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7.xml" ContentType="application/vnd.openxmlformats-officedocument.spreadsheetml.comments+xml"/>
  <Override PartName="/xl/comments6.xml" ContentType="application/vnd.openxmlformats-officedocument.spreadsheetml.comments+xml"/>
  <Override PartName="/xl/comments9.xml" ContentType="application/vnd.openxmlformats-officedocument.spreadsheetml.comment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24226"/>
  <mc:AlternateContent xmlns:mc="http://schemas.openxmlformats.org/markup-compatibility/2006">
    <mc:Choice Requires="x15">
      <x15ac:absPath xmlns:x15ac="http://schemas.microsoft.com/office/spreadsheetml/2010/11/ac" url="D:\ABF - HƯƠNG\ABF\4. CÁC BÁO CÁO CÔNG TY QUỸ\2. BCTC\2024 Q04 BCTC\Nộp FMS\"/>
    </mc:Choice>
  </mc:AlternateContent>
  <xr:revisionPtr revIDLastSave="0" documentId="13_ncr:1_{892C0C63-EBF5-4B06-A001-BFAD272D29F1}" xr6:coauthVersionLast="47" xr6:coauthVersionMax="47" xr10:uidLastSave="{00000000-0000-0000-0000-000000000000}"/>
  <bookViews>
    <workbookView xWindow="-120" yWindow="-120" windowWidth="29040" windowHeight="15840" tabRatio="1000" firstSheet="4" activeTab="4" xr2:uid="{00000000-000D-0000-FFFF-FFFF00000000}"/>
  </bookViews>
  <sheets>
    <sheet name="VKD" sheetId="4" state="hidden" r:id="rId1"/>
    <sheet name="TONG_HOP" sheetId="6" state="hidden" r:id="rId2"/>
    <sheet name="TTTHITRUONG" sheetId="5" state="hidden" r:id="rId3"/>
    <sheet name="RRTTvRRHD" sheetId="52" state="hidden" r:id="rId4"/>
    <sheet name="CDKT_Q4.2024" sheetId="26" r:id="rId5"/>
    <sheet name="KQKD Q4.2024" sheetId="27" r:id="rId6"/>
    <sheet name="LCTT Q3.2023" sheetId="53" state="hidden" r:id="rId7"/>
    <sheet name="VCSH" sheetId="60" r:id="rId8"/>
    <sheet name="BangCanDoiKeToan" sheetId="64" state="hidden" r:id="rId9"/>
    <sheet name="BCKetQuaHoatDongKinhDoanh_06202" sheetId="67" state="hidden" r:id="rId10"/>
    <sheet name="BCLCTT_TrucTiep" sheetId="65" state="hidden" r:id="rId11"/>
    <sheet name="BCTinhHinhBienDongVCSH" sheetId="66" state="hidden" r:id="rId12"/>
    <sheet name="LCTT Q4.2024" sheetId="82" r:id="rId13"/>
    <sheet name="NTFSfinal" sheetId="86" r:id="rId14"/>
    <sheet name="dự phòng" sheetId="59" state="hidden" r:id="rId15"/>
    <sheet name="Portfolios" sheetId="29" state="hidden" r:id="rId16"/>
    <sheet name="QUAHAN" sheetId="23" state="hidden" r:id="rId17"/>
    <sheet name="129" sheetId="43" state="hidden" r:id="rId18"/>
    <sheet name="229" sheetId="42" state="hidden" r:id="rId19"/>
    <sheet name="214" sheetId="41" state="hidden" r:id="rId20"/>
    <sheet name="911_trong_12thang" sheetId="39" state="hidden" r:id="rId21"/>
    <sheet name="LÃI TPCNY" sheetId="47" state="hidden" r:id="rId22"/>
    <sheet name="VSD" sheetId="48" state="hidden" r:id="rId23"/>
    <sheet name="MãĐT" sheetId="32" state="hidden" r:id="rId24"/>
    <sheet name="HDTG" sheetId="33" state="hidden" r:id="rId25"/>
    <sheet name="Quyền TPNY" sheetId="46" state="hidden" r:id="rId26"/>
    <sheet name="Quyền TPCNY" sheetId="50" state="hidden" r:id="rId27"/>
  </sheets>
  <externalReferences>
    <externalReference r:id="rId28"/>
    <externalReference r:id="rId29"/>
    <externalReference r:id="rId30"/>
    <externalReference r:id="rId31"/>
    <externalReference r:id="rId32"/>
  </externalReferences>
  <definedNames>
    <definedName name="_Fill" localSheetId="4" hidden="1">#REF!</definedName>
    <definedName name="_Fill" localSheetId="5" hidden="1">#REF!</definedName>
    <definedName name="_Fill" localSheetId="22" hidden="1">#REF!</definedName>
    <definedName name="_Fill" hidden="1">#REF!</definedName>
    <definedName name="_xlnm._FilterDatabase" localSheetId="16" hidden="1">QUAHAN!$A$7:$AA$42</definedName>
    <definedName name="_xlnm._FilterDatabase" localSheetId="22" hidden="1">VSD!$A$1:$AF$38</definedName>
    <definedName name="_Key1" localSheetId="4" hidden="1">#REF!</definedName>
    <definedName name="_Key1" localSheetId="5" hidden="1">#REF!</definedName>
    <definedName name="_Key1" localSheetId="22" hidden="1">#REF!</definedName>
    <definedName name="_Key1" hidden="1">#REF!</definedName>
    <definedName name="_Key2" localSheetId="22" hidden="1">#REF!</definedName>
    <definedName name="_Key2" hidden="1">#REF!</definedName>
    <definedName name="_Order1" hidden="1">255</definedName>
    <definedName name="_Order2" hidden="1">255</definedName>
    <definedName name="_Sort" hidden="1">#REF!</definedName>
    <definedName name="a" localSheetId="6">'[1]§¬n gi¸ chÝnh'!$F$4:$F$1428</definedName>
    <definedName name="a" localSheetId="12">'[1]§¬n gi¸ chÝnh'!$F$4:$F$1428</definedName>
    <definedName name="a">'[1]§¬n gi¸ chÝnh'!$F$4:$F$1428</definedName>
    <definedName name="AccessDatabase" hidden="1">"C:\Temp\FAS.mdb"</definedName>
    <definedName name="AS2DocOpenMode" hidden="1">"AS2DocumentEdit"</definedName>
    <definedName name="cell351">'[2]RR TToán'!#REF!</definedName>
    <definedName name="cell355">'[2]RR TToán'!#REF!</definedName>
    <definedName name="COADDRESS" localSheetId="6">#REF!</definedName>
    <definedName name="COADDRESS" localSheetId="12">#REF!</definedName>
    <definedName name="COADDRESS" localSheetId="22">#REF!</definedName>
    <definedName name="COADDRESS">#REF!</definedName>
    <definedName name="CONAME" localSheetId="6">#REF!</definedName>
    <definedName name="CONAME" localSheetId="12">#REF!</definedName>
    <definedName name="CONAME" localSheetId="22">#REF!</definedName>
    <definedName name="CONAME">#REF!</definedName>
    <definedName name="CTK" localSheetId="6">#REF!</definedName>
    <definedName name="CTK" localSheetId="12">#REF!</definedName>
    <definedName name="CTK" localSheetId="22">#REF!</definedName>
    <definedName name="CTK">#REF!</definedName>
    <definedName name="CURUNIT">#REF!</definedName>
    <definedName name="d">#REF!</definedName>
    <definedName name="DATE">#REF!</definedName>
    <definedName name="DateList">#REF!</definedName>
    <definedName name="DBASE">#REF!</definedName>
    <definedName name="DC_TMTGNH">#REF!</definedName>
    <definedName name="DPNX">#REF!</definedName>
    <definedName name="DPTC">#REF!</definedName>
    <definedName name="GTGT05A">#REF!</definedName>
    <definedName name="GTGT05NPT" localSheetId="6">'[3]05'!#REF!</definedName>
    <definedName name="GTGT05NPT" localSheetId="12">'[3]05'!#REF!</definedName>
    <definedName name="GTGT05NPT">'[3]05'!#REF!</definedName>
    <definedName name="HTML_CodePage" hidden="1">950</definedName>
    <definedName name="HTML_Control" localSheetId="4" hidden="1">{"'Sheet1'!$L$16"}</definedName>
    <definedName name="HTML_Control" localSheetId="5" hidden="1">{"'Sheet1'!$L$16"}</definedName>
    <definedName name="HTML_Control" localSheetId="6" hidden="1">{"'Sheet1'!$L$16"}</definedName>
    <definedName name="HTML_Control" localSheetId="12" hidden="1">{"'Sheet1'!$L$16"}</definedName>
    <definedName name="HTML_Control" localSheetId="13" hidden="1">{"'Sheet1'!$L$16"}</definedName>
    <definedName name="HTML_Control" localSheetId="2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KCHD">#REF!</definedName>
    <definedName name="MaHangHoa">#REF!</definedName>
    <definedName name="ngoc">#REF!</definedName>
    <definedName name="NPT">#REF!</definedName>
    <definedName name="NPT_DC">#REF!</definedName>
    <definedName name="PERIOD">#REF!</definedName>
    <definedName name="_xlnm.Print_Area" localSheetId="4">'CDKT_Q4.2024'!$A$1:$E$139</definedName>
    <definedName name="_xlnm.Print_Area" localSheetId="14">'dự phòng'!$A$1:$BH$39</definedName>
    <definedName name="_xlnm.Print_Area" localSheetId="5">'KQKD Q4.2024'!$A$1:$G$35</definedName>
    <definedName name="_xlnm.Print_Area" localSheetId="21">'LÃI TPCNY'!$A$1:$J$20</definedName>
    <definedName name="_xlnm.Print_Area" localSheetId="6">'LCTT Q3.2023'!$A$1:$F$55</definedName>
    <definedName name="_xlnm.Print_Area" localSheetId="12">'LCTT Q4.2024'!$A$1:$F$56</definedName>
    <definedName name="_xlnm.Print_Area" localSheetId="13">NTFSfinal!$A$1:$AI$749</definedName>
    <definedName name="_xlnm.Print_Area" localSheetId="15">Portfolios!$A$1:$AA$46</definedName>
    <definedName name="_xlnm.Print_Area" localSheetId="26">'Quyền TPCNY'!$A$1:$F$31</definedName>
    <definedName name="_xlnm.Print_Area" localSheetId="25">'Quyền TPNY'!$A$1:$F$36</definedName>
    <definedName name="_xlnm.Print_Area" localSheetId="3">RRTTvRRHD!$A$1:$O$36</definedName>
    <definedName name="_xlnm.Print_Area" localSheetId="1">TONG_HOP!$A$1:$D$26</definedName>
    <definedName name="_xlnm.Print_Area" localSheetId="2">TTTHITRUONG!$A$1:$M$57</definedName>
    <definedName name="_xlnm.Print_Area" localSheetId="7">VCSH!$A$1:$J$33</definedName>
    <definedName name="_xlnm.Print_Area" localSheetId="0">VKD!$A$1:$E$90</definedName>
    <definedName name="_xlnm.Print_Titles" localSheetId="17">'129'!$7:$7</definedName>
    <definedName name="_xlnm.Print_Titles" localSheetId="19">'214'!$7:$7</definedName>
    <definedName name="_xlnm.Print_Titles" localSheetId="18">'229'!$7:$7</definedName>
    <definedName name="_xlnm.Print_Titles" localSheetId="20">'911_trong_12thang'!$7:$7</definedName>
    <definedName name="_xlnm.Print_Titles" localSheetId="4">'CDKT_Q4.2024'!$7:$8</definedName>
    <definedName name="_xlnm.Print_Titles" localSheetId="5">'KQKD Q4.2024'!$8:$8</definedName>
    <definedName name="_xlnm.Print_Titles">#N/A</definedName>
    <definedName name="RUN" localSheetId="4">#REF!</definedName>
    <definedName name="RUN" localSheetId="5">#REF!</definedName>
    <definedName name="RUN" localSheetId="6">#REF!</definedName>
    <definedName name="RUN" localSheetId="12">#REF!</definedName>
    <definedName name="RUN" localSheetId="22">#REF!</definedName>
    <definedName name="RUN">#REF!</definedName>
    <definedName name="RUNPERIOD" localSheetId="4">#REF!</definedName>
    <definedName name="RUNPERIOD" localSheetId="5">#REF!</definedName>
    <definedName name="RUNPERIOD" localSheetId="6">#REF!</definedName>
    <definedName name="RUNPERIOD" localSheetId="12">#REF!</definedName>
    <definedName name="RUNPERIOD" localSheetId="22">#REF!</definedName>
    <definedName name="RUNPERIOD">#REF!</definedName>
    <definedName name="SoCT" localSheetId="6">[4]NKChungTu!$C$9:$C$1676</definedName>
    <definedName name="SoCT" localSheetId="12">[4]NKChungTu!$C$9:$C$1676</definedName>
    <definedName name="SoCT">[4]NKChungTu!$C$9:$C$1676</definedName>
    <definedName name="SUNDRY" localSheetId="4">#REF!</definedName>
    <definedName name="SUNDRY" localSheetId="5">#REF!</definedName>
    <definedName name="SUNDRY" localSheetId="6">#REF!</definedName>
    <definedName name="SUNDRY" localSheetId="12">#REF!</definedName>
    <definedName name="SUNDRY" localSheetId="22">#REF!</definedName>
    <definedName name="SUNDRY">#REF!</definedName>
    <definedName name="TAXCODE" localSheetId="4">#REF!</definedName>
    <definedName name="TAXCODE" localSheetId="5">#REF!</definedName>
    <definedName name="TAXCODE" localSheetId="6">#REF!</definedName>
    <definedName name="TAXCODE" localSheetId="12">#REF!</definedName>
    <definedName name="TAXCODE" localSheetId="22">#REF!</definedName>
    <definedName name="TAXCODE">#REF!</definedName>
    <definedName name="TextRefCopy1" localSheetId="4">#REF!</definedName>
    <definedName name="TextRefCopy1" localSheetId="5">#REF!</definedName>
    <definedName name="TextRefCopy1" localSheetId="6">#REF!</definedName>
    <definedName name="TextRefCopy1" localSheetId="12">#REF!</definedName>
    <definedName name="TextRefCopy1" localSheetId="22">#REF!</definedName>
    <definedName name="TextRefCopy1">#REF!</definedName>
    <definedName name="TextRefCopy2">#REF!</definedName>
    <definedName name="TextRefCopy3">#REF!</definedName>
    <definedName name="TextRefCopy8">#REF!</definedName>
    <definedName name="TextRefCopyRangeCount" hidden="1">11</definedName>
    <definedName name="TM">#REF!</definedName>
    <definedName name="TTNC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53" l="1"/>
  <c r="J20" i="53"/>
  <c r="J21" i="53"/>
  <c r="J30" i="53"/>
  <c r="J31" i="53"/>
  <c r="J32" i="53"/>
  <c r="J33" i="53"/>
  <c r="J34" i="53"/>
  <c r="J35" i="53"/>
  <c r="J36" i="53"/>
  <c r="J37" i="53"/>
  <c r="J38" i="53"/>
  <c r="J40" i="53"/>
  <c r="J41" i="53"/>
  <c r="F22" i="53" l="1"/>
  <c r="F16" i="53" l="1"/>
  <c r="J16" i="53" s="1"/>
  <c r="F17" i="53"/>
  <c r="J17" i="53" s="1"/>
  <c r="F18" i="53"/>
  <c r="J18" i="53" s="1"/>
  <c r="F26" i="53"/>
  <c r="J26" i="53" s="1"/>
  <c r="F13" i="53"/>
  <c r="J13" i="53" s="1"/>
  <c r="J22" i="53"/>
  <c r="F24" i="53"/>
  <c r="J24" i="53" s="1"/>
  <c r="F25" i="53"/>
  <c r="J25" i="53" s="1"/>
  <c r="F23" i="53"/>
  <c r="J23" i="53" s="1"/>
  <c r="F14" i="53"/>
  <c r="J14" i="53" s="1"/>
  <c r="F27" i="53"/>
  <c r="J27" i="53" s="1"/>
  <c r="F28" i="53"/>
  <c r="J28" i="53" s="1"/>
  <c r="F12" i="53"/>
  <c r="F29" i="53" l="1"/>
  <c r="J29" i="53" s="1"/>
  <c r="J12" i="53"/>
  <c r="F19" i="53"/>
  <c r="J19" i="53" l="1"/>
  <c r="F39" i="53"/>
  <c r="F42" i="53" l="1"/>
  <c r="J42" i="53" s="1"/>
  <c r="J39" i="53"/>
  <c r="H44" i="53" l="1"/>
  <c r="G17" i="59" l="1"/>
  <c r="H17" i="59" s="1"/>
  <c r="D17" i="59"/>
  <c r="BH17" i="59" s="1"/>
  <c r="BI17" i="59" s="1"/>
  <c r="BG16" i="59"/>
  <c r="E16" i="59"/>
  <c r="C16" i="59"/>
  <c r="G16" i="59" s="1"/>
  <c r="F15" i="59"/>
  <c r="E15" i="59"/>
  <c r="C15" i="59"/>
  <c r="G15" i="59" s="1"/>
  <c r="F14" i="59"/>
  <c r="E14" i="59"/>
  <c r="C14" i="59"/>
  <c r="G14" i="59" s="1"/>
  <c r="F13" i="59"/>
  <c r="E13" i="59"/>
  <c r="C13" i="59"/>
  <c r="F12" i="59"/>
  <c r="E12" i="59"/>
  <c r="C12" i="59"/>
  <c r="F11" i="59"/>
  <c r="E11" i="59"/>
  <c r="C11" i="59"/>
  <c r="G11" i="59" s="1"/>
  <c r="BF10" i="59"/>
  <c r="BE10" i="59"/>
  <c r="BD10" i="59"/>
  <c r="BC10" i="59"/>
  <c r="BB10" i="59"/>
  <c r="BA10" i="59"/>
  <c r="AZ10" i="59"/>
  <c r="AY10" i="59"/>
  <c r="AX10" i="59"/>
  <c r="AW10" i="59"/>
  <c r="AV10" i="59"/>
  <c r="AU10" i="59"/>
  <c r="AT10" i="59"/>
  <c r="AS10" i="59"/>
  <c r="AR10" i="59"/>
  <c r="AQ10" i="59"/>
  <c r="AP10" i="59"/>
  <c r="AO10" i="59"/>
  <c r="AN10" i="59"/>
  <c r="AM10" i="59"/>
  <c r="AL10" i="59"/>
  <c r="AK10" i="59"/>
  <c r="AJ10" i="59"/>
  <c r="AI10" i="59"/>
  <c r="AH10" i="59"/>
  <c r="AG10" i="59"/>
  <c r="AF10" i="59"/>
  <c r="AE10" i="59"/>
  <c r="AD10" i="59"/>
  <c r="AC10" i="59"/>
  <c r="AB10" i="59"/>
  <c r="AA10" i="59"/>
  <c r="Z10" i="59"/>
  <c r="Y10" i="59"/>
  <c r="X10" i="59"/>
  <c r="W10" i="59"/>
  <c r="V10" i="59"/>
  <c r="U10" i="59"/>
  <c r="T10" i="59"/>
  <c r="S10" i="59"/>
  <c r="R10" i="59"/>
  <c r="Q10" i="59"/>
  <c r="P10" i="59"/>
  <c r="O10" i="59"/>
  <c r="N10" i="59"/>
  <c r="M10" i="59"/>
  <c r="L10" i="59"/>
  <c r="K10" i="59"/>
  <c r="J10" i="59"/>
  <c r="I10" i="59"/>
  <c r="AM9" i="59"/>
  <c r="AP9" i="59" s="1"/>
  <c r="AS9" i="59" s="1"/>
  <c r="AV9" i="59" s="1"/>
  <c r="AY9" i="59" s="1"/>
  <c r="U9" i="59"/>
  <c r="U5" i="59" s="1"/>
  <c r="U18" i="59" s="1"/>
  <c r="F9" i="59"/>
  <c r="BH9" i="59" s="1"/>
  <c r="BI9" i="59" s="1"/>
  <c r="E9" i="59"/>
  <c r="G9" i="59" s="1"/>
  <c r="BH8" i="59"/>
  <c r="BI8" i="59" s="1"/>
  <c r="BG8" i="59"/>
  <c r="BG5" i="59" s="1"/>
  <c r="AD8" i="59"/>
  <c r="AG8" i="59" s="1"/>
  <c r="L8" i="59"/>
  <c r="O8" i="59" s="1"/>
  <c r="R8" i="59" s="1"/>
  <c r="G8" i="59"/>
  <c r="H8" i="59" s="1"/>
  <c r="W8" i="59" s="1"/>
  <c r="W5" i="59" s="1"/>
  <c r="W18" i="59" s="1"/>
  <c r="AM7" i="59"/>
  <c r="AP7" i="59" s="1"/>
  <c r="AS7" i="59" s="1"/>
  <c r="AV7" i="59" s="1"/>
  <c r="AY7" i="59" s="1"/>
  <c r="L7" i="59"/>
  <c r="O7" i="59" s="1"/>
  <c r="R7" i="59" s="1"/>
  <c r="G7" i="59"/>
  <c r="H7" i="59" s="1"/>
  <c r="D7" i="59"/>
  <c r="BH7" i="59" s="1"/>
  <c r="BI6" i="59"/>
  <c r="AM6" i="59"/>
  <c r="K6" i="59"/>
  <c r="L6" i="59" s="1"/>
  <c r="H6" i="59"/>
  <c r="D6" i="59"/>
  <c r="BF5" i="59"/>
  <c r="BE5" i="59"/>
  <c r="BD5" i="59"/>
  <c r="BC5" i="59"/>
  <c r="BB5" i="59"/>
  <c r="BB18" i="59" s="1"/>
  <c r="BA5" i="59"/>
  <c r="AZ5" i="59"/>
  <c r="AX5" i="59"/>
  <c r="AW5" i="59"/>
  <c r="AW18" i="59" s="1"/>
  <c r="AU5" i="59"/>
  <c r="AT5" i="59"/>
  <c r="AR5" i="59"/>
  <c r="AQ5" i="59"/>
  <c r="AO5" i="59"/>
  <c r="AN5" i="59"/>
  <c r="AL5" i="59"/>
  <c r="AL18" i="59" s="1"/>
  <c r="AK5" i="59"/>
  <c r="AK18" i="59" s="1"/>
  <c r="AI5" i="59"/>
  <c r="AH5" i="59"/>
  <c r="AF5" i="59"/>
  <c r="AE5" i="59"/>
  <c r="AC5" i="59"/>
  <c r="AB5" i="59"/>
  <c r="AA5" i="59"/>
  <c r="AA18" i="59" s="1"/>
  <c r="Z5" i="59"/>
  <c r="Z18" i="59" s="1"/>
  <c r="Y5" i="59"/>
  <c r="Y18" i="59" s="1"/>
  <c r="X5" i="59"/>
  <c r="X18" i="59" s="1"/>
  <c r="V5" i="59"/>
  <c r="T5" i="59"/>
  <c r="P5" i="59"/>
  <c r="M5" i="59"/>
  <c r="M18" i="59" s="1"/>
  <c r="J5" i="59"/>
  <c r="J18" i="59" s="1"/>
  <c r="I5" i="59"/>
  <c r="E5" i="59"/>
  <c r="C5" i="59"/>
  <c r="P18" i="59" l="1"/>
  <c r="BC18" i="59"/>
  <c r="AQ18" i="59"/>
  <c r="T18" i="59"/>
  <c r="AE18" i="59"/>
  <c r="AD5" i="59"/>
  <c r="AD18" i="59" s="1"/>
  <c r="AX18" i="59"/>
  <c r="BD18" i="59"/>
  <c r="BE18" i="59"/>
  <c r="AR18" i="59"/>
  <c r="I18" i="59"/>
  <c r="AF18" i="59"/>
  <c r="H16" i="59"/>
  <c r="D13" i="59"/>
  <c r="BH13" i="59" s="1"/>
  <c r="BI13" i="59" s="1"/>
  <c r="H15" i="59"/>
  <c r="BG15" i="59" s="1"/>
  <c r="BI15" i="59" s="1"/>
  <c r="D16" i="59"/>
  <c r="BH16" i="59" s="1"/>
  <c r="BI16" i="59" s="1"/>
  <c r="H14" i="59"/>
  <c r="BG14" i="59" s="1"/>
  <c r="BI14" i="59" s="1"/>
  <c r="AI18" i="59"/>
  <c r="AU18" i="59"/>
  <c r="D11" i="59"/>
  <c r="BH11" i="59" s="1"/>
  <c r="D14" i="59"/>
  <c r="AH18" i="59"/>
  <c r="AZ18" i="59"/>
  <c r="AN18" i="59"/>
  <c r="AC18" i="59"/>
  <c r="AO18" i="59"/>
  <c r="BA18" i="59"/>
  <c r="D15" i="59"/>
  <c r="G12" i="59"/>
  <c r="H12" i="59" s="1"/>
  <c r="BG12" i="59" s="1"/>
  <c r="BI12" i="59" s="1"/>
  <c r="D12" i="59"/>
  <c r="BF18" i="59"/>
  <c r="G13" i="59"/>
  <c r="H13" i="59" s="1"/>
  <c r="V18" i="59"/>
  <c r="AB18" i="59"/>
  <c r="S8" i="59"/>
  <c r="S5" i="59" s="1"/>
  <c r="S18" i="59" s="1"/>
  <c r="C10" i="59"/>
  <c r="C18" i="59" s="1"/>
  <c r="AT18" i="59"/>
  <c r="H11" i="59"/>
  <c r="AG5" i="59"/>
  <c r="AG18" i="59" s="1"/>
  <c r="AJ8" i="59"/>
  <c r="BI7" i="59"/>
  <c r="BI5" i="59" s="1"/>
  <c r="BH5" i="59"/>
  <c r="G5" i="59"/>
  <c r="H9" i="59"/>
  <c r="H5" i="59" s="1"/>
  <c r="N6" i="59"/>
  <c r="N5" i="59" s="1"/>
  <c r="N18" i="59" s="1"/>
  <c r="L5" i="59"/>
  <c r="L18" i="59" s="1"/>
  <c r="K5" i="59"/>
  <c r="K18" i="59" s="1"/>
  <c r="AP6" i="59"/>
  <c r="E10" i="59"/>
  <c r="E18" i="59" s="1"/>
  <c r="BH10" i="59" l="1"/>
  <c r="BH18" i="59"/>
  <c r="BI11" i="59"/>
  <c r="BG10" i="59"/>
  <c r="BG18" i="59" s="1"/>
  <c r="G10" i="59"/>
  <c r="G18" i="59" s="1"/>
  <c r="O6" i="59"/>
  <c r="O5" i="59" s="1"/>
  <c r="O18" i="59" s="1"/>
  <c r="H10" i="59"/>
  <c r="H18" i="59" s="1"/>
  <c r="AM8" i="59"/>
  <c r="AJ5" i="59"/>
  <c r="AJ18" i="59" s="1"/>
  <c r="BI10" i="59"/>
  <c r="BI18" i="59" s="1"/>
  <c r="AS6" i="59"/>
  <c r="Q6" i="59"/>
  <c r="Q5" i="59" s="1"/>
  <c r="Q18" i="59" s="1"/>
  <c r="R6" i="59" l="1"/>
  <c r="R5" i="59" s="1"/>
  <c r="R18" i="59" s="1"/>
  <c r="AV6" i="59"/>
  <c r="AP8" i="59"/>
  <c r="AM5" i="59"/>
  <c r="AM18" i="59" s="1"/>
  <c r="AS8" i="59" l="1"/>
  <c r="AP5" i="59"/>
  <c r="AP18" i="59" s="1"/>
  <c r="AY6" i="59"/>
  <c r="AY5" i="59" s="1"/>
  <c r="AY18" i="59" s="1"/>
  <c r="AV8" i="59" l="1"/>
  <c r="AV5" i="59" s="1"/>
  <c r="AV18" i="59" s="1"/>
  <c r="AS5" i="59"/>
  <c r="AS18" i="59" s="1"/>
  <c r="A6" i="53" l="1"/>
  <c r="E40" i="53" l="1"/>
  <c r="I22" i="65" l="1"/>
  <c r="H22" i="65"/>
  <c r="H13" i="65"/>
  <c r="I13" i="65"/>
  <c r="D6" i="66"/>
  <c r="N6" i="66" s="1"/>
  <c r="E6" i="66"/>
  <c r="O6" i="66" s="1"/>
  <c r="F6" i="66"/>
  <c r="P6" i="66" s="1"/>
  <c r="G6" i="66"/>
  <c r="Q6" i="66" s="1"/>
  <c r="H6" i="66"/>
  <c r="R6" i="66" s="1"/>
  <c r="I6" i="66"/>
  <c r="S6" i="66" s="1"/>
  <c r="D7" i="66"/>
  <c r="N7" i="66" s="1"/>
  <c r="E7" i="66"/>
  <c r="O7" i="66" s="1"/>
  <c r="F7" i="66"/>
  <c r="P7" i="66" s="1"/>
  <c r="G7" i="66"/>
  <c r="Q7" i="66" s="1"/>
  <c r="H7" i="66"/>
  <c r="R7" i="66" s="1"/>
  <c r="I7" i="66"/>
  <c r="S7" i="66" s="1"/>
  <c r="D8" i="66"/>
  <c r="N8" i="66" s="1"/>
  <c r="E8" i="66"/>
  <c r="O8" i="66" s="1"/>
  <c r="F8" i="66"/>
  <c r="P8" i="66" s="1"/>
  <c r="G8" i="66"/>
  <c r="Q8" i="66" s="1"/>
  <c r="H8" i="66"/>
  <c r="R8" i="66" s="1"/>
  <c r="I8" i="66"/>
  <c r="S8" i="66" s="1"/>
  <c r="D9" i="66"/>
  <c r="N9" i="66" s="1"/>
  <c r="E9" i="66"/>
  <c r="O9" i="66" s="1"/>
  <c r="F9" i="66"/>
  <c r="P9" i="66" s="1"/>
  <c r="G9" i="66"/>
  <c r="Q9" i="66" s="1"/>
  <c r="H9" i="66"/>
  <c r="R9" i="66" s="1"/>
  <c r="I9" i="66"/>
  <c r="S9" i="66" s="1"/>
  <c r="D10" i="66"/>
  <c r="N10" i="66" s="1"/>
  <c r="E10" i="66"/>
  <c r="O10" i="66" s="1"/>
  <c r="F10" i="66"/>
  <c r="P10" i="66" s="1"/>
  <c r="G10" i="66"/>
  <c r="Q10" i="66" s="1"/>
  <c r="H10" i="66"/>
  <c r="R10" i="66" s="1"/>
  <c r="I10" i="66"/>
  <c r="S10" i="66" s="1"/>
  <c r="D11" i="66"/>
  <c r="N11" i="66" s="1"/>
  <c r="E11" i="66"/>
  <c r="O11" i="66" s="1"/>
  <c r="F11" i="66"/>
  <c r="P11" i="66" s="1"/>
  <c r="G11" i="66"/>
  <c r="Q11" i="66" s="1"/>
  <c r="H11" i="66"/>
  <c r="R11" i="66" s="1"/>
  <c r="I11" i="66"/>
  <c r="S11" i="66" s="1"/>
  <c r="D12" i="66"/>
  <c r="N12" i="66" s="1"/>
  <c r="E12" i="66"/>
  <c r="O12" i="66" s="1"/>
  <c r="F12" i="66"/>
  <c r="P12" i="66" s="1"/>
  <c r="G12" i="66"/>
  <c r="Q12" i="66" s="1"/>
  <c r="H12" i="66"/>
  <c r="R12" i="66" s="1"/>
  <c r="I12" i="66"/>
  <c r="S12" i="66" s="1"/>
  <c r="D13" i="66"/>
  <c r="N13" i="66" s="1"/>
  <c r="E13" i="66"/>
  <c r="O13" i="66" s="1"/>
  <c r="F13" i="66"/>
  <c r="P13" i="66" s="1"/>
  <c r="G13" i="66"/>
  <c r="Q13" i="66" s="1"/>
  <c r="H13" i="66"/>
  <c r="R13" i="66" s="1"/>
  <c r="I13" i="66"/>
  <c r="S13" i="66" s="1"/>
  <c r="D14" i="66"/>
  <c r="N14" i="66" s="1"/>
  <c r="E14" i="66"/>
  <c r="O14" i="66" s="1"/>
  <c r="G14" i="66"/>
  <c r="Q14" i="66" s="1"/>
  <c r="D15" i="66"/>
  <c r="N15" i="66" s="1"/>
  <c r="E15" i="66"/>
  <c r="O15" i="66" s="1"/>
  <c r="E5" i="66"/>
  <c r="O5" i="66" s="1"/>
  <c r="F5" i="66"/>
  <c r="P5" i="66" s="1"/>
  <c r="G5" i="66"/>
  <c r="Q5" i="66" s="1"/>
  <c r="H5" i="66"/>
  <c r="R5" i="66" s="1"/>
  <c r="I5" i="66"/>
  <c r="S5" i="66" s="1"/>
  <c r="D5" i="66"/>
  <c r="N5" i="66" s="1"/>
  <c r="E33" i="65"/>
  <c r="I33" i="65" s="1"/>
  <c r="E32" i="65"/>
  <c r="I32" i="65" s="1"/>
  <c r="E31" i="65"/>
  <c r="I31" i="65" s="1"/>
  <c r="E30" i="65"/>
  <c r="I30" i="65" s="1"/>
  <c r="E29" i="65"/>
  <c r="I29" i="65" s="1"/>
  <c r="E28" i="65"/>
  <c r="I28" i="65" s="1"/>
  <c r="E27" i="65"/>
  <c r="I27" i="65" s="1"/>
  <c r="E26" i="65"/>
  <c r="I26" i="65" s="1"/>
  <c r="E25" i="65"/>
  <c r="I25" i="65" s="1"/>
  <c r="E24" i="65"/>
  <c r="I24" i="65" s="1"/>
  <c r="E23" i="65"/>
  <c r="I23" i="65" s="1"/>
  <c r="E21" i="65"/>
  <c r="I21" i="65" s="1"/>
  <c r="E20" i="65"/>
  <c r="I20" i="65" s="1"/>
  <c r="E19" i="65"/>
  <c r="I19" i="65" s="1"/>
  <c r="E18" i="65"/>
  <c r="I18" i="65" s="1"/>
  <c r="E17" i="65"/>
  <c r="I17" i="65" s="1"/>
  <c r="E16" i="65"/>
  <c r="I16" i="65" s="1"/>
  <c r="E15" i="65"/>
  <c r="I15" i="65" s="1"/>
  <c r="E14" i="65"/>
  <c r="I14" i="65" s="1"/>
  <c r="E12" i="65"/>
  <c r="I12" i="65" s="1"/>
  <c r="E11" i="65"/>
  <c r="I11" i="65" s="1"/>
  <c r="E10" i="65"/>
  <c r="I10" i="65" s="1"/>
  <c r="E9" i="65"/>
  <c r="I9" i="65" s="1"/>
  <c r="E8" i="65"/>
  <c r="I8" i="65" s="1"/>
  <c r="E7" i="65"/>
  <c r="I7" i="65" s="1"/>
  <c r="E6" i="65"/>
  <c r="I6" i="65" s="1"/>
  <c r="E5" i="65"/>
  <c r="I5" i="65" s="1"/>
  <c r="D32" i="65"/>
  <c r="H32" i="65" s="1"/>
  <c r="D28" i="65"/>
  <c r="H28" i="65" s="1"/>
  <c r="D23" i="65"/>
  <c r="H23" i="65" s="1"/>
  <c r="D24" i="65"/>
  <c r="H24" i="65" s="1"/>
  <c r="D25" i="65"/>
  <c r="H25" i="65" s="1"/>
  <c r="D26" i="65"/>
  <c r="H26" i="65" s="1"/>
  <c r="D27" i="65"/>
  <c r="H27" i="65" s="1"/>
  <c r="D29" i="65"/>
  <c r="H29" i="65" s="1"/>
  <c r="D8" i="65"/>
  <c r="H8" i="65" s="1"/>
  <c r="D31" i="65" l="1"/>
  <c r="H31" i="65" s="1"/>
  <c r="C5" i="67"/>
  <c r="D5" i="67"/>
  <c r="J5" i="67" s="1"/>
  <c r="E5" i="67"/>
  <c r="K5" i="67" s="1"/>
  <c r="G5" i="67"/>
  <c r="M5" i="67" s="1"/>
  <c r="C6" i="67"/>
  <c r="C7" i="67"/>
  <c r="C8" i="67"/>
  <c r="C9" i="67"/>
  <c r="C10" i="67"/>
  <c r="C11" i="67"/>
  <c r="C12" i="67"/>
  <c r="C13" i="67"/>
  <c r="D13" i="67"/>
  <c r="J13" i="67" s="1"/>
  <c r="E13" i="67"/>
  <c r="K13" i="67" s="1"/>
  <c r="G13" i="67"/>
  <c r="M13" i="67" s="1"/>
  <c r="C14" i="67"/>
  <c r="E14" i="67"/>
  <c r="K14" i="67" s="1"/>
  <c r="G14" i="67"/>
  <c r="M14" i="67" s="1"/>
  <c r="C15" i="67"/>
  <c r="E15" i="67"/>
  <c r="K15" i="67" s="1"/>
  <c r="G15" i="67"/>
  <c r="M15" i="67" s="1"/>
  <c r="C16" i="67"/>
  <c r="C17" i="67"/>
  <c r="E17" i="67"/>
  <c r="K17" i="67" s="1"/>
  <c r="G17" i="67"/>
  <c r="M17" i="67" s="1"/>
  <c r="C18" i="67"/>
  <c r="D18" i="67"/>
  <c r="J18" i="67" s="1"/>
  <c r="E18" i="67"/>
  <c r="K18" i="67" s="1"/>
  <c r="G18" i="67"/>
  <c r="M18" i="67" s="1"/>
  <c r="C19" i="67"/>
  <c r="C20" i="67"/>
  <c r="C4" i="67"/>
  <c r="E115" i="64"/>
  <c r="E112" i="64"/>
  <c r="E111" i="64"/>
  <c r="E109" i="64"/>
  <c r="E108" i="64"/>
  <c r="E94" i="64"/>
  <c r="E88" i="64"/>
  <c r="E87" i="64"/>
  <c r="E86" i="64"/>
  <c r="E85" i="64"/>
  <c r="E84" i="64"/>
  <c r="E83" i="64"/>
  <c r="E82" i="64"/>
  <c r="E81" i="64"/>
  <c r="E80" i="64"/>
  <c r="E79" i="64"/>
  <c r="E77" i="64"/>
  <c r="E76" i="64"/>
  <c r="E75" i="64"/>
  <c r="E74" i="64"/>
  <c r="E73" i="64"/>
  <c r="E72" i="64"/>
  <c r="E71" i="64"/>
  <c r="E70" i="64"/>
  <c r="E69" i="64"/>
  <c r="E68" i="64"/>
  <c r="E66" i="64"/>
  <c r="E65" i="64"/>
  <c r="E64" i="64"/>
  <c r="E62" i="64"/>
  <c r="E61" i="64"/>
  <c r="E60" i="64"/>
  <c r="E59" i="64"/>
  <c r="E58" i="64"/>
  <c r="E57" i="64"/>
  <c r="E56" i="64"/>
  <c r="E55" i="64"/>
  <c r="E51" i="64"/>
  <c r="E50" i="64"/>
  <c r="E49" i="64"/>
  <c r="E47" i="64"/>
  <c r="E46" i="64"/>
  <c r="E45" i="64"/>
  <c r="E44" i="64"/>
  <c r="E42" i="64"/>
  <c r="E41" i="64"/>
  <c r="E40" i="64"/>
  <c r="E38" i="64"/>
  <c r="E37" i="64"/>
  <c r="E35" i="64"/>
  <c r="E34" i="64"/>
  <c r="E31" i="64"/>
  <c r="E30" i="64"/>
  <c r="E29" i="64"/>
  <c r="E28" i="64"/>
  <c r="E27" i="64"/>
  <c r="E24" i="64"/>
  <c r="E23" i="64"/>
  <c r="E22" i="64"/>
  <c r="E21" i="64"/>
  <c r="E20" i="64"/>
  <c r="E18" i="64"/>
  <c r="E17" i="64"/>
  <c r="E16" i="64"/>
  <c r="E15" i="64"/>
  <c r="E14" i="64"/>
  <c r="E13" i="64"/>
  <c r="E12" i="64"/>
  <c r="E10" i="64"/>
  <c r="E9" i="64"/>
  <c r="E7" i="64"/>
  <c r="E6" i="64"/>
  <c r="D94" i="64"/>
  <c r="D55" i="64"/>
  <c r="D65" i="64"/>
  <c r="D64" i="64"/>
  <c r="D61" i="64"/>
  <c r="D80" i="64"/>
  <c r="D81" i="64"/>
  <c r="D82" i="64"/>
  <c r="D83" i="64"/>
  <c r="D84" i="64"/>
  <c r="D85" i="64"/>
  <c r="D87" i="64"/>
  <c r="D69" i="64"/>
  <c r="D70" i="64"/>
  <c r="D71" i="64"/>
  <c r="D72" i="64"/>
  <c r="D73" i="64"/>
  <c r="D74" i="64"/>
  <c r="D75" i="64"/>
  <c r="D76" i="64"/>
  <c r="D77" i="64"/>
  <c r="D68" i="64"/>
  <c r="D66" i="64"/>
  <c r="D38" i="64"/>
  <c r="D37" i="64"/>
  <c r="D50" i="64"/>
  <c r="D45" i="64"/>
  <c r="D44" i="64"/>
  <c r="D42" i="64"/>
  <c r="D28" i="64"/>
  <c r="D29" i="64"/>
  <c r="D30" i="64"/>
  <c r="D31" i="64"/>
  <c r="D27" i="64"/>
  <c r="D23" i="64"/>
  <c r="D21" i="64"/>
  <c r="D18" i="64"/>
  <c r="D17" i="64"/>
  <c r="D14" i="64"/>
  <c r="E39" i="64" l="1"/>
  <c r="E36" i="64"/>
  <c r="E48" i="64"/>
  <c r="D26" i="64"/>
  <c r="E11" i="64"/>
  <c r="E26" i="64"/>
  <c r="E19" i="64"/>
  <c r="D36" i="64"/>
  <c r="E5" i="64"/>
  <c r="E8" i="64"/>
  <c r="E33" i="64"/>
  <c r="E78" i="64"/>
  <c r="H78" i="64" s="1"/>
  <c r="E67" i="64"/>
  <c r="E54" i="64"/>
  <c r="E43" i="64"/>
  <c r="D67" i="64"/>
  <c r="E32" i="64" l="1"/>
  <c r="E4" i="64"/>
  <c r="E25" i="64"/>
  <c r="E53" i="64"/>
  <c r="H53" i="64" s="1"/>
  <c r="E13" i="53" l="1"/>
  <c r="E17" i="53"/>
  <c r="E18" i="53"/>
  <c r="E28" i="53"/>
  <c r="D20" i="65" s="1"/>
  <c r="H20" i="65" s="1"/>
  <c r="E26" i="53"/>
  <c r="D18" i="65" s="1"/>
  <c r="E14" i="53"/>
  <c r="D7" i="65" s="1"/>
  <c r="H7" i="65" s="1"/>
  <c r="E16" i="53"/>
  <c r="D9" i="65" s="1"/>
  <c r="H9" i="65" s="1"/>
  <c r="E25" i="53"/>
  <c r="D17" i="65" s="1"/>
  <c r="E24" i="53"/>
  <c r="D16" i="65" s="1"/>
  <c r="E27" i="53"/>
  <c r="D19" i="65" s="1"/>
  <c r="E22" i="53"/>
  <c r="D14" i="65" s="1"/>
  <c r="H14" i="65" s="1"/>
  <c r="E23" i="53"/>
  <c r="E52" i="64"/>
  <c r="H52" i="64" s="1"/>
  <c r="E89" i="64"/>
  <c r="H89" i="64" s="1"/>
  <c r="H18" i="65" l="1"/>
  <c r="H19" i="65"/>
  <c r="E29" i="53"/>
  <c r="H17" i="65"/>
  <c r="H16" i="65"/>
  <c r="D15" i="65"/>
  <c r="H15" i="65" s="1"/>
  <c r="D10" i="65"/>
  <c r="H10" i="65" s="1"/>
  <c r="D11" i="65"/>
  <c r="H11" i="65" s="1"/>
  <c r="D6" i="65"/>
  <c r="H6" i="65" s="1"/>
  <c r="E9" i="67" l="1"/>
  <c r="K9" i="67" s="1"/>
  <c r="E10" i="67"/>
  <c r="K10" i="67" s="1"/>
  <c r="E11" i="67"/>
  <c r="K11" i="67" s="1"/>
  <c r="E7" i="67"/>
  <c r="K7" i="67" s="1"/>
  <c r="G15" i="66"/>
  <c r="Q15" i="66" s="1"/>
  <c r="K13" i="66"/>
  <c r="U13" i="66" s="1"/>
  <c r="J13" i="66"/>
  <c r="T13" i="66" s="1"/>
  <c r="K12" i="66"/>
  <c r="U12" i="66" s="1"/>
  <c r="J12" i="66"/>
  <c r="T12" i="66" s="1"/>
  <c r="K11" i="66"/>
  <c r="U11" i="66" s="1"/>
  <c r="J11" i="66"/>
  <c r="T11" i="66" s="1"/>
  <c r="K10" i="66"/>
  <c r="U10" i="66" s="1"/>
  <c r="J10" i="66"/>
  <c r="T10" i="66" s="1"/>
  <c r="K9" i="66"/>
  <c r="U9" i="66" s="1"/>
  <c r="J9" i="66"/>
  <c r="T9" i="66" s="1"/>
  <c r="K8" i="66"/>
  <c r="U8" i="66" s="1"/>
  <c r="J8" i="66"/>
  <c r="T8" i="66" s="1"/>
  <c r="K7" i="66"/>
  <c r="U7" i="66" s="1"/>
  <c r="J7" i="66"/>
  <c r="T7" i="66" s="1"/>
  <c r="K6" i="66"/>
  <c r="U6" i="66" s="1"/>
  <c r="J6" i="66"/>
  <c r="T6" i="66" s="1"/>
  <c r="G11" i="67" l="1"/>
  <c r="M11" i="67" s="1"/>
  <c r="G9" i="67"/>
  <c r="M9" i="67" s="1"/>
  <c r="G7" i="67"/>
  <c r="M7" i="67" s="1"/>
  <c r="G10" i="67"/>
  <c r="M10" i="67" s="1"/>
  <c r="E4" i="67"/>
  <c r="K4" i="67" s="1"/>
  <c r="J5" i="66"/>
  <c r="T5" i="66" s="1"/>
  <c r="K5" i="66"/>
  <c r="U5" i="66" s="1"/>
  <c r="G4" i="67" l="1"/>
  <c r="M4" i="67" s="1"/>
  <c r="E6" i="67"/>
  <c r="K6" i="67" s="1"/>
  <c r="G6" i="67" l="1"/>
  <c r="M6" i="67" s="1"/>
  <c r="E8" i="67"/>
  <c r="K8" i="67" s="1"/>
  <c r="G8" i="67" l="1"/>
  <c r="M8" i="67" s="1"/>
  <c r="E12" i="67"/>
  <c r="K12" i="67" s="1"/>
  <c r="G12" i="67" l="1"/>
  <c r="M12" i="67" s="1"/>
  <c r="E16" i="67"/>
  <c r="K16" i="67" s="1"/>
  <c r="G16" i="67" l="1"/>
  <c r="M16" i="67" s="1"/>
  <c r="E19" i="67"/>
  <c r="K19" i="67" s="1"/>
  <c r="G19" i="67" l="1"/>
  <c r="M19" i="67" s="1"/>
  <c r="F14" i="66"/>
  <c r="P14" i="66" s="1"/>
  <c r="J14" i="66" l="1"/>
  <c r="T14" i="66" s="1"/>
  <c r="F15" i="66"/>
  <c r="P15" i="66" s="1"/>
  <c r="J15" i="66" l="1"/>
  <c r="T15" i="66" s="1"/>
  <c r="E12" i="53" l="1"/>
  <c r="E19" i="53" s="1"/>
  <c r="D5" i="65" l="1"/>
  <c r="H5" i="65" s="1"/>
  <c r="D21" i="65"/>
  <c r="H21" i="65" s="1"/>
  <c r="F5" i="67"/>
  <c r="L5" i="67" s="1"/>
  <c r="F13" i="67"/>
  <c r="L13" i="67" s="1"/>
  <c r="F18" i="67"/>
  <c r="L18" i="67" s="1"/>
  <c r="E39" i="53" l="1"/>
  <c r="E42" i="53" s="1"/>
  <c r="D12" i="65"/>
  <c r="H12" i="65" s="1"/>
  <c r="H5" i="47"/>
  <c r="F11" i="41"/>
  <c r="O28" i="52" s="1"/>
  <c r="F11" i="43"/>
  <c r="F11" i="42"/>
  <c r="D30" i="65" l="1"/>
  <c r="H30" i="65" s="1"/>
  <c r="G2" i="4"/>
  <c r="I3" i="29"/>
  <c r="L3" i="29"/>
  <c r="M3" i="29" s="1"/>
  <c r="N3" i="29" s="1"/>
  <c r="D33" i="65" l="1"/>
  <c r="H33" i="65" s="1"/>
  <c r="H9" i="47" l="1"/>
  <c r="D44" i="53"/>
  <c r="O6" i="52" l="1"/>
  <c r="Q37" i="52"/>
  <c r="T26" i="52" s="1"/>
  <c r="Q36" i="52"/>
  <c r="R37" i="52" s="1"/>
  <c r="O34" i="52"/>
  <c r="S32" i="52"/>
  <c r="R32" i="52"/>
  <c r="U30" i="52"/>
  <c r="O10" i="52"/>
  <c r="O9" i="52"/>
  <c r="O8" i="52"/>
  <c r="O7" i="52"/>
  <c r="R26" i="52" l="1"/>
  <c r="B56" i="5"/>
  <c r="B55" i="5"/>
  <c r="S39" i="29"/>
  <c r="S40" i="29"/>
  <c r="S38" i="29"/>
  <c r="S34" i="29"/>
  <c r="S35" i="29"/>
  <c r="S36" i="29"/>
  <c r="S33" i="29"/>
  <c r="S31" i="29"/>
  <c r="S27" i="29"/>
  <c r="S28" i="29"/>
  <c r="S29" i="29"/>
  <c r="S30" i="29"/>
  <c r="S26" i="29"/>
  <c r="S17" i="29"/>
  <c r="S18" i="29"/>
  <c r="S19" i="29"/>
  <c r="S21" i="29"/>
  <c r="S22" i="29"/>
  <c r="S23" i="29"/>
  <c r="S24" i="29"/>
  <c r="S16" i="29"/>
  <c r="S10" i="29"/>
  <c r="S11" i="29"/>
  <c r="S12" i="29"/>
  <c r="S13" i="29"/>
  <c r="S14" i="29"/>
  <c r="S3" i="29"/>
  <c r="P3" i="29"/>
  <c r="H41" i="29" l="1"/>
  <c r="H32" i="29"/>
  <c r="H25" i="29"/>
  <c r="H15" i="29"/>
  <c r="O29" i="52" l="1"/>
  <c r="L29" i="23"/>
  <c r="H44" i="29" l="1"/>
  <c r="I19" i="29" l="1"/>
  <c r="I20" i="29"/>
  <c r="L20" i="29" s="1"/>
  <c r="S20" i="29" s="1"/>
  <c r="H2" i="50" l="1"/>
  <c r="C5" i="50" l="1"/>
  <c r="E14" i="50"/>
  <c r="F5" i="50" l="1"/>
  <c r="F7" i="50" s="1"/>
  <c r="F8" i="50" l="1"/>
  <c r="F12" i="50" s="1"/>
  <c r="I34" i="48" l="1"/>
  <c r="I35" i="48"/>
  <c r="I36" i="48"/>
  <c r="I37" i="48"/>
  <c r="I38" i="48"/>
  <c r="I3" i="48" l="1"/>
  <c r="I4" i="48"/>
  <c r="I5" i="48"/>
  <c r="I6" i="48"/>
  <c r="I7" i="48"/>
  <c r="I8" i="48"/>
  <c r="I9" i="48"/>
  <c r="I10" i="48"/>
  <c r="I11" i="48"/>
  <c r="I12" i="48"/>
  <c r="I13" i="48"/>
  <c r="I14" i="48"/>
  <c r="I15" i="48"/>
  <c r="I16" i="48"/>
  <c r="I17" i="48"/>
  <c r="I18" i="48"/>
  <c r="I19" i="48"/>
  <c r="I20" i="48"/>
  <c r="I21" i="48"/>
  <c r="I22" i="48"/>
  <c r="I23" i="48"/>
  <c r="I24" i="48"/>
  <c r="I25" i="48"/>
  <c r="I26" i="48"/>
  <c r="I27" i="48"/>
  <c r="I28" i="48"/>
  <c r="I29" i="48"/>
  <c r="I30" i="48"/>
  <c r="I31" i="48"/>
  <c r="I32" i="48"/>
  <c r="I33" i="48"/>
  <c r="I2" i="48"/>
  <c r="I5" i="47" l="1"/>
  <c r="E5" i="47"/>
  <c r="E6" i="47" s="1"/>
  <c r="C6" i="47"/>
  <c r="I6" i="47" l="1"/>
  <c r="C5" i="46" l="1"/>
  <c r="F5" i="46" s="1"/>
  <c r="F7" i="46" s="1"/>
  <c r="D51" i="64"/>
  <c r="D41" i="64"/>
  <c r="D24" i="64"/>
  <c r="D47" i="64" l="1"/>
  <c r="D35" i="64"/>
  <c r="D57" i="64"/>
  <c r="D59" i="64"/>
  <c r="D86" i="64"/>
  <c r="D34" i="64"/>
  <c r="D10" i="64"/>
  <c r="G20" i="67"/>
  <c r="M20" i="67" s="1"/>
  <c r="E20" i="67"/>
  <c r="K20" i="67" s="1"/>
  <c r="D6" i="64"/>
  <c r="D40" i="64"/>
  <c r="D39" i="64" s="1"/>
  <c r="D88" i="64"/>
  <c r="D79" i="64"/>
  <c r="D31" i="4"/>
  <c r="D13" i="64"/>
  <c r="D49" i="64"/>
  <c r="D48" i="64" s="1"/>
  <c r="D15" i="64"/>
  <c r="D20" i="64"/>
  <c r="D56" i="64"/>
  <c r="D62" i="64"/>
  <c r="D22" i="64"/>
  <c r="D12" i="64"/>
  <c r="D58" i="64"/>
  <c r="D60" i="64"/>
  <c r="C12" i="4"/>
  <c r="D14" i="67" l="1"/>
  <c r="J14" i="67" s="1"/>
  <c r="D33" i="64"/>
  <c r="D32" i="64" s="1"/>
  <c r="D7" i="64"/>
  <c r="D5" i="64" s="1"/>
  <c r="D17" i="67"/>
  <c r="J17" i="67" s="1"/>
  <c r="D78" i="64"/>
  <c r="G78" i="64" s="1"/>
  <c r="D9" i="64"/>
  <c r="D8" i="64" s="1"/>
  <c r="D54" i="64"/>
  <c r="D53" i="64" s="1"/>
  <c r="D16" i="64"/>
  <c r="D11" i="64" s="1"/>
  <c r="D19" i="64"/>
  <c r="D46" i="64"/>
  <c r="D43" i="64" s="1"/>
  <c r="X5" i="23"/>
  <c r="T27" i="52"/>
  <c r="U27" i="52" s="1"/>
  <c r="T28" i="52"/>
  <c r="U28" i="52" s="1"/>
  <c r="T29" i="52"/>
  <c r="U29" i="52" s="1"/>
  <c r="G44" i="53" l="1"/>
  <c r="D15" i="67"/>
  <c r="J15" i="67" s="1"/>
  <c r="F14" i="67"/>
  <c r="L14" i="67" s="1"/>
  <c r="G53" i="64"/>
  <c r="D25" i="64"/>
  <c r="F17" i="67"/>
  <c r="L17" i="67" s="1"/>
  <c r="U32" i="52"/>
  <c r="D7" i="67"/>
  <c r="J7" i="67" s="1"/>
  <c r="D10" i="67"/>
  <c r="J10" i="67" s="1"/>
  <c r="D11" i="67"/>
  <c r="J11" i="67" s="1"/>
  <c r="T32" i="52"/>
  <c r="F9" i="67"/>
  <c r="L9" i="67" s="1"/>
  <c r="D9" i="67"/>
  <c r="J9" i="67" s="1"/>
  <c r="D4" i="67"/>
  <c r="J4" i="67" s="1"/>
  <c r="D89" i="64"/>
  <c r="D4" i="64"/>
  <c r="L28" i="23"/>
  <c r="L30" i="23"/>
  <c r="L31" i="23"/>
  <c r="L32" i="23"/>
  <c r="Z52" i="23"/>
  <c r="AA52" i="23" s="1"/>
  <c r="Z42" i="23"/>
  <c r="AA42" i="23" s="1"/>
  <c r="Z33" i="23"/>
  <c r="AA33" i="23" s="1"/>
  <c r="Z19" i="23"/>
  <c r="AA19" i="23" s="1"/>
  <c r="I3" i="39"/>
  <c r="I2" i="39"/>
  <c r="F10" i="67" l="1"/>
  <c r="L10" i="67" s="1"/>
  <c r="F15" i="67"/>
  <c r="L15" i="67" s="1"/>
  <c r="D6" i="67"/>
  <c r="J6" i="67" s="1"/>
  <c r="D52" i="64"/>
  <c r="G89" i="64"/>
  <c r="F11" i="67"/>
  <c r="L11" i="67" s="1"/>
  <c r="F7" i="67"/>
  <c r="L7" i="67" s="1"/>
  <c r="F4" i="67"/>
  <c r="L4" i="67" s="1"/>
  <c r="J3" i="39"/>
  <c r="I15" i="23"/>
  <c r="I14" i="23"/>
  <c r="I8" i="23"/>
  <c r="D12" i="67" l="1"/>
  <c r="J12" i="67" s="1"/>
  <c r="D8" i="67"/>
  <c r="J8" i="67" s="1"/>
  <c r="F6" i="67"/>
  <c r="L6" i="67" s="1"/>
  <c r="G52" i="64"/>
  <c r="F8" i="67" l="1"/>
  <c r="L8" i="67" s="1"/>
  <c r="F12" i="67"/>
  <c r="L12" i="67" s="1"/>
  <c r="D16" i="67"/>
  <c r="J16" i="67" s="1"/>
  <c r="I17" i="29"/>
  <c r="I16" i="29"/>
  <c r="L4" i="29"/>
  <c r="S4" i="29" s="1"/>
  <c r="L5" i="29"/>
  <c r="S5" i="29" s="1"/>
  <c r="L6" i="29"/>
  <c r="S6" i="29" s="1"/>
  <c r="L7" i="29"/>
  <c r="S7" i="29" s="1"/>
  <c r="L8" i="29"/>
  <c r="S8" i="29" s="1"/>
  <c r="L9" i="29"/>
  <c r="S9" i="29" s="1"/>
  <c r="I4" i="29"/>
  <c r="I5" i="29"/>
  <c r="I6" i="29"/>
  <c r="I7" i="29"/>
  <c r="I8" i="29"/>
  <c r="I9" i="29"/>
  <c r="F16" i="67" l="1"/>
  <c r="L16" i="67" s="1"/>
  <c r="D19" i="67"/>
  <c r="J19" i="67" s="1"/>
  <c r="C1" i="29"/>
  <c r="D77" i="4"/>
  <c r="D72" i="4"/>
  <c r="D70" i="4"/>
  <c r="D61" i="4"/>
  <c r="X52" i="23"/>
  <c r="Y52" i="23" s="1"/>
  <c r="P52" i="23"/>
  <c r="O52" i="23"/>
  <c r="N52" i="23"/>
  <c r="M52" i="23"/>
  <c r="K52" i="23"/>
  <c r="L51" i="23"/>
  <c r="X51" i="23" s="1"/>
  <c r="Y51" i="23" s="1"/>
  <c r="K51" i="23"/>
  <c r="W51" i="23" s="1"/>
  <c r="L50" i="23"/>
  <c r="X50" i="23" s="1"/>
  <c r="Y50" i="23" s="1"/>
  <c r="K50" i="23"/>
  <c r="W50" i="23" s="1"/>
  <c r="L49" i="23"/>
  <c r="K49" i="23"/>
  <c r="W49" i="23" s="1"/>
  <c r="L48" i="23"/>
  <c r="K48" i="23"/>
  <c r="V48" i="23" s="1"/>
  <c r="L47" i="23"/>
  <c r="L46" i="23"/>
  <c r="K46" i="23"/>
  <c r="T46" i="23" s="1"/>
  <c r="X45" i="23"/>
  <c r="Y45" i="23" s="1"/>
  <c r="W45" i="23"/>
  <c r="V45" i="23"/>
  <c r="U45" i="23"/>
  <c r="T45" i="23"/>
  <c r="S45" i="23"/>
  <c r="R45" i="23"/>
  <c r="Q45" i="23"/>
  <c r="H14" i="66" l="1"/>
  <c r="R14" i="66" s="1"/>
  <c r="F19" i="67"/>
  <c r="L19" i="67" s="1"/>
  <c r="D20" i="67"/>
  <c r="J20" i="67" s="1"/>
  <c r="F20" i="67"/>
  <c r="L20" i="67" s="1"/>
  <c r="C20" i="29"/>
  <c r="C19" i="29"/>
  <c r="Q19" i="29" s="1"/>
  <c r="R46" i="23"/>
  <c r="Q49" i="23"/>
  <c r="R48" i="23"/>
  <c r="W48" i="23"/>
  <c r="V46" i="23"/>
  <c r="X48" i="23"/>
  <c r="Y48" i="23" s="1"/>
  <c r="X49" i="23"/>
  <c r="Y49" i="23" s="1"/>
  <c r="U46" i="23"/>
  <c r="W46" i="23"/>
  <c r="Q51" i="23"/>
  <c r="X46" i="23"/>
  <c r="Y46" i="23" s="1"/>
  <c r="Q48" i="23"/>
  <c r="R49" i="23"/>
  <c r="S50" i="23"/>
  <c r="T51" i="23"/>
  <c r="S49" i="23"/>
  <c r="T50" i="23"/>
  <c r="U51" i="23"/>
  <c r="Q46" i="23"/>
  <c r="S48" i="23"/>
  <c r="T49" i="23"/>
  <c r="U50" i="23"/>
  <c r="V51" i="23"/>
  <c r="Q50" i="23"/>
  <c r="R51" i="23"/>
  <c r="R50" i="23"/>
  <c r="S51" i="23"/>
  <c r="T48" i="23"/>
  <c r="U49" i="23"/>
  <c r="V50" i="23"/>
  <c r="S46" i="23"/>
  <c r="U48" i="23"/>
  <c r="V49" i="23"/>
  <c r="K14" i="66" l="1"/>
  <c r="U14" i="66" s="1"/>
  <c r="I14" i="66"/>
  <c r="S14" i="66" s="1"/>
  <c r="H15" i="66"/>
  <c r="R15" i="66" s="1"/>
  <c r="L41" i="23"/>
  <c r="L40" i="23"/>
  <c r="L39" i="23"/>
  <c r="L38" i="23"/>
  <c r="L37" i="23"/>
  <c r="L36" i="23"/>
  <c r="O30" i="52"/>
  <c r="O27" i="52" s="1"/>
  <c r="F11" i="39"/>
  <c r="F12" i="39"/>
  <c r="F13" i="39"/>
  <c r="F14" i="39"/>
  <c r="F15" i="39"/>
  <c r="F16" i="39"/>
  <c r="F17" i="39"/>
  <c r="F18" i="39"/>
  <c r="F19" i="39"/>
  <c r="F20" i="39"/>
  <c r="F21" i="39"/>
  <c r="F22" i="39"/>
  <c r="F23" i="39"/>
  <c r="F24" i="39"/>
  <c r="F25" i="39"/>
  <c r="F26" i="39"/>
  <c r="F27" i="39"/>
  <c r="F28" i="39"/>
  <c r="F29" i="39"/>
  <c r="F30" i="39"/>
  <c r="F31" i="39"/>
  <c r="F32" i="39"/>
  <c r="F33" i="39"/>
  <c r="F10" i="39"/>
  <c r="J11" i="39" s="1"/>
  <c r="K15" i="66" l="1"/>
  <c r="U15" i="66" s="1"/>
  <c r="I15" i="66"/>
  <c r="S15" i="66" s="1"/>
  <c r="J7" i="39"/>
  <c r="J9" i="39"/>
  <c r="J8" i="39"/>
  <c r="J10" i="39"/>
  <c r="J12" i="39" l="1"/>
  <c r="O26" i="52" s="1"/>
  <c r="O32" i="52" l="1"/>
  <c r="O33" i="52" s="1"/>
  <c r="U35" i="52"/>
  <c r="O35" i="52"/>
  <c r="C6" i="6" s="1"/>
  <c r="M7" i="33"/>
  <c r="M8" i="33"/>
  <c r="M9" i="33"/>
  <c r="M10" i="33"/>
  <c r="M11" i="33"/>
  <c r="M12" i="33"/>
  <c r="M6" i="33"/>
  <c r="D18" i="33"/>
  <c r="E18" i="33"/>
  <c r="D19" i="33"/>
  <c r="E19" i="33"/>
  <c r="E17" i="33"/>
  <c r="E16" i="33"/>
  <c r="D17" i="33"/>
  <c r="D16" i="33"/>
  <c r="G4" i="33"/>
  <c r="D13" i="33"/>
  <c r="E4" i="33"/>
  <c r="M13" i="33" l="1"/>
  <c r="D20" i="33"/>
  <c r="E20" i="33"/>
  <c r="F16" i="33"/>
  <c r="G16" i="33" s="1"/>
  <c r="F19" i="33"/>
  <c r="G19" i="33" s="1"/>
  <c r="F20" i="33"/>
  <c r="G20" i="33" s="1"/>
  <c r="F18" i="33"/>
  <c r="G18" i="33" s="1"/>
  <c r="F17" i="33"/>
  <c r="G17" i="33" s="1"/>
  <c r="D22" i="33"/>
  <c r="N42" i="23" l="1"/>
  <c r="O42" i="23"/>
  <c r="P42" i="23"/>
  <c r="M42" i="23"/>
  <c r="N33" i="23"/>
  <c r="O33" i="23"/>
  <c r="P33" i="23"/>
  <c r="M33" i="23"/>
  <c r="N19" i="23"/>
  <c r="N3" i="23" s="1"/>
  <c r="O19" i="23"/>
  <c r="O3" i="23" s="1"/>
  <c r="P19" i="23"/>
  <c r="P3" i="23" s="1"/>
  <c r="M19" i="23"/>
  <c r="X47" i="23"/>
  <c r="Y47" i="23" s="1"/>
  <c r="M4" i="23" l="1"/>
  <c r="M3" i="23"/>
  <c r="P4" i="23"/>
  <c r="N4" i="23"/>
  <c r="O4" i="23"/>
  <c r="X42" i="23"/>
  <c r="Y42" i="23" s="1"/>
  <c r="X41" i="23"/>
  <c r="Y41" i="23" s="1"/>
  <c r="X40" i="23"/>
  <c r="Y40" i="23" s="1"/>
  <c r="X39" i="23"/>
  <c r="Y39" i="23" s="1"/>
  <c r="X38" i="23"/>
  <c r="Y38" i="23" s="1"/>
  <c r="X37" i="23"/>
  <c r="Y37" i="23" s="1"/>
  <c r="X36" i="23"/>
  <c r="X35" i="23"/>
  <c r="Y35" i="23" s="1"/>
  <c r="X21" i="23"/>
  <c r="Y21" i="23" s="1"/>
  <c r="W35" i="23"/>
  <c r="W21" i="23"/>
  <c r="W7" i="23"/>
  <c r="V35" i="23"/>
  <c r="U35" i="23"/>
  <c r="T35" i="23"/>
  <c r="S35" i="23"/>
  <c r="R35" i="23"/>
  <c r="Q35" i="23"/>
  <c r="V7" i="23"/>
  <c r="U7" i="23"/>
  <c r="T7" i="23"/>
  <c r="S7" i="23"/>
  <c r="Y36" i="23" l="1"/>
  <c r="K11" i="23"/>
  <c r="W11" i="23" s="1"/>
  <c r="K38" i="23"/>
  <c r="W38" i="23" s="1"/>
  <c r="K39" i="23"/>
  <c r="W39" i="23" s="1"/>
  <c r="K40" i="23"/>
  <c r="W40" i="23" s="1"/>
  <c r="K41" i="23"/>
  <c r="W41" i="23" s="1"/>
  <c r="K42" i="23"/>
  <c r="K28" i="23"/>
  <c r="W28" i="23" s="1"/>
  <c r="X28" i="23"/>
  <c r="Y28" i="23" s="1"/>
  <c r="X29" i="23"/>
  <c r="Y29" i="23" s="1"/>
  <c r="K30" i="23"/>
  <c r="W30" i="23" s="1"/>
  <c r="X30" i="23"/>
  <c r="Y30" i="23" s="1"/>
  <c r="K31" i="23"/>
  <c r="W31" i="23" s="1"/>
  <c r="X31" i="23"/>
  <c r="Y31" i="23" s="1"/>
  <c r="K32" i="23"/>
  <c r="W32" i="23" s="1"/>
  <c r="X32" i="23"/>
  <c r="Y32" i="23" s="1"/>
  <c r="K33" i="23"/>
  <c r="L33" i="23"/>
  <c r="X33" i="23" s="1"/>
  <c r="Y33" i="23" s="1"/>
  <c r="Y4" i="23" s="1"/>
  <c r="K16" i="23"/>
  <c r="W16" i="23" s="1"/>
  <c r="L16" i="23"/>
  <c r="X16" i="23" s="1"/>
  <c r="Y16" i="23" s="1"/>
  <c r="K17" i="23"/>
  <c r="W17" i="23" s="1"/>
  <c r="L17" i="23"/>
  <c r="X17" i="23" s="1"/>
  <c r="Y17" i="23" s="1"/>
  <c r="K18" i="23"/>
  <c r="W18" i="23" s="1"/>
  <c r="L18" i="23"/>
  <c r="X18" i="23" s="1"/>
  <c r="Y18" i="23" s="1"/>
  <c r="K19" i="23"/>
  <c r="L19" i="23"/>
  <c r="L27" i="23"/>
  <c r="X27" i="23" s="1"/>
  <c r="Y27" i="23" s="1"/>
  <c r="L26" i="23"/>
  <c r="X26" i="23" s="1"/>
  <c r="Y26" i="23" s="1"/>
  <c r="L25" i="23"/>
  <c r="X25" i="23" s="1"/>
  <c r="Y25" i="23" s="1"/>
  <c r="L24" i="23"/>
  <c r="X24" i="23" s="1"/>
  <c r="Y24" i="23" s="1"/>
  <c r="L23" i="23"/>
  <c r="X23" i="23" s="1"/>
  <c r="Y23" i="23" s="1"/>
  <c r="L22" i="23"/>
  <c r="X22" i="23" s="1"/>
  <c r="Y22" i="23" s="1"/>
  <c r="L8" i="23"/>
  <c r="X8" i="23" s="1"/>
  <c r="Y8" i="23" s="1"/>
  <c r="L9" i="23"/>
  <c r="X9" i="23" s="1"/>
  <c r="Y9" i="23" s="1"/>
  <c r="L10" i="23"/>
  <c r="X10" i="23" s="1"/>
  <c r="Y10" i="23" s="1"/>
  <c r="L11" i="23"/>
  <c r="X11" i="23" s="1"/>
  <c r="Y11" i="23" s="1"/>
  <c r="L12" i="23"/>
  <c r="X12" i="23" s="1"/>
  <c r="Y12" i="23" s="1"/>
  <c r="L13" i="23"/>
  <c r="X13" i="23" s="1"/>
  <c r="Y13" i="23" s="1"/>
  <c r="L14" i="23"/>
  <c r="X14" i="23" s="1"/>
  <c r="Y14" i="23" s="1"/>
  <c r="L15" i="23"/>
  <c r="X15" i="23" s="1"/>
  <c r="Y15" i="23" s="1"/>
  <c r="L7" i="23"/>
  <c r="X7" i="23" s="1"/>
  <c r="Y7" i="23" l="1"/>
  <c r="N23" i="52"/>
  <c r="O23" i="52" s="1"/>
  <c r="N22" i="52"/>
  <c r="O22" i="52" s="1"/>
  <c r="N21" i="52"/>
  <c r="O21" i="52" s="1"/>
  <c r="V31" i="23"/>
  <c r="U31" i="23"/>
  <c r="T31" i="23"/>
  <c r="S31" i="23"/>
  <c r="Q11" i="23"/>
  <c r="R11" i="23"/>
  <c r="R18" i="23"/>
  <c r="Q18" i="23"/>
  <c r="R30" i="23"/>
  <c r="Q30" i="23"/>
  <c r="R31" i="23"/>
  <c r="Q31" i="23"/>
  <c r="U18" i="23"/>
  <c r="V18" i="23"/>
  <c r="S18" i="23"/>
  <c r="T18" i="23"/>
  <c r="V30" i="23"/>
  <c r="U30" i="23"/>
  <c r="T30" i="23"/>
  <c r="S30" i="23"/>
  <c r="V41" i="23"/>
  <c r="U41" i="23"/>
  <c r="T41" i="23"/>
  <c r="S41" i="23"/>
  <c r="R41" i="23"/>
  <c r="Q41" i="23"/>
  <c r="Q17" i="23"/>
  <c r="R17" i="23"/>
  <c r="V40" i="23"/>
  <c r="U40" i="23"/>
  <c r="T40" i="23"/>
  <c r="S40" i="23"/>
  <c r="R40" i="23"/>
  <c r="Q40" i="23"/>
  <c r="S17" i="23"/>
  <c r="T17" i="23"/>
  <c r="U17" i="23"/>
  <c r="V17" i="23"/>
  <c r="V39" i="23"/>
  <c r="U39" i="23"/>
  <c r="T39" i="23"/>
  <c r="S39" i="23"/>
  <c r="R39" i="23"/>
  <c r="Q39" i="23"/>
  <c r="R32" i="23"/>
  <c r="Q32" i="23"/>
  <c r="Q16" i="23"/>
  <c r="R16" i="23"/>
  <c r="V38" i="23"/>
  <c r="U38" i="23"/>
  <c r="T38" i="23"/>
  <c r="S38" i="23"/>
  <c r="R38" i="23"/>
  <c r="Q38" i="23"/>
  <c r="V32" i="23"/>
  <c r="U32" i="23"/>
  <c r="T32" i="23"/>
  <c r="S32" i="23"/>
  <c r="R7" i="23"/>
  <c r="Q7" i="23"/>
  <c r="S16" i="23"/>
  <c r="T16" i="23"/>
  <c r="U16" i="23"/>
  <c r="V16" i="23"/>
  <c r="S11" i="23"/>
  <c r="T11" i="23"/>
  <c r="U11" i="23"/>
  <c r="V11" i="23"/>
  <c r="R28" i="23"/>
  <c r="Q28" i="23"/>
  <c r="V28" i="23"/>
  <c r="U28" i="23"/>
  <c r="T28" i="23"/>
  <c r="S28" i="23"/>
  <c r="K37" i="23" l="1"/>
  <c r="K36" i="23"/>
  <c r="W36" i="23" s="1"/>
  <c r="K26" i="23"/>
  <c r="W26" i="23" s="1"/>
  <c r="K24" i="23"/>
  <c r="W24" i="23" s="1"/>
  <c r="K23" i="23"/>
  <c r="W23" i="23" s="1"/>
  <c r="K22" i="23"/>
  <c r="W22" i="23" s="1"/>
  <c r="K14" i="23"/>
  <c r="W14" i="23" s="1"/>
  <c r="K13" i="23"/>
  <c r="W13" i="23" s="1"/>
  <c r="K12" i="23"/>
  <c r="W12" i="23" s="1"/>
  <c r="C1" i="23"/>
  <c r="K29" i="23" s="1"/>
  <c r="L1" i="29"/>
  <c r="W29" i="23" l="1"/>
  <c r="R29" i="23"/>
  <c r="V29" i="23"/>
  <c r="Q29" i="23"/>
  <c r="U29" i="23"/>
  <c r="T29" i="23"/>
  <c r="S29" i="23"/>
  <c r="K25" i="23"/>
  <c r="W25" i="23" s="1"/>
  <c r="K15" i="23"/>
  <c r="W15" i="23" s="1"/>
  <c r="K47" i="23"/>
  <c r="W37" i="23"/>
  <c r="W42" i="23" s="1"/>
  <c r="R37" i="23"/>
  <c r="V23" i="23"/>
  <c r="U23" i="23"/>
  <c r="T23" i="23"/>
  <c r="S23" i="23"/>
  <c r="R23" i="23"/>
  <c r="Q23" i="23"/>
  <c r="V26" i="23"/>
  <c r="U26" i="23"/>
  <c r="T26" i="23"/>
  <c r="S26" i="23"/>
  <c r="R26" i="23"/>
  <c r="Q26" i="23"/>
  <c r="U12" i="23"/>
  <c r="V12" i="23"/>
  <c r="S12" i="23"/>
  <c r="T12" i="23"/>
  <c r="R12" i="23"/>
  <c r="Q12" i="23"/>
  <c r="V22" i="23"/>
  <c r="U22" i="23"/>
  <c r="T22" i="23"/>
  <c r="S22" i="23"/>
  <c r="R22" i="23"/>
  <c r="Q22" i="23"/>
  <c r="S13" i="23"/>
  <c r="T13" i="23"/>
  <c r="U13" i="23"/>
  <c r="V13" i="23"/>
  <c r="R13" i="23"/>
  <c r="Q13" i="23"/>
  <c r="V24" i="23"/>
  <c r="U24" i="23"/>
  <c r="T24" i="23"/>
  <c r="S24" i="23"/>
  <c r="Q24" i="23"/>
  <c r="R24" i="23"/>
  <c r="V36" i="23"/>
  <c r="U36" i="23"/>
  <c r="T36" i="23"/>
  <c r="S36" i="23"/>
  <c r="R36" i="23"/>
  <c r="Q36" i="23"/>
  <c r="S14" i="23"/>
  <c r="U14" i="23"/>
  <c r="T14" i="23"/>
  <c r="V14" i="23"/>
  <c r="R14" i="23"/>
  <c r="Q14" i="23"/>
  <c r="V37" i="23"/>
  <c r="U37" i="23"/>
  <c r="T37" i="23"/>
  <c r="S37" i="23"/>
  <c r="Q37" i="23"/>
  <c r="K8" i="23"/>
  <c r="W8" i="23" s="1"/>
  <c r="K9" i="23"/>
  <c r="K10" i="23"/>
  <c r="K27" i="23"/>
  <c r="W27" i="23" s="1"/>
  <c r="W9" i="23" l="1"/>
  <c r="V9" i="23"/>
  <c r="R25" i="23"/>
  <c r="T25" i="23"/>
  <c r="S25" i="23"/>
  <c r="V25" i="23"/>
  <c r="U25" i="23"/>
  <c r="V15" i="23"/>
  <c r="V42" i="23"/>
  <c r="W10" i="23"/>
  <c r="W19" i="23" s="1"/>
  <c r="V10" i="23"/>
  <c r="Q25" i="23"/>
  <c r="U15" i="23"/>
  <c r="R15" i="23"/>
  <c r="Q15" i="23"/>
  <c r="T15" i="23"/>
  <c r="S15" i="23"/>
  <c r="U47" i="23"/>
  <c r="U52" i="23" s="1"/>
  <c r="W47" i="23"/>
  <c r="W52" i="23" s="1"/>
  <c r="D30" i="4" s="1"/>
  <c r="S47" i="23"/>
  <c r="S52" i="23" s="1"/>
  <c r="Q47" i="23"/>
  <c r="Q52" i="23" s="1"/>
  <c r="R47" i="23"/>
  <c r="R52" i="23" s="1"/>
  <c r="T47" i="23"/>
  <c r="T52" i="23" s="1"/>
  <c r="V47" i="23"/>
  <c r="V52" i="23" s="1"/>
  <c r="T42" i="23"/>
  <c r="W33" i="23"/>
  <c r="D43" i="4" s="1"/>
  <c r="U42" i="23"/>
  <c r="R42" i="23"/>
  <c r="S42" i="23"/>
  <c r="Q42" i="23"/>
  <c r="U9" i="23"/>
  <c r="S9" i="23"/>
  <c r="T9" i="23"/>
  <c r="Q9" i="23"/>
  <c r="R9" i="23"/>
  <c r="V27" i="23"/>
  <c r="U27" i="23"/>
  <c r="T27" i="23"/>
  <c r="S27" i="23"/>
  <c r="R27" i="23"/>
  <c r="Q27" i="23"/>
  <c r="S10" i="23"/>
  <c r="T10" i="23"/>
  <c r="U10" i="23"/>
  <c r="Q10" i="23"/>
  <c r="R10" i="23"/>
  <c r="S8" i="23"/>
  <c r="T8" i="23"/>
  <c r="U8" i="23"/>
  <c r="V8" i="23"/>
  <c r="R8" i="23"/>
  <c r="Q8" i="23"/>
  <c r="R33" i="23" l="1"/>
  <c r="Q19" i="23"/>
  <c r="T33" i="23"/>
  <c r="U33" i="23"/>
  <c r="Q33" i="23"/>
  <c r="W3" i="23"/>
  <c r="V33" i="23"/>
  <c r="S33" i="23"/>
  <c r="W4" i="23"/>
  <c r="D34" i="4"/>
  <c r="R19" i="23"/>
  <c r="U19" i="23"/>
  <c r="U3" i="23" s="1"/>
  <c r="V19" i="23"/>
  <c r="T19" i="23"/>
  <c r="S19" i="23"/>
  <c r="R3" i="23" l="1"/>
  <c r="R4" i="23"/>
  <c r="N5" i="52" s="1"/>
  <c r="Q4" i="23"/>
  <c r="M5" i="52" s="1"/>
  <c r="Q3" i="23"/>
  <c r="S3" i="23"/>
  <c r="T3" i="23"/>
  <c r="V3" i="23"/>
  <c r="Z3" i="23" s="1"/>
  <c r="S4" i="23"/>
  <c r="N13" i="52" s="1"/>
  <c r="O13" i="52" s="1"/>
  <c r="U4" i="23"/>
  <c r="N15" i="52" s="1"/>
  <c r="O15" i="52" s="1"/>
  <c r="T4" i="23"/>
  <c r="N14" i="52" s="1"/>
  <c r="O14" i="52" s="1"/>
  <c r="V4" i="23"/>
  <c r="N16" i="52" s="1"/>
  <c r="O16" i="52" s="1"/>
  <c r="L50" i="5"/>
  <c r="L48" i="5"/>
  <c r="Q34" i="29"/>
  <c r="Q35" i="29"/>
  <c r="Q36" i="29"/>
  <c r="Q33" i="29"/>
  <c r="M46" i="5"/>
  <c r="M45" i="5"/>
  <c r="M44" i="5"/>
  <c r="M43" i="5"/>
  <c r="M42" i="5"/>
  <c r="Q39" i="29"/>
  <c r="Q40" i="29"/>
  <c r="Q38" i="29"/>
  <c r="H37" i="29"/>
  <c r="M28" i="29"/>
  <c r="N28" i="29" s="1"/>
  <c r="P28" i="29" s="1"/>
  <c r="Q28" i="29"/>
  <c r="U28" i="29"/>
  <c r="V28" i="29"/>
  <c r="W28" i="29" s="1"/>
  <c r="X28" i="29" s="1"/>
  <c r="Y28" i="29" s="1"/>
  <c r="M29" i="29"/>
  <c r="N29" i="29" s="1"/>
  <c r="P29" i="29" s="1"/>
  <c r="Q29" i="29"/>
  <c r="U29" i="29"/>
  <c r="V29" i="29"/>
  <c r="W29" i="29" s="1"/>
  <c r="X29" i="29" s="1"/>
  <c r="Y29" i="29" s="1"/>
  <c r="Z29" i="29" s="1"/>
  <c r="M30" i="29"/>
  <c r="N30" i="29" s="1"/>
  <c r="P30" i="29" s="1"/>
  <c r="Q30" i="29"/>
  <c r="U30" i="29"/>
  <c r="V30" i="29"/>
  <c r="W30" i="29" s="1"/>
  <c r="X30" i="29" s="1"/>
  <c r="Y30" i="29" s="1"/>
  <c r="Z30" i="29" s="1"/>
  <c r="M31" i="29"/>
  <c r="N31" i="29" s="1"/>
  <c r="P31" i="29" s="1"/>
  <c r="Q31" i="29"/>
  <c r="U31" i="29"/>
  <c r="T31" i="29"/>
  <c r="V31" i="29"/>
  <c r="W31" i="29" s="1"/>
  <c r="X31" i="29" s="1"/>
  <c r="Y31" i="29" s="1"/>
  <c r="Z31" i="29" s="1"/>
  <c r="M21" i="29"/>
  <c r="N21" i="29" s="1"/>
  <c r="P21" i="29" s="1"/>
  <c r="Q21" i="29"/>
  <c r="T21" i="29"/>
  <c r="V21" i="29"/>
  <c r="W21" i="29" s="1"/>
  <c r="X21" i="29" s="1"/>
  <c r="Y21" i="29" s="1"/>
  <c r="Z21" i="29" s="1"/>
  <c r="M22" i="29"/>
  <c r="N22" i="29" s="1"/>
  <c r="P22" i="29" s="1"/>
  <c r="Q22" i="29"/>
  <c r="T22" i="29"/>
  <c r="V22" i="29"/>
  <c r="W22" i="29" s="1"/>
  <c r="X22" i="29" s="1"/>
  <c r="Y22" i="29" s="1"/>
  <c r="Z22" i="29" s="1"/>
  <c r="M23" i="29"/>
  <c r="N23" i="29" s="1"/>
  <c r="P23" i="29" s="1"/>
  <c r="Q23" i="29"/>
  <c r="T23" i="29"/>
  <c r="V23" i="29"/>
  <c r="W23" i="29" s="1"/>
  <c r="X23" i="29" s="1"/>
  <c r="Y23" i="29" s="1"/>
  <c r="Z23" i="29" s="1"/>
  <c r="M24" i="29"/>
  <c r="N24" i="29" s="1"/>
  <c r="P24" i="29" s="1"/>
  <c r="Q24" i="29"/>
  <c r="T24" i="29"/>
  <c r="V24" i="29"/>
  <c r="W24" i="29" s="1"/>
  <c r="X24" i="29" s="1"/>
  <c r="Y24" i="29" s="1"/>
  <c r="Z24" i="29" s="1"/>
  <c r="M7" i="5"/>
  <c r="M8" i="5"/>
  <c r="L6" i="5"/>
  <c r="M6" i="5" s="1"/>
  <c r="L40" i="5" l="1"/>
  <c r="M40" i="5" s="1"/>
  <c r="R22" i="29"/>
  <c r="R31" i="29"/>
  <c r="R28" i="29"/>
  <c r="O5" i="52"/>
  <c r="O24" i="52" s="1"/>
  <c r="C5" i="6" s="1"/>
  <c r="R30" i="29"/>
  <c r="R24" i="29"/>
  <c r="R29" i="29"/>
  <c r="R21" i="29"/>
  <c r="R23" i="29"/>
  <c r="Z28" i="29"/>
  <c r="T29" i="29"/>
  <c r="T30" i="29"/>
  <c r="T28" i="29"/>
  <c r="M48" i="5"/>
  <c r="M50" i="5"/>
  <c r="U24" i="29"/>
  <c r="U23" i="29"/>
  <c r="U22" i="29"/>
  <c r="U21" i="29"/>
  <c r="D82" i="4"/>
  <c r="D81" i="4"/>
  <c r="D80" i="4"/>
  <c r="D69" i="4"/>
  <c r="D47" i="4"/>
  <c r="D45" i="4"/>
  <c r="C13" i="4" l="1"/>
  <c r="M4" i="29" l="1"/>
  <c r="N4" i="29" s="1"/>
  <c r="P4" i="29" s="1"/>
  <c r="U3" i="29" l="1"/>
  <c r="H43" i="29"/>
  <c r="H45" i="29" s="1"/>
  <c r="M39" i="29"/>
  <c r="N39" i="29" s="1"/>
  <c r="P39" i="29" s="1"/>
  <c r="R39" i="29" s="1"/>
  <c r="T39" i="29"/>
  <c r="V39" i="29"/>
  <c r="W39" i="29" s="1"/>
  <c r="X39" i="29" s="1"/>
  <c r="Y39" i="29" s="1"/>
  <c r="Z39" i="29" s="1"/>
  <c r="M40" i="29"/>
  <c r="N40" i="29" s="1"/>
  <c r="P40" i="29" s="1"/>
  <c r="R40" i="29" s="1"/>
  <c r="T40" i="29"/>
  <c r="V40" i="29"/>
  <c r="W40" i="29" s="1"/>
  <c r="X40" i="29" s="1"/>
  <c r="Y40" i="29" s="1"/>
  <c r="Z40" i="29" s="1"/>
  <c r="M41" i="29"/>
  <c r="T34" i="29"/>
  <c r="V34" i="29"/>
  <c r="W34" i="29" s="1"/>
  <c r="X34" i="29" s="1"/>
  <c r="Y34" i="29" s="1"/>
  <c r="Z34" i="29" s="1"/>
  <c r="U35" i="29"/>
  <c r="V35" i="29"/>
  <c r="W35" i="29" s="1"/>
  <c r="X35" i="29" s="1"/>
  <c r="Y35" i="29" s="1"/>
  <c r="Z35" i="29" s="1"/>
  <c r="T36" i="29"/>
  <c r="V36" i="29"/>
  <c r="W36" i="29" s="1"/>
  <c r="X36" i="29" s="1"/>
  <c r="Y36" i="29" s="1"/>
  <c r="Z36" i="29" s="1"/>
  <c r="M34" i="29"/>
  <c r="N34" i="29" s="1"/>
  <c r="P34" i="29" s="1"/>
  <c r="R34" i="29" s="1"/>
  <c r="M35" i="29"/>
  <c r="N35" i="29" s="1"/>
  <c r="P35" i="29" s="1"/>
  <c r="R35" i="29" s="1"/>
  <c r="M36" i="29"/>
  <c r="N36" i="29" s="1"/>
  <c r="P36" i="29" s="1"/>
  <c r="R36" i="29" s="1"/>
  <c r="Q27" i="29"/>
  <c r="Q26" i="29"/>
  <c r="Q10" i="29"/>
  <c r="Q11" i="29"/>
  <c r="Q12" i="29"/>
  <c r="Q13" i="29"/>
  <c r="Q14" i="29"/>
  <c r="Q20" i="29"/>
  <c r="V33" i="29"/>
  <c r="W33" i="29" s="1"/>
  <c r="X33" i="29" s="1"/>
  <c r="Y33" i="29" s="1"/>
  <c r="Z33" i="29" s="1"/>
  <c r="M33" i="29"/>
  <c r="N33" i="29" s="1"/>
  <c r="P33" i="29" s="1"/>
  <c r="R33" i="29" s="1"/>
  <c r="I33" i="29"/>
  <c r="M19" i="29"/>
  <c r="N19" i="29" s="1"/>
  <c r="P19" i="29" s="1"/>
  <c r="T19" i="29"/>
  <c r="V19" i="29"/>
  <c r="W19" i="29" s="1"/>
  <c r="X19" i="29" s="1"/>
  <c r="M20" i="29"/>
  <c r="N20" i="29" s="1"/>
  <c r="P20" i="29" s="1"/>
  <c r="T20" i="29"/>
  <c r="V20" i="29"/>
  <c r="W20" i="29" s="1"/>
  <c r="X20" i="29" s="1"/>
  <c r="Y20" i="29" s="1"/>
  <c r="Z20" i="29" s="1"/>
  <c r="C18" i="29"/>
  <c r="Q18" i="29" s="1"/>
  <c r="V18" i="29"/>
  <c r="W18" i="29" s="1"/>
  <c r="X18" i="29" s="1"/>
  <c r="U18" i="29"/>
  <c r="M18" i="29"/>
  <c r="N18" i="29" s="1"/>
  <c r="P18" i="29" s="1"/>
  <c r="L56" i="5" s="1"/>
  <c r="I18" i="29"/>
  <c r="I26" i="29"/>
  <c r="M26" i="29"/>
  <c r="N26" i="29" s="1"/>
  <c r="P26" i="29" s="1"/>
  <c r="V26" i="29"/>
  <c r="C17" i="29"/>
  <c r="Q17" i="29" s="1"/>
  <c r="C16" i="29"/>
  <c r="Q16" i="29" s="1"/>
  <c r="C4" i="29"/>
  <c r="Q4" i="29" s="1"/>
  <c r="R4" i="29" s="1"/>
  <c r="C5" i="29"/>
  <c r="Q5" i="29" s="1"/>
  <c r="C6" i="29"/>
  <c r="Q6" i="29" s="1"/>
  <c r="C7" i="29"/>
  <c r="Q7" i="29" s="1"/>
  <c r="C8" i="29"/>
  <c r="Q8" i="29" s="1"/>
  <c r="C9" i="29"/>
  <c r="Q9" i="29" s="1"/>
  <c r="C3" i="29"/>
  <c r="Q3" i="29" s="1"/>
  <c r="M10" i="29"/>
  <c r="N10" i="29" s="1"/>
  <c r="P10" i="29" s="1"/>
  <c r="T10" i="29"/>
  <c r="V10" i="29"/>
  <c r="W10" i="29" s="1"/>
  <c r="X10" i="29" s="1"/>
  <c r="Y10" i="29" s="1"/>
  <c r="Z10" i="29" s="1"/>
  <c r="M11" i="29"/>
  <c r="N11" i="29" s="1"/>
  <c r="P11" i="29" s="1"/>
  <c r="T11" i="29"/>
  <c r="V11" i="29"/>
  <c r="W11" i="29" s="1"/>
  <c r="X11" i="29" s="1"/>
  <c r="Y11" i="29" s="1"/>
  <c r="Z11" i="29" s="1"/>
  <c r="M12" i="29"/>
  <c r="N12" i="29" s="1"/>
  <c r="P12" i="29" s="1"/>
  <c r="T12" i="29"/>
  <c r="V12" i="29"/>
  <c r="W12" i="29" s="1"/>
  <c r="X12" i="29" s="1"/>
  <c r="Y12" i="29" s="1"/>
  <c r="Z12" i="29" s="1"/>
  <c r="M13" i="29"/>
  <c r="N13" i="29" s="1"/>
  <c r="P13" i="29" s="1"/>
  <c r="U13" i="29"/>
  <c r="V13" i="29"/>
  <c r="W13" i="29" s="1"/>
  <c r="X13" i="29" s="1"/>
  <c r="Y13" i="29" s="1"/>
  <c r="Z13" i="29" s="1"/>
  <c r="M14" i="29"/>
  <c r="N14" i="29" s="1"/>
  <c r="P14" i="29" s="1"/>
  <c r="R14" i="29" s="1"/>
  <c r="T14" i="29"/>
  <c r="V14" i="29"/>
  <c r="W14" i="29" s="1"/>
  <c r="X14" i="29" s="1"/>
  <c r="Y14" i="29" s="1"/>
  <c r="Z14" i="29" s="1"/>
  <c r="V17" i="29"/>
  <c r="W17" i="29" s="1"/>
  <c r="X17" i="29" s="1"/>
  <c r="U17" i="29"/>
  <c r="N17" i="29"/>
  <c r="P17" i="29" s="1"/>
  <c r="V16" i="29"/>
  <c r="W16" i="29" s="1"/>
  <c r="X16" i="29" s="1"/>
  <c r="U16" i="29"/>
  <c r="N16" i="29"/>
  <c r="P16" i="29" s="1"/>
  <c r="V27" i="29"/>
  <c r="W27" i="29" s="1"/>
  <c r="X27" i="29" s="1"/>
  <c r="Y27" i="29" s="1"/>
  <c r="Z27" i="29" s="1"/>
  <c r="V38" i="29"/>
  <c r="W38" i="29" s="1"/>
  <c r="X38" i="29" s="1"/>
  <c r="Y38" i="29" s="1"/>
  <c r="Z38" i="29" s="1"/>
  <c r="V9" i="29"/>
  <c r="W9" i="29" s="1"/>
  <c r="X9" i="29" s="1"/>
  <c r="Y9" i="29" s="1"/>
  <c r="Z9" i="29" s="1"/>
  <c r="T27" i="29"/>
  <c r="T4" i="29"/>
  <c r="T5" i="29"/>
  <c r="T6" i="29"/>
  <c r="T7" i="29"/>
  <c r="T8" i="29"/>
  <c r="T9" i="29"/>
  <c r="T3" i="29"/>
  <c r="M27" i="29"/>
  <c r="M38" i="29"/>
  <c r="N38" i="29" s="1"/>
  <c r="P38" i="29" s="1"/>
  <c r="R38" i="29" s="1"/>
  <c r="I38" i="29"/>
  <c r="I27" i="29"/>
  <c r="M5" i="29"/>
  <c r="N5" i="29" s="1"/>
  <c r="P5" i="29" s="1"/>
  <c r="M6" i="29"/>
  <c r="N6" i="29" s="1"/>
  <c r="P6" i="29" s="1"/>
  <c r="M7" i="29"/>
  <c r="N7" i="29" s="1"/>
  <c r="P7" i="29" s="1"/>
  <c r="M8" i="29"/>
  <c r="N8" i="29" s="1"/>
  <c r="M9" i="29"/>
  <c r="N9" i="29" s="1"/>
  <c r="P9" i="29" s="1"/>
  <c r="R6" i="29" l="1"/>
  <c r="R16" i="29"/>
  <c r="R5" i="29"/>
  <c r="R17" i="29"/>
  <c r="R12" i="29"/>
  <c r="R11" i="29"/>
  <c r="R26" i="29"/>
  <c r="L55" i="5"/>
  <c r="R19" i="29"/>
  <c r="Y19" i="29" s="1"/>
  <c r="Z19" i="29" s="1"/>
  <c r="M55" i="5" s="1"/>
  <c r="R10" i="29"/>
  <c r="R13" i="29"/>
  <c r="R20" i="29"/>
  <c r="R7" i="29"/>
  <c r="R9" i="29"/>
  <c r="L29" i="5"/>
  <c r="M29" i="5" s="1"/>
  <c r="R18" i="29"/>
  <c r="Y18" i="29" s="1"/>
  <c r="Z18" i="29" s="1"/>
  <c r="R3" i="29"/>
  <c r="W26" i="29"/>
  <c r="X26" i="29" s="1"/>
  <c r="Y26" i="29" s="1"/>
  <c r="T26" i="29"/>
  <c r="T32" i="29" s="1"/>
  <c r="S32" i="29"/>
  <c r="L34" i="5"/>
  <c r="M34" i="5" s="1"/>
  <c r="L36" i="5"/>
  <c r="M36" i="5" s="1"/>
  <c r="L37" i="5"/>
  <c r="M37" i="5" s="1"/>
  <c r="L33" i="5"/>
  <c r="M33" i="5" s="1"/>
  <c r="N37" i="29"/>
  <c r="P37" i="29"/>
  <c r="L49" i="5"/>
  <c r="M49" i="5" s="1"/>
  <c r="U33" i="29"/>
  <c r="S37" i="29"/>
  <c r="R41" i="29"/>
  <c r="L39" i="5"/>
  <c r="M39" i="5" s="1"/>
  <c r="T35" i="29"/>
  <c r="N27" i="29"/>
  <c r="P27" i="29" s="1"/>
  <c r="R27" i="29" s="1"/>
  <c r="U39" i="29"/>
  <c r="L28" i="5"/>
  <c r="M28" i="5" s="1"/>
  <c r="L31" i="5"/>
  <c r="M31" i="5" s="1"/>
  <c r="L30" i="5"/>
  <c r="M30" i="5" s="1"/>
  <c r="L25" i="5"/>
  <c r="M25" i="5" s="1"/>
  <c r="L26" i="5"/>
  <c r="M26" i="5" s="1"/>
  <c r="L27" i="5"/>
  <c r="M27" i="5" s="1"/>
  <c r="L24" i="5"/>
  <c r="M24" i="5" s="1"/>
  <c r="S41" i="29"/>
  <c r="T38" i="29"/>
  <c r="T41" i="29" s="1"/>
  <c r="L22" i="5"/>
  <c r="M22" i="5" s="1"/>
  <c r="L21" i="5"/>
  <c r="M21" i="5" s="1"/>
  <c r="U40" i="29"/>
  <c r="U34" i="29"/>
  <c r="U36" i="29"/>
  <c r="N41" i="29"/>
  <c r="P41" i="29"/>
  <c r="P25" i="29"/>
  <c r="T33" i="29"/>
  <c r="T37" i="29" s="1"/>
  <c r="S25" i="29"/>
  <c r="N25" i="29"/>
  <c r="U20" i="29"/>
  <c r="U19" i="29"/>
  <c r="Y17" i="29"/>
  <c r="Z17" i="29" s="1"/>
  <c r="Y16" i="29"/>
  <c r="Z16" i="29" s="1"/>
  <c r="T18" i="29"/>
  <c r="U12" i="29"/>
  <c r="U26" i="29"/>
  <c r="T13" i="29"/>
  <c r="T15" i="29" s="1"/>
  <c r="U11" i="29"/>
  <c r="U10" i="29"/>
  <c r="S15" i="29"/>
  <c r="U14" i="29"/>
  <c r="T16" i="29"/>
  <c r="T17" i="29"/>
  <c r="U9" i="29"/>
  <c r="U27" i="29"/>
  <c r="U38" i="29"/>
  <c r="M56" i="5" l="1"/>
  <c r="Y32" i="29"/>
  <c r="Z26" i="29"/>
  <c r="Z32" i="29" s="1"/>
  <c r="Z37" i="29" s="1"/>
  <c r="Z41" i="29" s="1"/>
  <c r="U25" i="29"/>
  <c r="U32" i="29"/>
  <c r="Z25" i="29"/>
  <c r="Y37" i="29"/>
  <c r="Y41" i="29" s="1"/>
  <c r="Y25" i="29"/>
  <c r="L35" i="5"/>
  <c r="M35" i="5" s="1"/>
  <c r="N32" i="29"/>
  <c r="P32" i="29"/>
  <c r="U37" i="29"/>
  <c r="S43" i="29"/>
  <c r="R37" i="29"/>
  <c r="R32" i="29"/>
  <c r="U41" i="29"/>
  <c r="N15" i="29"/>
  <c r="R25" i="29"/>
  <c r="T25" i="29"/>
  <c r="T43" i="29" s="1"/>
  <c r="V4" i="29"/>
  <c r="W4" i="29" s="1"/>
  <c r="X4" i="29" s="1"/>
  <c r="Y4" i="29" s="1"/>
  <c r="Z4" i="29" s="1"/>
  <c r="V5" i="29"/>
  <c r="W5" i="29" s="1"/>
  <c r="X5" i="29" s="1"/>
  <c r="Y5" i="29" s="1"/>
  <c r="Z5" i="29" s="1"/>
  <c r="V6" i="29"/>
  <c r="W6" i="29" s="1"/>
  <c r="X6" i="29" s="1"/>
  <c r="Y6" i="29" s="1"/>
  <c r="Z6" i="29" s="1"/>
  <c r="V7" i="29"/>
  <c r="W7" i="29" s="1"/>
  <c r="X7" i="29" s="1"/>
  <c r="Y7" i="29" s="1"/>
  <c r="Z7" i="29" s="1"/>
  <c r="V8" i="29"/>
  <c r="W8" i="29" s="1"/>
  <c r="X8" i="29" s="1"/>
  <c r="Y8" i="29" s="1"/>
  <c r="Z8" i="29" s="1"/>
  <c r="V3" i="29"/>
  <c r="W3" i="29" s="1"/>
  <c r="N43" i="29" l="1"/>
  <c r="E17" i="4"/>
  <c r="Q43" i="29"/>
  <c r="M43" i="29"/>
  <c r="U8" i="29"/>
  <c r="O8" i="29"/>
  <c r="P8" i="29" s="1"/>
  <c r="U7" i="29"/>
  <c r="X3" i="29"/>
  <c r="N55" i="5" s="1"/>
  <c r="R8" i="29" l="1"/>
  <c r="L19" i="5"/>
  <c r="M19" i="5" s="1"/>
  <c r="Y3" i="29"/>
  <c r="Z3" i="29" s="1"/>
  <c r="Z15" i="29" s="1"/>
  <c r="Z43" i="29" s="1"/>
  <c r="L20" i="5"/>
  <c r="M20" i="5" s="1"/>
  <c r="L54" i="5"/>
  <c r="M54" i="5" s="1"/>
  <c r="L53" i="5"/>
  <c r="M53" i="5" s="1"/>
  <c r="U4" i="29"/>
  <c r="U6" i="29"/>
  <c r="U5" i="29"/>
  <c r="M57" i="5" l="1"/>
  <c r="O36" i="52" s="1"/>
  <c r="N56" i="5"/>
  <c r="Y15" i="29"/>
  <c r="Y43" i="29" s="1"/>
  <c r="U15" i="29"/>
  <c r="U43" i="29" s="1"/>
  <c r="D17" i="4" s="1"/>
  <c r="R15" i="29"/>
  <c r="R43" i="29" s="1"/>
  <c r="P15" i="29"/>
  <c r="P43" i="29" s="1"/>
  <c r="C10" i="4" l="1"/>
  <c r="C5" i="4"/>
  <c r="C19" i="4" l="1"/>
  <c r="D79" i="4" l="1"/>
  <c r="D38" i="4"/>
  <c r="D23" i="4" l="1"/>
  <c r="D22" i="4" s="1"/>
  <c r="C44" i="4"/>
  <c r="C78" i="4"/>
  <c r="C74" i="4"/>
  <c r="E73" i="4"/>
  <c r="D73" i="4"/>
  <c r="E65" i="4"/>
  <c r="D65" i="4"/>
  <c r="C65" i="4"/>
  <c r="E62" i="4"/>
  <c r="D62" i="4"/>
  <c r="C62" i="4"/>
  <c r="C59" i="4"/>
  <c r="E58" i="4"/>
  <c r="D58" i="4"/>
  <c r="C52" i="4"/>
  <c r="E46" i="4"/>
  <c r="E41" i="4"/>
  <c r="C41" i="4"/>
  <c r="E35" i="4"/>
  <c r="D35" i="4"/>
  <c r="C35" i="4"/>
  <c r="E32" i="4"/>
  <c r="C32" i="4"/>
  <c r="C29" i="4"/>
  <c r="E28" i="4"/>
  <c r="C26" i="4"/>
  <c r="C24" i="4"/>
  <c r="E23" i="4"/>
  <c r="C23" i="4" l="1"/>
  <c r="C28" i="4"/>
  <c r="C27" i="4" s="1"/>
  <c r="C73" i="4"/>
  <c r="C51" i="4"/>
  <c r="C58" i="4"/>
  <c r="E22" i="4"/>
  <c r="D71" i="4"/>
  <c r="C84" i="4" s="1"/>
  <c r="E57" i="4"/>
  <c r="E27" i="4"/>
  <c r="C22" i="4"/>
  <c r="C21" i="4"/>
  <c r="D28" i="4"/>
  <c r="C55" i="4" l="1"/>
  <c r="C57" i="4"/>
  <c r="C50" i="4"/>
  <c r="C85" i="4" l="1"/>
  <c r="C46" i="4"/>
  <c r="C4" i="6"/>
  <c r="C8" i="6" l="1"/>
  <c r="I4" i="6"/>
  <c r="I6" i="6"/>
  <c r="I8" i="6" l="1"/>
  <c r="I5" i="6"/>
  <c r="C7" i="6"/>
  <c r="C9" i="6" s="1"/>
  <c r="I9" i="6" s="1"/>
  <c r="I7" i="6" l="1"/>
  <c r="D108" i="64"/>
  <c r="D115" i="64" l="1"/>
  <c r="D111" i="64"/>
  <c r="D112" i="64"/>
  <c r="D109" i="6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Trang</author>
  </authors>
  <commentList>
    <comment ref="E17" authorId="0" shapeId="0" xr:uid="{F0A84A0C-9AC7-42B3-A805-4EB705185D9B}">
      <text>
        <r>
          <rPr>
            <b/>
            <sz val="9"/>
            <color indexed="81"/>
            <rFont val="Tahoma"/>
            <family val="2"/>
          </rPr>
          <t>Trang:</t>
        </r>
        <r>
          <rPr>
            <sz val="9"/>
            <color indexed="81"/>
            <rFont val="Tahoma"/>
            <family val="2"/>
          </rPr>
          <t xml:space="preserve">
Thuế TNCN từ khoản nâng cấp hệ thống phàn mềm với cá nhân, giữ lại 10% trong quý 3.2022</t>
        </r>
      </text>
    </comment>
    <comment ref="F17" authorId="0" shapeId="0" xr:uid="{3025831D-F220-46FA-AC25-98A7F2C9948F}">
      <text>
        <r>
          <rPr>
            <b/>
            <sz val="9"/>
            <color indexed="81"/>
            <rFont val="Tahoma"/>
            <family val="2"/>
          </rPr>
          <t>Trang:</t>
        </r>
        <r>
          <rPr>
            <sz val="9"/>
            <color indexed="81"/>
            <rFont val="Tahoma"/>
            <family val="2"/>
          </rPr>
          <t xml:space="preserve">
Thuế TNCN từ khoản nâng cấp hệ thống phàn mềm với cá nhân, giữ lại 10% trong quý 3.2022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4EA337AE-BE0B-491A-913D-478F7C9A9D2D}">
      <text>
        <r>
          <rPr>
            <sz val="10"/>
            <rFont val="Arial"/>
            <family val="2"/>
          </rPr>
          <t>Ô chỉ tiêu có định dạng ký tự</t>
        </r>
      </text>
    </comment>
    <comment ref="D4" authorId="0" shapeId="0" xr:uid="{1CBF951A-261E-45F3-9232-8A171CB2CE07}">
      <text>
        <r>
          <rPr>
            <sz val="10"/>
            <rFont val="Arial"/>
            <family val="2"/>
          </rPr>
          <t>Ô chỉ tiêu có định dạng số. Đơn vị tính x 1 (hoặc %)</t>
        </r>
      </text>
    </comment>
    <comment ref="E4" authorId="0" shapeId="0" xr:uid="{D8264249-4C18-4C1C-A7F1-A64DC8534EA6}">
      <text>
        <r>
          <rPr>
            <sz val="10"/>
            <rFont val="Arial"/>
            <family val="2"/>
          </rPr>
          <t>Ô chỉ tiêu có định dạng số. Đơn vị tính x 1 (hoặc %)</t>
        </r>
      </text>
    </comment>
    <comment ref="C5" authorId="0" shapeId="0" xr:uid="{EC5413A3-4094-4B46-BB8B-115BD6B92745}">
      <text>
        <r>
          <rPr>
            <sz val="10"/>
            <rFont val="Arial"/>
            <family val="2"/>
          </rPr>
          <t>Ô chỉ tiêu có định dạng ký tự</t>
        </r>
      </text>
    </comment>
    <comment ref="D5" authorId="0" shapeId="0" xr:uid="{E4150291-C7DD-4E1D-9283-6E6195F8AF6E}">
      <text>
        <r>
          <rPr>
            <sz val="10"/>
            <rFont val="Arial"/>
            <family val="2"/>
          </rPr>
          <t>Ô chỉ tiêu có định dạng số. Đơn vị tính x 1 (hoặc %)</t>
        </r>
      </text>
    </comment>
    <comment ref="E5" authorId="0" shapeId="0" xr:uid="{E9C37199-A721-43FC-945A-7CDEB5E4152D}">
      <text>
        <r>
          <rPr>
            <sz val="10"/>
            <rFont val="Arial"/>
            <family val="2"/>
          </rPr>
          <t>Ô chỉ tiêu có định dạng số. Đơn vị tính x 1 (hoặc %)</t>
        </r>
      </text>
    </comment>
    <comment ref="C6" authorId="0" shapeId="0" xr:uid="{82418CBE-8269-43EB-B6D0-25051C0B7F76}">
      <text>
        <r>
          <rPr>
            <sz val="10"/>
            <rFont val="Arial"/>
            <family val="2"/>
          </rPr>
          <t>Ô chỉ tiêu có định dạng ký tự</t>
        </r>
      </text>
    </comment>
    <comment ref="D6" authorId="0" shapeId="0" xr:uid="{E97A0C76-6D14-413B-AF9A-092EA982F621}">
      <text>
        <r>
          <rPr>
            <sz val="10"/>
            <rFont val="Arial"/>
            <family val="2"/>
          </rPr>
          <t>Ô chỉ tiêu có định dạng số. Đơn vị tính x 1 (hoặc %)</t>
        </r>
      </text>
    </comment>
    <comment ref="E6" authorId="0" shapeId="0" xr:uid="{1DAC1402-9924-4826-8C6E-118A4332D4EA}">
      <text>
        <r>
          <rPr>
            <sz val="10"/>
            <rFont val="Arial"/>
            <family val="2"/>
          </rPr>
          <t>Ô chỉ tiêu có định dạng số. Đơn vị tính x 1 (hoặc %)</t>
        </r>
      </text>
    </comment>
    <comment ref="C7" authorId="0" shapeId="0" xr:uid="{C7B41618-E70D-4B9C-AB73-84544A663992}">
      <text>
        <r>
          <rPr>
            <sz val="10"/>
            <rFont val="Arial"/>
            <family val="2"/>
          </rPr>
          <t>Ô chỉ tiêu có định dạng ký tự</t>
        </r>
      </text>
    </comment>
    <comment ref="D7" authorId="0" shapeId="0" xr:uid="{71D7C2BD-5F47-47B7-A052-8C85AADADF08}">
      <text>
        <r>
          <rPr>
            <sz val="10"/>
            <rFont val="Arial"/>
            <family val="2"/>
          </rPr>
          <t>Ô chỉ tiêu có định dạng số. Đơn vị tính x 1 (hoặc %)</t>
        </r>
      </text>
    </comment>
    <comment ref="E7" authorId="0" shapeId="0" xr:uid="{0ECDBCDD-33D9-4A84-AB65-80BC1C6C962C}">
      <text>
        <r>
          <rPr>
            <sz val="10"/>
            <rFont val="Arial"/>
            <family val="2"/>
          </rPr>
          <t>Ô chỉ tiêu có định dạng số. Đơn vị tính x 1 (hoặc %)</t>
        </r>
      </text>
    </comment>
    <comment ref="C8" authorId="0" shapeId="0" xr:uid="{1DDA56E2-214D-4839-A1C3-340DC3544756}">
      <text>
        <r>
          <rPr>
            <sz val="10"/>
            <rFont val="Arial"/>
            <family val="2"/>
          </rPr>
          <t>Ô chỉ tiêu có định dạng ký tự</t>
        </r>
      </text>
    </comment>
    <comment ref="D8" authorId="0" shapeId="0" xr:uid="{FF25C7AD-7FB9-4E5D-AD38-1E8861E94811}">
      <text>
        <r>
          <rPr>
            <sz val="10"/>
            <rFont val="Arial"/>
            <family val="2"/>
          </rPr>
          <t>Ô chỉ tiêu có định dạng số. Đơn vị tính x 1 (hoặc %)</t>
        </r>
      </text>
    </comment>
    <comment ref="E8" authorId="0" shapeId="0" xr:uid="{D6856D2D-DBC8-4F60-9170-C9396B72961D}">
      <text>
        <r>
          <rPr>
            <sz val="10"/>
            <rFont val="Arial"/>
            <family val="2"/>
          </rPr>
          <t>Ô chỉ tiêu có định dạng số. Đơn vị tính x 1 (hoặc %)</t>
        </r>
      </text>
    </comment>
    <comment ref="C9" authorId="0" shapeId="0" xr:uid="{8E087D75-11D9-41DE-8D56-4C4D84B19A9D}">
      <text>
        <r>
          <rPr>
            <sz val="10"/>
            <rFont val="Arial"/>
            <family val="2"/>
          </rPr>
          <t>Ô chỉ tiêu có định dạng ký tự</t>
        </r>
      </text>
    </comment>
    <comment ref="D9" authorId="0" shapeId="0" xr:uid="{B100C0E3-6B85-452A-B54A-D35503BBE336}">
      <text>
        <r>
          <rPr>
            <sz val="10"/>
            <rFont val="Arial"/>
            <family val="2"/>
          </rPr>
          <t>Ô chỉ tiêu có định dạng số. Đơn vị tính x 1 (hoặc %)</t>
        </r>
      </text>
    </comment>
    <comment ref="E9" authorId="0" shapeId="0" xr:uid="{9B8180ED-E19F-44EF-B9CF-4689D28262D2}">
      <text>
        <r>
          <rPr>
            <sz val="10"/>
            <rFont val="Arial"/>
            <family val="2"/>
          </rPr>
          <t>Ô chỉ tiêu có định dạng số. Đơn vị tính x 1 (hoặc %)</t>
        </r>
      </text>
    </comment>
    <comment ref="C10" authorId="0" shapeId="0" xr:uid="{73839D79-5ECE-4957-92BA-64E7F8050F75}">
      <text>
        <r>
          <rPr>
            <sz val="10"/>
            <rFont val="Arial"/>
            <family val="2"/>
          </rPr>
          <t>Ô chỉ tiêu có định dạng ký tự</t>
        </r>
      </text>
    </comment>
    <comment ref="D10" authorId="0" shapeId="0" xr:uid="{04318F03-BE91-4271-BE25-FF66D7E7F91C}">
      <text>
        <r>
          <rPr>
            <sz val="10"/>
            <rFont val="Arial"/>
            <family val="2"/>
          </rPr>
          <t>Ô chỉ tiêu có định dạng số. Đơn vị tính x 1 (hoặc %)</t>
        </r>
      </text>
    </comment>
    <comment ref="E10" authorId="0" shapeId="0" xr:uid="{21B39019-50BB-42F6-B918-1558A6349C68}">
      <text>
        <r>
          <rPr>
            <sz val="10"/>
            <rFont val="Arial"/>
            <family val="2"/>
          </rPr>
          <t>Ô chỉ tiêu có định dạng số. Đơn vị tính x 1 (hoặc %)</t>
        </r>
      </text>
    </comment>
    <comment ref="C11" authorId="0" shapeId="0" xr:uid="{1D5A356F-1CFF-4E37-A979-305A06ADA9C6}">
      <text>
        <r>
          <rPr>
            <sz val="10"/>
            <rFont val="Arial"/>
            <family val="2"/>
          </rPr>
          <t>Ô chỉ tiêu có định dạng ký tự</t>
        </r>
      </text>
    </comment>
    <comment ref="D11" authorId="0" shapeId="0" xr:uid="{67F1ACAA-1163-4E45-9626-0DED73E601FC}">
      <text>
        <r>
          <rPr>
            <sz val="10"/>
            <rFont val="Arial"/>
            <family val="2"/>
          </rPr>
          <t>Ô chỉ tiêu có định dạng số. Đơn vị tính x 1 (hoặc %)</t>
        </r>
      </text>
    </comment>
    <comment ref="E11" authorId="0" shapeId="0" xr:uid="{DA9F6B88-D5B3-4186-9AF7-B483408A2176}">
      <text>
        <r>
          <rPr>
            <sz val="10"/>
            <rFont val="Arial"/>
            <family val="2"/>
          </rPr>
          <t>Ô chỉ tiêu có định dạng số. Đơn vị tính x 1 (hoặc %)</t>
        </r>
      </text>
    </comment>
    <comment ref="C12" authorId="0" shapeId="0" xr:uid="{5A6386B4-4C7C-4F19-A759-235E50E9C7D9}">
      <text>
        <r>
          <rPr>
            <sz val="10"/>
            <rFont val="Arial"/>
            <family val="2"/>
          </rPr>
          <t>Ô chỉ tiêu có định dạng ký tự</t>
        </r>
      </text>
    </comment>
    <comment ref="D12" authorId="0" shapeId="0" xr:uid="{44245C5B-DB2A-46DC-ADB4-FD0C4849B652}">
      <text>
        <r>
          <rPr>
            <sz val="10"/>
            <rFont val="Arial"/>
            <family val="2"/>
          </rPr>
          <t>Ô chỉ tiêu có định dạng số. Đơn vị tính x 1 (hoặc %)</t>
        </r>
      </text>
    </comment>
    <comment ref="E12" authorId="0" shapeId="0" xr:uid="{923F017F-1936-459D-B18E-23CB154776B9}">
      <text>
        <r>
          <rPr>
            <sz val="10"/>
            <rFont val="Arial"/>
            <family val="2"/>
          </rPr>
          <t>Ô chỉ tiêu có định dạng số. Đơn vị tính x 1 (hoặc %)</t>
        </r>
      </text>
    </comment>
    <comment ref="C13" authorId="0" shapeId="0" xr:uid="{A7E425B3-598A-4E8E-9198-C3F953541018}">
      <text>
        <r>
          <rPr>
            <sz val="10"/>
            <rFont val="Arial"/>
            <family val="2"/>
          </rPr>
          <t>Ô chỉ tiêu có định dạng ký tự</t>
        </r>
      </text>
    </comment>
    <comment ref="D13" authorId="0" shapeId="0" xr:uid="{685E3B3D-C61A-41BF-9F94-C4BCBD84953D}">
      <text>
        <r>
          <rPr>
            <sz val="10"/>
            <rFont val="Arial"/>
            <family val="2"/>
          </rPr>
          <t>Ô chỉ tiêu có định dạng số. Đơn vị tính x 1 (hoặc %)</t>
        </r>
      </text>
    </comment>
    <comment ref="E13" authorId="0" shapeId="0" xr:uid="{B22822F4-8956-42EF-852B-B32D9BD32E4B}">
      <text>
        <r>
          <rPr>
            <sz val="10"/>
            <rFont val="Arial"/>
            <family val="2"/>
          </rPr>
          <t>Ô chỉ tiêu có định dạng số. Đơn vị tính x 1 (hoặc %)</t>
        </r>
      </text>
    </comment>
    <comment ref="C14" authorId="0" shapeId="0" xr:uid="{57663738-C466-4A55-A25F-AA10895CCDCD}">
      <text>
        <r>
          <rPr>
            <sz val="10"/>
            <rFont val="Arial"/>
            <family val="2"/>
          </rPr>
          <t>Ô chỉ tiêu có định dạng ký tự</t>
        </r>
      </text>
    </comment>
    <comment ref="D14" authorId="0" shapeId="0" xr:uid="{D464AA3E-348C-4C63-AC7A-FD4A39161685}">
      <text>
        <r>
          <rPr>
            <sz val="10"/>
            <rFont val="Arial"/>
            <family val="2"/>
          </rPr>
          <t>Ô chỉ tiêu có định dạng số. Đơn vị tính x 1 (hoặc %)</t>
        </r>
      </text>
    </comment>
    <comment ref="E14" authorId="0" shapeId="0" xr:uid="{C0952E15-A7B8-4D81-AF0D-4F698B098539}">
      <text>
        <r>
          <rPr>
            <sz val="10"/>
            <rFont val="Arial"/>
            <family val="2"/>
          </rPr>
          <t>Ô chỉ tiêu có định dạng số. Đơn vị tính x 1 (hoặc %)</t>
        </r>
      </text>
    </comment>
    <comment ref="C15" authorId="0" shapeId="0" xr:uid="{53D2BAAC-9FFE-4A7F-9CC3-FF01D4C36DF9}">
      <text>
        <r>
          <rPr>
            <sz val="10"/>
            <rFont val="Arial"/>
            <family val="2"/>
          </rPr>
          <t>Ô chỉ tiêu có định dạng ký tự</t>
        </r>
      </text>
    </comment>
    <comment ref="D15" authorId="0" shapeId="0" xr:uid="{64CF2D75-C9BE-456E-ACC7-BAAA71B70D91}">
      <text>
        <r>
          <rPr>
            <sz val="10"/>
            <rFont val="Arial"/>
            <family val="2"/>
          </rPr>
          <t>Ô chỉ tiêu có định dạng số. Đơn vị tính x 1 (hoặc %)</t>
        </r>
      </text>
    </comment>
    <comment ref="E15" authorId="0" shapeId="0" xr:uid="{D52B276C-EA9F-451A-A623-BDC54C8A2FF9}">
      <text>
        <r>
          <rPr>
            <sz val="10"/>
            <rFont val="Arial"/>
            <family val="2"/>
          </rPr>
          <t>Ô chỉ tiêu có định dạng số. Đơn vị tính x 1 (hoặc %)</t>
        </r>
      </text>
    </comment>
    <comment ref="C16" authorId="0" shapeId="0" xr:uid="{CA7BE310-0535-49C4-B0AE-06656AC2EA07}">
      <text>
        <r>
          <rPr>
            <sz val="10"/>
            <rFont val="Arial"/>
            <family val="2"/>
          </rPr>
          <t>Ô chỉ tiêu có định dạng ký tự</t>
        </r>
      </text>
    </comment>
    <comment ref="D16" authorId="0" shapeId="0" xr:uid="{3D6E6AA4-68A4-4D5C-9975-EF726E145C5F}">
      <text>
        <r>
          <rPr>
            <sz val="10"/>
            <rFont val="Arial"/>
            <family val="2"/>
          </rPr>
          <t>Ô chỉ tiêu có định dạng số. Đơn vị tính x 1 (hoặc %)</t>
        </r>
      </text>
    </comment>
    <comment ref="E16" authorId="0" shapeId="0" xr:uid="{4BB81D58-C98E-4C0A-B7F3-A60E56C1C825}">
      <text>
        <r>
          <rPr>
            <sz val="10"/>
            <rFont val="Arial"/>
            <family val="2"/>
          </rPr>
          <t>Ô chỉ tiêu có định dạng số. Đơn vị tính x 1 (hoặc %)</t>
        </r>
      </text>
    </comment>
    <comment ref="C17" authorId="0" shapeId="0" xr:uid="{43A64545-28F8-4682-92BD-A11C736B1493}">
      <text>
        <r>
          <rPr>
            <sz val="10"/>
            <rFont val="Arial"/>
            <family val="2"/>
          </rPr>
          <t>Ô chỉ tiêu có định dạng ký tự</t>
        </r>
      </text>
    </comment>
    <comment ref="D17" authorId="0" shapeId="0" xr:uid="{41AA7906-FF93-411F-8D59-77835DE8B3BD}">
      <text>
        <r>
          <rPr>
            <sz val="10"/>
            <rFont val="Arial"/>
            <family val="2"/>
          </rPr>
          <t>Ô chỉ tiêu có định dạng số. Đơn vị tính x 1 (hoặc %)</t>
        </r>
      </text>
    </comment>
    <comment ref="E17" authorId="0" shapeId="0" xr:uid="{6A990C28-98D6-473B-A824-3DC58ED68F5F}">
      <text>
        <r>
          <rPr>
            <sz val="10"/>
            <rFont val="Arial"/>
            <family val="2"/>
          </rPr>
          <t>Ô chỉ tiêu có định dạng số. Đơn vị tính x 1 (hoặc %)</t>
        </r>
      </text>
    </comment>
    <comment ref="C18" authorId="0" shapeId="0" xr:uid="{90385855-EBDE-4FEE-A046-65C560FBFAC6}">
      <text>
        <r>
          <rPr>
            <sz val="10"/>
            <rFont val="Arial"/>
            <family val="2"/>
          </rPr>
          <t>Ô chỉ tiêu có định dạng ký tự</t>
        </r>
      </text>
    </comment>
    <comment ref="D18" authorId="0" shapeId="0" xr:uid="{D8D54CB3-9037-4A87-847B-E8AF41996222}">
      <text>
        <r>
          <rPr>
            <sz val="10"/>
            <rFont val="Arial"/>
            <family val="2"/>
          </rPr>
          <t>Ô chỉ tiêu có định dạng số. Đơn vị tính x 1 (hoặc %)</t>
        </r>
      </text>
    </comment>
    <comment ref="E18" authorId="0" shapeId="0" xr:uid="{2A504172-5F4A-40BA-A2E9-9F21B56CBE5D}">
      <text>
        <r>
          <rPr>
            <sz val="10"/>
            <rFont val="Arial"/>
            <family val="2"/>
          </rPr>
          <t>Ô chỉ tiêu có định dạng số. Đơn vị tính x 1 (hoặc %)</t>
        </r>
      </text>
    </comment>
    <comment ref="C19" authorId="0" shapeId="0" xr:uid="{F27268BB-1563-4851-BCCA-03B7BD407196}">
      <text>
        <r>
          <rPr>
            <sz val="10"/>
            <rFont val="Arial"/>
            <family val="2"/>
          </rPr>
          <t>Ô chỉ tiêu có định dạng ký tự</t>
        </r>
      </text>
    </comment>
    <comment ref="D19" authorId="0" shapeId="0" xr:uid="{EAE2495C-904C-4C17-ACF3-28F1474DB0CD}">
      <text>
        <r>
          <rPr>
            <sz val="10"/>
            <rFont val="Arial"/>
            <family val="2"/>
          </rPr>
          <t>Ô chỉ tiêu có định dạng số. Đơn vị tính x 1 (hoặc %)</t>
        </r>
      </text>
    </comment>
    <comment ref="E19" authorId="0" shapeId="0" xr:uid="{7522376E-3484-4D51-8502-17CBB10EF4F5}">
      <text>
        <r>
          <rPr>
            <sz val="10"/>
            <rFont val="Arial"/>
            <family val="2"/>
          </rPr>
          <t>Ô chỉ tiêu có định dạng số. Đơn vị tính x 1 (hoặc %)</t>
        </r>
      </text>
    </comment>
    <comment ref="C20" authorId="0" shapeId="0" xr:uid="{C109ADA7-942C-4D46-80D7-A64CE68ED157}">
      <text>
        <r>
          <rPr>
            <sz val="10"/>
            <rFont val="Arial"/>
            <family val="2"/>
          </rPr>
          <t>Ô chỉ tiêu có định dạng ký tự</t>
        </r>
      </text>
    </comment>
    <comment ref="D20" authorId="0" shapeId="0" xr:uid="{42CE8296-A1E1-4EB0-91EC-EA92C7E317DC}">
      <text>
        <r>
          <rPr>
            <sz val="10"/>
            <rFont val="Arial"/>
            <family val="2"/>
          </rPr>
          <t>Ô chỉ tiêu có định dạng số. Đơn vị tính x 1 (hoặc %)</t>
        </r>
      </text>
    </comment>
    <comment ref="E20" authorId="0" shapeId="0" xr:uid="{DA49AF41-F840-475C-BECF-9060A706B9A2}">
      <text>
        <r>
          <rPr>
            <sz val="10"/>
            <rFont val="Arial"/>
            <family val="2"/>
          </rPr>
          <t>Ô chỉ tiêu có định dạng số. Đơn vị tính x 1 (hoặc %)</t>
        </r>
      </text>
    </comment>
    <comment ref="C21" authorId="0" shapeId="0" xr:uid="{3C53E28E-3700-4FCA-AC7C-FB1E1B0ED4AF}">
      <text>
        <r>
          <rPr>
            <sz val="10"/>
            <rFont val="Arial"/>
            <family val="2"/>
          </rPr>
          <t>Ô chỉ tiêu có định dạng ký tự</t>
        </r>
      </text>
    </comment>
    <comment ref="D21" authorId="0" shapeId="0" xr:uid="{37AD21B9-F7C6-4D41-B623-C3B723E77AF9}">
      <text>
        <r>
          <rPr>
            <sz val="10"/>
            <rFont val="Arial"/>
            <family val="2"/>
          </rPr>
          <t>Ô chỉ tiêu có định dạng số. Đơn vị tính x 1 (hoặc %)</t>
        </r>
      </text>
    </comment>
    <comment ref="E21" authorId="0" shapeId="0" xr:uid="{13A96AED-EA8D-4E7E-A3DC-985E0D811E4B}">
      <text>
        <r>
          <rPr>
            <sz val="10"/>
            <rFont val="Arial"/>
            <family val="2"/>
          </rPr>
          <t>Ô chỉ tiêu có định dạng số. Đơn vị tính x 1 (hoặc %)</t>
        </r>
      </text>
    </comment>
    <comment ref="C22" authorId="0" shapeId="0" xr:uid="{729CF902-9D7D-4A1F-A1EC-0FB23462CE2E}">
      <text>
        <r>
          <rPr>
            <sz val="10"/>
            <rFont val="Arial"/>
            <family val="2"/>
          </rPr>
          <t>Ô chỉ tiêu có định dạng ký tự</t>
        </r>
      </text>
    </comment>
    <comment ref="D22" authorId="0" shapeId="0" xr:uid="{5659B029-4827-4F14-8408-7BA03D24049C}">
      <text>
        <r>
          <rPr>
            <sz val="10"/>
            <rFont val="Arial"/>
            <family val="2"/>
          </rPr>
          <t>Ô chỉ tiêu có định dạng số. Đơn vị tính x 1 (hoặc %)</t>
        </r>
      </text>
    </comment>
    <comment ref="E22" authorId="0" shapeId="0" xr:uid="{40436A38-21DC-4389-AD70-E7755EEEB3FD}">
      <text>
        <r>
          <rPr>
            <sz val="10"/>
            <rFont val="Arial"/>
            <family val="2"/>
          </rPr>
          <t>Ô chỉ tiêu có định dạng số. Đơn vị tính x 1 (hoặc %)</t>
        </r>
      </text>
    </comment>
    <comment ref="C23" authorId="0" shapeId="0" xr:uid="{4438C3CD-93D4-4878-870D-E1749E3C0FC4}">
      <text>
        <r>
          <rPr>
            <sz val="10"/>
            <rFont val="Arial"/>
            <family val="2"/>
          </rPr>
          <t>Ô chỉ tiêu có định dạng ký tự</t>
        </r>
      </text>
    </comment>
    <comment ref="D23" authorId="0" shapeId="0" xr:uid="{7B65B77E-3FE5-4AB3-80C9-39D8427465E5}">
      <text>
        <r>
          <rPr>
            <sz val="10"/>
            <rFont val="Arial"/>
            <family val="2"/>
          </rPr>
          <t>Ô chỉ tiêu có định dạng số. Đơn vị tính x 1 (hoặc %)</t>
        </r>
      </text>
    </comment>
    <comment ref="E23" authorId="0" shapeId="0" xr:uid="{D453372E-0541-42EF-B044-780C1D40FAF0}">
      <text>
        <r>
          <rPr>
            <sz val="10"/>
            <rFont val="Arial"/>
            <family val="2"/>
          </rPr>
          <t>Ô chỉ tiêu có định dạng số. Đơn vị tính x 1 (hoặc %)</t>
        </r>
      </text>
    </comment>
    <comment ref="C24" authorId="0" shapeId="0" xr:uid="{214F5B86-34E9-4448-8E79-2AB2D792FD2F}">
      <text>
        <r>
          <rPr>
            <sz val="10"/>
            <rFont val="Arial"/>
            <family val="2"/>
          </rPr>
          <t>Ô chỉ tiêu có định dạng ký tự</t>
        </r>
      </text>
    </comment>
    <comment ref="D24" authorId="0" shapeId="0" xr:uid="{2004C75B-CB69-4133-A754-C220B1614385}">
      <text>
        <r>
          <rPr>
            <sz val="10"/>
            <rFont val="Arial"/>
            <family val="2"/>
          </rPr>
          <t>Ô chỉ tiêu có định dạng số. Đơn vị tính x 1 (hoặc %)</t>
        </r>
      </text>
    </comment>
    <comment ref="E24" authorId="0" shapeId="0" xr:uid="{56C05CC6-185F-43C0-BDB1-07F758C7B829}">
      <text>
        <r>
          <rPr>
            <sz val="10"/>
            <rFont val="Arial"/>
            <family val="2"/>
          </rPr>
          <t>Ô chỉ tiêu có định dạng số. Đơn vị tính x 1 (hoặc %)</t>
        </r>
      </text>
    </comment>
    <comment ref="C25" authorId="0" shapeId="0" xr:uid="{57D4F71B-2A97-487D-9D90-EEF2C761FB34}">
      <text>
        <r>
          <rPr>
            <sz val="10"/>
            <rFont val="Arial"/>
            <family val="2"/>
          </rPr>
          <t>Ô chỉ tiêu có định dạng ký tự</t>
        </r>
      </text>
    </comment>
    <comment ref="D25" authorId="0" shapeId="0" xr:uid="{A772A5B9-3632-44AB-9795-0DBBFD3F1B97}">
      <text>
        <r>
          <rPr>
            <sz val="10"/>
            <rFont val="Arial"/>
            <family val="2"/>
          </rPr>
          <t>Ô chỉ tiêu có định dạng số. Đơn vị tính x 1 (hoặc %)</t>
        </r>
      </text>
    </comment>
    <comment ref="E25" authorId="0" shapeId="0" xr:uid="{16896E8A-1FB6-41EF-8182-969218626477}">
      <text>
        <r>
          <rPr>
            <sz val="10"/>
            <rFont val="Arial"/>
            <family val="2"/>
          </rPr>
          <t>Ô chỉ tiêu có định dạng số. Đơn vị tính x 1 (hoặc %)</t>
        </r>
      </text>
    </comment>
    <comment ref="C26" authorId="0" shapeId="0" xr:uid="{D0D4EC15-90D5-4555-A627-8496656DEFE0}">
      <text>
        <r>
          <rPr>
            <sz val="10"/>
            <rFont val="Arial"/>
            <family val="2"/>
          </rPr>
          <t>Ô chỉ tiêu có định dạng ký tự</t>
        </r>
      </text>
    </comment>
    <comment ref="D26" authorId="0" shapeId="0" xr:uid="{3F1D9C93-E51D-43F4-9E5D-09FE54EAAE8B}">
      <text>
        <r>
          <rPr>
            <sz val="10"/>
            <rFont val="Arial"/>
            <family val="2"/>
          </rPr>
          <t>Ô chỉ tiêu có định dạng số. Đơn vị tính x 1 (hoặc %)</t>
        </r>
      </text>
    </comment>
    <comment ref="E26" authorId="0" shapeId="0" xr:uid="{7992F94D-17B5-4021-805D-41D43CB88365}">
      <text>
        <r>
          <rPr>
            <sz val="10"/>
            <rFont val="Arial"/>
            <family val="2"/>
          </rPr>
          <t>Ô chỉ tiêu có định dạng số. Đơn vị tính x 1 (hoặc %)</t>
        </r>
      </text>
    </comment>
    <comment ref="C27" authorId="0" shapeId="0" xr:uid="{36CF8A45-121D-4035-9042-44C3951D06C4}">
      <text>
        <r>
          <rPr>
            <sz val="10"/>
            <rFont val="Arial"/>
            <family val="2"/>
          </rPr>
          <t>Ô chỉ tiêu có định dạng ký tự</t>
        </r>
      </text>
    </comment>
    <comment ref="D27" authorId="0" shapeId="0" xr:uid="{ED0ED84B-D49D-4E13-99AA-6DA23B38B0E6}">
      <text>
        <r>
          <rPr>
            <sz val="10"/>
            <rFont val="Arial"/>
            <family val="2"/>
          </rPr>
          <t>Ô chỉ tiêu có định dạng số. Đơn vị tính x 1 (hoặc %)</t>
        </r>
      </text>
    </comment>
    <comment ref="E27" authorId="0" shapeId="0" xr:uid="{DC048474-FF2A-44AC-A365-EC412D7D95B3}">
      <text>
        <r>
          <rPr>
            <sz val="10"/>
            <rFont val="Arial"/>
            <family val="2"/>
          </rPr>
          <t>Ô chỉ tiêu có định dạng số. Đơn vị tính x 1 (hoặc %)</t>
        </r>
      </text>
    </comment>
    <comment ref="C28" authorId="0" shapeId="0" xr:uid="{C2646E81-B396-465E-B31B-F97621F5988B}">
      <text>
        <r>
          <rPr>
            <sz val="10"/>
            <rFont val="Arial"/>
            <family val="2"/>
          </rPr>
          <t>Ô chỉ tiêu có định dạng ký tự</t>
        </r>
      </text>
    </comment>
    <comment ref="D28" authorId="0" shapeId="0" xr:uid="{7B8336E5-7C78-4578-BB02-F724D4C098F8}">
      <text>
        <r>
          <rPr>
            <sz val="10"/>
            <rFont val="Arial"/>
            <family val="2"/>
          </rPr>
          <t>Ô chỉ tiêu có định dạng số. Đơn vị tính x 1 (hoặc %)</t>
        </r>
      </text>
    </comment>
    <comment ref="E28" authorId="0" shapeId="0" xr:uid="{CEB6B412-873A-47DD-9B02-DC0B1FD4EE19}">
      <text>
        <r>
          <rPr>
            <sz val="10"/>
            <rFont val="Arial"/>
            <family val="2"/>
          </rPr>
          <t>Ô chỉ tiêu có định dạng số. Đơn vị tính x 1 (hoặc %)</t>
        </r>
      </text>
    </comment>
    <comment ref="C29" authorId="0" shapeId="0" xr:uid="{E9E1EBDD-701E-4401-8497-D784880D9201}">
      <text>
        <r>
          <rPr>
            <sz val="10"/>
            <rFont val="Arial"/>
            <family val="2"/>
          </rPr>
          <t>Ô chỉ tiêu có định dạng ký tự</t>
        </r>
      </text>
    </comment>
    <comment ref="D29" authorId="0" shapeId="0" xr:uid="{3E93DF4A-8BF4-4F59-8950-A4DEAE3C9438}">
      <text>
        <r>
          <rPr>
            <sz val="10"/>
            <rFont val="Arial"/>
            <family val="2"/>
          </rPr>
          <t>Ô chỉ tiêu có định dạng số. Đơn vị tính x 1 (hoặc %)</t>
        </r>
      </text>
    </comment>
    <comment ref="E29" authorId="0" shapeId="0" xr:uid="{19780A64-FA95-4381-BC63-43195E3B068D}">
      <text>
        <r>
          <rPr>
            <sz val="10"/>
            <rFont val="Arial"/>
            <family val="2"/>
          </rPr>
          <t>Ô chỉ tiêu có định dạng số. Đơn vị tính x 1 (hoặc %)</t>
        </r>
      </text>
    </comment>
    <comment ref="C30" authorId="0" shapeId="0" xr:uid="{4D99981C-CC1B-4356-AD3B-DCE5E88E6DAD}">
      <text>
        <r>
          <rPr>
            <sz val="10"/>
            <rFont val="Arial"/>
            <family val="2"/>
          </rPr>
          <t>Ô chỉ tiêu có định dạng ký tự</t>
        </r>
      </text>
    </comment>
    <comment ref="D30" authorId="0" shapeId="0" xr:uid="{AC08B703-9CB7-4900-8510-78C9DADB379A}">
      <text>
        <r>
          <rPr>
            <sz val="10"/>
            <rFont val="Arial"/>
            <family val="2"/>
          </rPr>
          <t>Ô chỉ tiêu có định dạng số. Đơn vị tính x 1 (hoặc %)</t>
        </r>
      </text>
    </comment>
    <comment ref="E30" authorId="0" shapeId="0" xr:uid="{FF20352B-ADCD-442B-87BB-D3891D84C37C}">
      <text>
        <r>
          <rPr>
            <sz val="10"/>
            <rFont val="Arial"/>
            <family val="2"/>
          </rPr>
          <t>Ô chỉ tiêu có định dạng số. Đơn vị tính x 1 (hoặc %)</t>
        </r>
      </text>
    </comment>
    <comment ref="C31" authorId="0" shapeId="0" xr:uid="{F53F1DE5-6808-4D7D-9A50-140DD8B01DFE}">
      <text>
        <r>
          <rPr>
            <sz val="10"/>
            <rFont val="Arial"/>
            <family val="2"/>
          </rPr>
          <t>Ô chỉ tiêu có định dạng ký tự</t>
        </r>
      </text>
    </comment>
    <comment ref="D31" authorId="0" shapeId="0" xr:uid="{F0C39AE8-CC48-4A62-A31C-970D90B4D82E}">
      <text>
        <r>
          <rPr>
            <sz val="10"/>
            <rFont val="Arial"/>
            <family val="2"/>
          </rPr>
          <t>Ô chỉ tiêu có định dạng số. Đơn vị tính x 1 (hoặc %)</t>
        </r>
      </text>
    </comment>
    <comment ref="E31" authorId="0" shapeId="0" xr:uid="{9F86EA7F-91E8-425E-8148-867114C7DA2F}">
      <text>
        <r>
          <rPr>
            <sz val="10"/>
            <rFont val="Arial"/>
            <family val="2"/>
          </rPr>
          <t>Ô chỉ tiêu có định dạng số. Đơn vị tính x 1 (hoặc %)</t>
        </r>
      </text>
    </comment>
    <comment ref="C32" authorId="0" shapeId="0" xr:uid="{F33BF04E-4845-4F3A-A65C-2E0B798EBD44}">
      <text>
        <r>
          <rPr>
            <sz val="10"/>
            <rFont val="Arial"/>
            <family val="2"/>
          </rPr>
          <t>Ô chỉ tiêu có định dạng ký tự</t>
        </r>
      </text>
    </comment>
    <comment ref="D32" authorId="0" shapeId="0" xr:uid="{0F790C63-0405-4A27-AA0D-11D52D050F8A}">
      <text>
        <r>
          <rPr>
            <sz val="10"/>
            <rFont val="Arial"/>
            <family val="2"/>
          </rPr>
          <t>Ô chỉ tiêu có định dạng số. Đơn vị tính x 1 (hoặc %)</t>
        </r>
      </text>
    </comment>
    <comment ref="E32" authorId="0" shapeId="0" xr:uid="{86302742-1E23-4C8C-A185-8AEF5EE4FC7C}">
      <text>
        <r>
          <rPr>
            <sz val="10"/>
            <rFont val="Arial"/>
            <family val="2"/>
          </rPr>
          <t>Ô chỉ tiêu có định dạng số. Đơn vị tính x 1 (hoặc %)</t>
        </r>
      </text>
    </comment>
    <comment ref="C33" authorId="0" shapeId="0" xr:uid="{259EE95C-D0F1-4FE8-B741-BBFE9E08B001}">
      <text>
        <r>
          <rPr>
            <sz val="10"/>
            <rFont val="Arial"/>
            <family val="2"/>
          </rPr>
          <t>Ô chỉ tiêu có định dạng ký tự</t>
        </r>
      </text>
    </comment>
    <comment ref="D33" authorId="0" shapeId="0" xr:uid="{EE48E5A9-FD9F-4F7C-87C4-A5C0EC5A5114}">
      <text>
        <r>
          <rPr>
            <sz val="10"/>
            <rFont val="Arial"/>
            <family val="2"/>
          </rPr>
          <t>Ô chỉ tiêu có định dạng số. Đơn vị tính x 1 (hoặc %)</t>
        </r>
      </text>
    </comment>
    <comment ref="E33" authorId="0" shapeId="0" xr:uid="{5A8C3929-342C-4FCF-8EDC-8D8BBDA20179}">
      <text>
        <r>
          <rPr>
            <sz val="10"/>
            <rFont val="Arial"/>
            <family val="2"/>
          </rPr>
          <t>Ô chỉ tiêu có định dạng số. Đơn vị tính x 1 (hoặc %)</t>
        </r>
      </text>
    </comment>
    <comment ref="C34" authorId="0" shapeId="0" xr:uid="{B2F25414-1838-4996-BF80-34714C195E58}">
      <text>
        <r>
          <rPr>
            <sz val="10"/>
            <rFont val="Arial"/>
            <family val="2"/>
          </rPr>
          <t>Ô chỉ tiêu có định dạng ký tự</t>
        </r>
      </text>
    </comment>
    <comment ref="D34" authorId="0" shapeId="0" xr:uid="{959650E8-547B-4B21-93DD-D0CE9BEE5242}">
      <text>
        <r>
          <rPr>
            <sz val="10"/>
            <rFont val="Arial"/>
            <family val="2"/>
          </rPr>
          <t>Ô chỉ tiêu có định dạng số. Đơn vị tính x 1 (hoặc %)</t>
        </r>
      </text>
    </comment>
    <comment ref="E34" authorId="0" shapeId="0" xr:uid="{91A6D2E4-7DDD-45A8-8BD2-924F5DE85229}">
      <text>
        <r>
          <rPr>
            <sz val="10"/>
            <rFont val="Arial"/>
            <family val="2"/>
          </rPr>
          <t>Ô chỉ tiêu có định dạng số. Đơn vị tính x 1 (hoặc %)</t>
        </r>
      </text>
    </comment>
    <comment ref="C35" authorId="0" shapeId="0" xr:uid="{82A53B45-AAC7-449C-9890-5A726AE976F5}">
      <text>
        <r>
          <rPr>
            <sz val="10"/>
            <rFont val="Arial"/>
            <family val="2"/>
          </rPr>
          <t>Ô chỉ tiêu có định dạng ký tự</t>
        </r>
      </text>
    </comment>
    <comment ref="D35" authorId="0" shapeId="0" xr:uid="{C696F957-3983-417A-B64F-B68D8F70463F}">
      <text>
        <r>
          <rPr>
            <sz val="10"/>
            <rFont val="Arial"/>
            <family val="2"/>
          </rPr>
          <t>Ô chỉ tiêu có định dạng số. Đơn vị tính x 1 (hoặc %)</t>
        </r>
      </text>
    </comment>
    <comment ref="E35" authorId="0" shapeId="0" xr:uid="{4D8E7424-E39F-4D4E-9247-71F7EEE03CEB}">
      <text>
        <r>
          <rPr>
            <sz val="10"/>
            <rFont val="Arial"/>
            <family val="2"/>
          </rPr>
          <t>Ô chỉ tiêu có định dạng số. Đơn vị tính x 1 (hoặc %)</t>
        </r>
      </text>
    </comment>
    <comment ref="C36" authorId="0" shapeId="0" xr:uid="{1C9D9414-E3A0-4ADD-BF20-611756A8FEBA}">
      <text>
        <r>
          <rPr>
            <sz val="10"/>
            <rFont val="Arial"/>
            <family val="2"/>
          </rPr>
          <t>Ô chỉ tiêu có định dạng ký tự</t>
        </r>
      </text>
    </comment>
    <comment ref="D36" authorId="0" shapeId="0" xr:uid="{D52E8D2E-20F1-41C9-B588-EB33C549B497}">
      <text>
        <r>
          <rPr>
            <sz val="10"/>
            <rFont val="Arial"/>
            <family val="2"/>
          </rPr>
          <t>Ô chỉ tiêu có định dạng số. Đơn vị tính x 1 (hoặc %)</t>
        </r>
      </text>
    </comment>
    <comment ref="E36" authorId="0" shapeId="0" xr:uid="{FADDC2A1-6D0D-4154-B341-6FECD18B49C3}">
      <text>
        <r>
          <rPr>
            <sz val="10"/>
            <rFont val="Arial"/>
            <family val="2"/>
          </rPr>
          <t>Ô chỉ tiêu có định dạng số. Đơn vị tính x 1 (hoặc %)</t>
        </r>
      </text>
    </comment>
    <comment ref="C37" authorId="0" shapeId="0" xr:uid="{9820DD0C-2F80-450D-B83C-CB60A39B1BF9}">
      <text>
        <r>
          <rPr>
            <sz val="10"/>
            <rFont val="Arial"/>
            <family val="2"/>
          </rPr>
          <t>Ô chỉ tiêu có định dạng ký tự</t>
        </r>
      </text>
    </comment>
    <comment ref="D37" authorId="0" shapeId="0" xr:uid="{CE908078-B51D-4B8E-B68A-76155FC0A675}">
      <text>
        <r>
          <rPr>
            <sz val="10"/>
            <rFont val="Arial"/>
            <family val="2"/>
          </rPr>
          <t>Ô chỉ tiêu có định dạng số. Đơn vị tính x 1 (hoặc %)</t>
        </r>
      </text>
    </comment>
    <comment ref="E37" authorId="0" shapeId="0" xr:uid="{1B2359C5-3F90-41D2-BA2F-DBC0FD20A1E4}">
      <text>
        <r>
          <rPr>
            <sz val="10"/>
            <rFont val="Arial"/>
            <family val="2"/>
          </rPr>
          <t>Ô chỉ tiêu có định dạng số. Đơn vị tính x 1 (hoặc %)</t>
        </r>
      </text>
    </comment>
    <comment ref="C38" authorId="0" shapeId="0" xr:uid="{D06265B4-AF02-4481-8C61-5A7768A33F9C}">
      <text>
        <r>
          <rPr>
            <sz val="10"/>
            <rFont val="Arial"/>
            <family val="2"/>
          </rPr>
          <t>Ô chỉ tiêu có định dạng ký tự</t>
        </r>
      </text>
    </comment>
    <comment ref="D38" authorId="0" shapeId="0" xr:uid="{519ECF16-AF52-4C46-BCBA-BD2664E5741F}">
      <text>
        <r>
          <rPr>
            <sz val="10"/>
            <rFont val="Arial"/>
            <family val="2"/>
          </rPr>
          <t>Ô chỉ tiêu có định dạng số. Đơn vị tính x 1 (hoặc %)</t>
        </r>
      </text>
    </comment>
    <comment ref="E38" authorId="0" shapeId="0" xr:uid="{6DFEB0BB-A01F-49E2-A5E3-BF70BC475978}">
      <text>
        <r>
          <rPr>
            <sz val="10"/>
            <rFont val="Arial"/>
            <family val="2"/>
          </rPr>
          <t>Ô chỉ tiêu có định dạng số. Đơn vị tính x 1 (hoặc %)</t>
        </r>
      </text>
    </comment>
    <comment ref="C39" authorId="0" shapeId="0" xr:uid="{A02D0431-1B71-42AE-A0C2-56C720232F96}">
      <text>
        <r>
          <rPr>
            <sz val="10"/>
            <rFont val="Arial"/>
            <family val="2"/>
          </rPr>
          <t>Ô chỉ tiêu có định dạng ký tự</t>
        </r>
      </text>
    </comment>
    <comment ref="D39" authorId="0" shapeId="0" xr:uid="{208DC93D-0218-4A77-A552-F5D0B86837B7}">
      <text>
        <r>
          <rPr>
            <sz val="10"/>
            <rFont val="Arial"/>
            <family val="2"/>
          </rPr>
          <t>Ô chỉ tiêu có định dạng số. Đơn vị tính x 1 (hoặc %)</t>
        </r>
      </text>
    </comment>
    <comment ref="E39" authorId="0" shapeId="0" xr:uid="{D07F8D0D-DE89-4391-935A-331170F4C919}">
      <text>
        <r>
          <rPr>
            <sz val="10"/>
            <rFont val="Arial"/>
            <family val="2"/>
          </rPr>
          <t>Ô chỉ tiêu có định dạng số. Đơn vị tính x 1 (hoặc %)</t>
        </r>
      </text>
    </comment>
    <comment ref="C40" authorId="0" shapeId="0" xr:uid="{9A7997F5-6521-456F-92E8-89855A5FD91E}">
      <text>
        <r>
          <rPr>
            <sz val="10"/>
            <rFont val="Arial"/>
            <family val="2"/>
          </rPr>
          <t>Ô chỉ tiêu có định dạng ký tự</t>
        </r>
      </text>
    </comment>
    <comment ref="D40" authorId="0" shapeId="0" xr:uid="{5949BBAA-966A-433A-B5BB-FB353D90E4D4}">
      <text>
        <r>
          <rPr>
            <sz val="10"/>
            <rFont val="Arial"/>
            <family val="2"/>
          </rPr>
          <t>Ô chỉ tiêu có định dạng số. Đơn vị tính x 1 (hoặc %)</t>
        </r>
      </text>
    </comment>
    <comment ref="E40" authorId="0" shapeId="0" xr:uid="{16443D12-F586-42DB-8C75-FFE95C2B59CB}">
      <text>
        <r>
          <rPr>
            <sz val="10"/>
            <rFont val="Arial"/>
            <family val="2"/>
          </rPr>
          <t>Ô chỉ tiêu có định dạng số. Đơn vị tính x 1 (hoặc %)</t>
        </r>
      </text>
    </comment>
    <comment ref="C41" authorId="0" shapeId="0" xr:uid="{28395566-833D-4985-B899-EB198E949FAF}">
      <text>
        <r>
          <rPr>
            <sz val="10"/>
            <rFont val="Arial"/>
            <family val="2"/>
          </rPr>
          <t>Ô chỉ tiêu có định dạng ký tự</t>
        </r>
      </text>
    </comment>
    <comment ref="D41" authorId="0" shapeId="0" xr:uid="{5DD231B0-0CCB-41C2-B090-642C02E962BF}">
      <text>
        <r>
          <rPr>
            <sz val="10"/>
            <rFont val="Arial"/>
            <family val="2"/>
          </rPr>
          <t>Ô chỉ tiêu có định dạng số. Đơn vị tính x 1 (hoặc %)</t>
        </r>
      </text>
    </comment>
    <comment ref="E41" authorId="0" shapeId="0" xr:uid="{9845E27C-BEA0-4C0D-AC55-18EB07467A97}">
      <text>
        <r>
          <rPr>
            <sz val="10"/>
            <rFont val="Arial"/>
            <family val="2"/>
          </rPr>
          <t>Ô chỉ tiêu có định dạng số. Đơn vị tính x 1 (hoặc %)</t>
        </r>
      </text>
    </comment>
    <comment ref="C42" authorId="0" shapeId="0" xr:uid="{1412EA48-3573-40DE-B32C-1E07BB798DC1}">
      <text>
        <r>
          <rPr>
            <sz val="10"/>
            <rFont val="Arial"/>
            <family val="2"/>
          </rPr>
          <t>Ô chỉ tiêu có định dạng ký tự</t>
        </r>
      </text>
    </comment>
    <comment ref="D42" authorId="0" shapeId="0" xr:uid="{4DDD3B8A-1AEF-4320-882A-4F118A07DCFA}">
      <text>
        <r>
          <rPr>
            <sz val="10"/>
            <rFont val="Arial"/>
            <family val="2"/>
          </rPr>
          <t>Ô chỉ tiêu có định dạng số. Đơn vị tính x 1 (hoặc %)</t>
        </r>
      </text>
    </comment>
    <comment ref="E42" authorId="0" shapeId="0" xr:uid="{7254981F-2C13-494A-9B3E-4A08C050219E}">
      <text>
        <r>
          <rPr>
            <sz val="10"/>
            <rFont val="Arial"/>
            <family val="2"/>
          </rPr>
          <t>Ô chỉ tiêu có định dạng số. Đơn vị tính x 1 (hoặc %)</t>
        </r>
      </text>
    </comment>
    <comment ref="C43" authorId="0" shapeId="0" xr:uid="{5ED5ABA4-7128-444C-806B-A8F5CE604F6B}">
      <text>
        <r>
          <rPr>
            <sz val="10"/>
            <rFont val="Arial"/>
            <family val="2"/>
          </rPr>
          <t>Ô chỉ tiêu có định dạng ký tự</t>
        </r>
      </text>
    </comment>
    <comment ref="D43" authorId="0" shapeId="0" xr:uid="{2CE5B6B3-AA7E-4968-AC19-51BE28E401E9}">
      <text>
        <r>
          <rPr>
            <sz val="10"/>
            <rFont val="Arial"/>
            <family val="2"/>
          </rPr>
          <t>Ô chỉ tiêu có định dạng số. Đơn vị tính x 1 (hoặc %)</t>
        </r>
      </text>
    </comment>
    <comment ref="E43" authorId="0" shapeId="0" xr:uid="{023C877F-0343-4CC3-AE76-57DCB88FC94B}">
      <text>
        <r>
          <rPr>
            <sz val="10"/>
            <rFont val="Arial"/>
            <family val="2"/>
          </rPr>
          <t>Ô chỉ tiêu có định dạng số. Đơn vị tính x 1 (hoặc %)</t>
        </r>
      </text>
    </comment>
    <comment ref="C44" authorId="0" shapeId="0" xr:uid="{E37E6D11-C9AE-43E3-AA11-70AD25D4BF64}">
      <text>
        <r>
          <rPr>
            <sz val="10"/>
            <rFont val="Arial"/>
            <family val="2"/>
          </rPr>
          <t>Ô chỉ tiêu có định dạng ký tự</t>
        </r>
      </text>
    </comment>
    <comment ref="D44" authorId="0" shapeId="0" xr:uid="{429B8514-79F6-4B11-AB12-D1EED1558CF2}">
      <text>
        <r>
          <rPr>
            <sz val="10"/>
            <rFont val="Arial"/>
            <family val="2"/>
          </rPr>
          <t>Ô chỉ tiêu có định dạng số. Đơn vị tính x 1 (hoặc %)</t>
        </r>
      </text>
    </comment>
    <comment ref="E44" authorId="0" shapeId="0" xr:uid="{12036174-5BFF-421C-9888-63D4B8E02540}">
      <text>
        <r>
          <rPr>
            <sz val="10"/>
            <rFont val="Arial"/>
            <family val="2"/>
          </rPr>
          <t>Ô chỉ tiêu có định dạng số. Đơn vị tính x 1 (hoặc %)</t>
        </r>
      </text>
    </comment>
    <comment ref="C45" authorId="0" shapeId="0" xr:uid="{3DBB0BC9-478C-414E-A96C-CDBD71BBC4EF}">
      <text>
        <r>
          <rPr>
            <sz val="10"/>
            <rFont val="Arial"/>
            <family val="2"/>
          </rPr>
          <t>Ô chỉ tiêu có định dạng ký tự</t>
        </r>
      </text>
    </comment>
    <comment ref="D45" authorId="0" shapeId="0" xr:uid="{1720D0C4-9638-4C35-98E1-DD762B5BA1B5}">
      <text>
        <r>
          <rPr>
            <sz val="10"/>
            <rFont val="Arial"/>
            <family val="2"/>
          </rPr>
          <t>Ô chỉ tiêu có định dạng số. Đơn vị tính x 1 (hoặc %)</t>
        </r>
      </text>
    </comment>
    <comment ref="E45" authorId="0" shapeId="0" xr:uid="{F2036497-4B0E-4593-B6E6-E533F7468B6E}">
      <text>
        <r>
          <rPr>
            <sz val="10"/>
            <rFont val="Arial"/>
            <family val="2"/>
          </rPr>
          <t>Ô chỉ tiêu có định dạng số. Đơn vị tính x 1 (hoặc %)</t>
        </r>
      </text>
    </comment>
    <comment ref="C46" authorId="0" shapeId="0" xr:uid="{9BB0BBF7-2626-424A-A331-C2E649704C6D}">
      <text>
        <r>
          <rPr>
            <sz val="10"/>
            <rFont val="Arial"/>
            <family val="2"/>
          </rPr>
          <t>Ô chỉ tiêu có định dạng ký tự</t>
        </r>
      </text>
    </comment>
    <comment ref="D46" authorId="0" shapeId="0" xr:uid="{52967B63-9593-4FA6-9AA0-68EDB068652E}">
      <text>
        <r>
          <rPr>
            <sz val="10"/>
            <rFont val="Arial"/>
            <family val="2"/>
          </rPr>
          <t>Ô chỉ tiêu có định dạng số. Đơn vị tính x 1 (hoặc %)</t>
        </r>
      </text>
    </comment>
    <comment ref="E46" authorId="0" shapeId="0" xr:uid="{E354D65A-B6FC-4898-960D-163F5324D8CC}">
      <text>
        <r>
          <rPr>
            <sz val="10"/>
            <rFont val="Arial"/>
            <family val="2"/>
          </rPr>
          <t>Ô chỉ tiêu có định dạng số. Đơn vị tính x 1 (hoặc %)</t>
        </r>
      </text>
    </comment>
    <comment ref="C47" authorId="0" shapeId="0" xr:uid="{BB35AD07-A398-422A-BBF0-D0569868E4DC}">
      <text>
        <r>
          <rPr>
            <sz val="10"/>
            <rFont val="Arial"/>
            <family val="2"/>
          </rPr>
          <t>Ô chỉ tiêu có định dạng ký tự</t>
        </r>
      </text>
    </comment>
    <comment ref="D47" authorId="0" shapeId="0" xr:uid="{E6D436F9-6692-4768-A0C3-3F2F2B5A283A}">
      <text>
        <r>
          <rPr>
            <sz val="10"/>
            <rFont val="Arial"/>
            <family val="2"/>
          </rPr>
          <t>Ô chỉ tiêu có định dạng số. Đơn vị tính x 1 (hoặc %)</t>
        </r>
      </text>
    </comment>
    <comment ref="E47" authorId="0" shapeId="0" xr:uid="{56B858CA-2409-451E-A799-BBB102AF4838}">
      <text>
        <r>
          <rPr>
            <sz val="10"/>
            <rFont val="Arial"/>
            <family val="2"/>
          </rPr>
          <t>Ô chỉ tiêu có định dạng số. Đơn vị tính x 1 (hoặc %)</t>
        </r>
      </text>
    </comment>
    <comment ref="C48" authorId="0" shapeId="0" xr:uid="{ABC51934-1B49-4FBC-B39D-B3A850AA4DE4}">
      <text>
        <r>
          <rPr>
            <sz val="10"/>
            <rFont val="Arial"/>
            <family val="2"/>
          </rPr>
          <t>Ô chỉ tiêu có định dạng ký tự</t>
        </r>
      </text>
    </comment>
    <comment ref="D48" authorId="0" shapeId="0" xr:uid="{1560F750-04D7-4E1C-93F9-AF5509366FA1}">
      <text>
        <r>
          <rPr>
            <sz val="10"/>
            <rFont val="Arial"/>
            <family val="2"/>
          </rPr>
          <t>Ô chỉ tiêu có định dạng số. Đơn vị tính x 1 (hoặc %)</t>
        </r>
      </text>
    </comment>
    <comment ref="E48" authorId="0" shapeId="0" xr:uid="{F1B2A521-D106-47D7-9F15-E7671E74C708}">
      <text>
        <r>
          <rPr>
            <sz val="10"/>
            <rFont val="Arial"/>
            <family val="2"/>
          </rPr>
          <t>Ô chỉ tiêu có định dạng số. Đơn vị tính x 1 (hoặc %)</t>
        </r>
      </text>
    </comment>
    <comment ref="C49" authorId="0" shapeId="0" xr:uid="{59838A50-D181-4A04-AF91-F0D263EF7C56}">
      <text>
        <r>
          <rPr>
            <sz val="10"/>
            <rFont val="Arial"/>
            <family val="2"/>
          </rPr>
          <t>Ô chỉ tiêu có định dạng ký tự</t>
        </r>
      </text>
    </comment>
    <comment ref="D49" authorId="0" shapeId="0" xr:uid="{CECE4950-D22B-441A-A0D8-E5F204FC5175}">
      <text>
        <r>
          <rPr>
            <sz val="10"/>
            <rFont val="Arial"/>
            <family val="2"/>
          </rPr>
          <t>Ô chỉ tiêu có định dạng số. Đơn vị tính x 1 (hoặc %)</t>
        </r>
      </text>
    </comment>
    <comment ref="E49" authorId="0" shapeId="0" xr:uid="{9EEF2AF6-0569-4EA6-933B-4F09A6245AAE}">
      <text>
        <r>
          <rPr>
            <sz val="10"/>
            <rFont val="Arial"/>
            <family val="2"/>
          </rPr>
          <t>Ô chỉ tiêu có định dạng số. Đơn vị tính x 1 (hoặc %)</t>
        </r>
      </text>
    </comment>
    <comment ref="C50" authorId="0" shapeId="0" xr:uid="{E17E3AC4-9607-4E91-A899-DA88F7F4D210}">
      <text>
        <r>
          <rPr>
            <sz val="10"/>
            <rFont val="Arial"/>
            <family val="2"/>
          </rPr>
          <t>Ô chỉ tiêu có định dạng ký tự</t>
        </r>
      </text>
    </comment>
    <comment ref="D50" authorId="0" shapeId="0" xr:uid="{88629CD8-6167-4C57-A799-A2982F56ECA8}">
      <text>
        <r>
          <rPr>
            <sz val="10"/>
            <rFont val="Arial"/>
            <family val="2"/>
          </rPr>
          <t>Ô chỉ tiêu có định dạng số. Đơn vị tính x 1 (hoặc %)</t>
        </r>
      </text>
    </comment>
    <comment ref="E50" authorId="0" shapeId="0" xr:uid="{A66202B9-6243-4E7D-AA6D-641F022AFB8B}">
      <text>
        <r>
          <rPr>
            <sz val="10"/>
            <rFont val="Arial"/>
            <family val="2"/>
          </rPr>
          <t>Ô chỉ tiêu có định dạng số. Đơn vị tính x 1 (hoặc %)</t>
        </r>
      </text>
    </comment>
    <comment ref="C51" authorId="0" shapeId="0" xr:uid="{DAC8A2C8-CED8-42DA-9F99-2F08663A2833}">
      <text>
        <r>
          <rPr>
            <sz val="10"/>
            <rFont val="Arial"/>
            <family val="2"/>
          </rPr>
          <t>Ô chỉ tiêu có định dạng ký tự</t>
        </r>
      </text>
    </comment>
    <comment ref="D51" authorId="0" shapeId="0" xr:uid="{CA092D3C-F831-4DBA-8115-ED523698284D}">
      <text>
        <r>
          <rPr>
            <sz val="10"/>
            <rFont val="Arial"/>
            <family val="2"/>
          </rPr>
          <t>Ô chỉ tiêu có định dạng số. Đơn vị tính x 1 (hoặc %)</t>
        </r>
      </text>
    </comment>
    <comment ref="E51" authorId="0" shapeId="0" xr:uid="{AC9C5C12-06C7-41F1-B055-7900E106F3FC}">
      <text>
        <r>
          <rPr>
            <sz val="10"/>
            <rFont val="Arial"/>
            <family val="2"/>
          </rPr>
          <t>Ô chỉ tiêu có định dạng số. Đơn vị tính x 1 (hoặc %)</t>
        </r>
      </text>
    </comment>
    <comment ref="C52" authorId="0" shapeId="0" xr:uid="{95B3EDBB-7F43-4B45-9526-8F3D903C38BD}">
      <text>
        <r>
          <rPr>
            <sz val="10"/>
            <rFont val="Arial"/>
            <family val="2"/>
          </rPr>
          <t>Ô chỉ tiêu có định dạng ký tự</t>
        </r>
      </text>
    </comment>
    <comment ref="D52" authorId="0" shapeId="0" xr:uid="{CF532D40-9953-407E-9139-8B645D099631}">
      <text>
        <r>
          <rPr>
            <sz val="10"/>
            <rFont val="Arial"/>
            <family val="2"/>
          </rPr>
          <t>Ô chỉ tiêu có định dạng số. Đơn vị tính x 1 (hoặc %)</t>
        </r>
      </text>
    </comment>
    <comment ref="E52" authorId="0" shapeId="0" xr:uid="{10891E54-78F5-4963-B709-71D67698D47B}">
      <text>
        <r>
          <rPr>
            <sz val="10"/>
            <rFont val="Arial"/>
            <family val="2"/>
          </rPr>
          <t>Ô chỉ tiêu có định dạng số. Đơn vị tính x 1 (hoặc %)</t>
        </r>
      </text>
    </comment>
    <comment ref="C53" authorId="0" shapeId="0" xr:uid="{198780D1-E909-493D-884D-F562970BE627}">
      <text>
        <r>
          <rPr>
            <sz val="10"/>
            <rFont val="Arial"/>
            <family val="2"/>
          </rPr>
          <t>Ô chỉ tiêu có định dạng ký tự</t>
        </r>
      </text>
    </comment>
    <comment ref="D53" authorId="0" shapeId="0" xr:uid="{76B108F9-7DFD-4C7A-9C0C-DE3B4E3128A4}">
      <text>
        <r>
          <rPr>
            <sz val="10"/>
            <rFont val="Arial"/>
            <family val="2"/>
          </rPr>
          <t>Ô chỉ tiêu có định dạng số. Đơn vị tính x 1 (hoặc %)</t>
        </r>
      </text>
    </comment>
    <comment ref="E53" authorId="0" shapeId="0" xr:uid="{F67C0A6B-FFC8-496D-A44D-AB867BB40E7E}">
      <text>
        <r>
          <rPr>
            <sz val="10"/>
            <rFont val="Arial"/>
            <family val="2"/>
          </rPr>
          <t>Ô chỉ tiêu có định dạng số. Đơn vị tính x 1 (hoặc %)</t>
        </r>
      </text>
    </comment>
    <comment ref="C54" authorId="0" shapeId="0" xr:uid="{7B34347A-BF3C-45DB-A346-C22175E53439}">
      <text>
        <r>
          <rPr>
            <sz val="10"/>
            <rFont val="Arial"/>
            <family val="2"/>
          </rPr>
          <t>Ô chỉ tiêu có định dạng ký tự</t>
        </r>
      </text>
    </comment>
    <comment ref="D54" authorId="0" shapeId="0" xr:uid="{4560DB46-2F14-4D85-8546-3E73FCF0791E}">
      <text>
        <r>
          <rPr>
            <sz val="10"/>
            <rFont val="Arial"/>
            <family val="2"/>
          </rPr>
          <t>Ô chỉ tiêu có định dạng số. Đơn vị tính x 1 (hoặc %)</t>
        </r>
      </text>
    </comment>
    <comment ref="E54" authorId="0" shapeId="0" xr:uid="{8AD50F45-D8B3-42CE-A69C-D45D52CDC40F}">
      <text>
        <r>
          <rPr>
            <sz val="10"/>
            <rFont val="Arial"/>
            <family val="2"/>
          </rPr>
          <t>Ô chỉ tiêu có định dạng số. Đơn vị tính x 1 (hoặc %)</t>
        </r>
      </text>
    </comment>
    <comment ref="C55" authorId="0" shapeId="0" xr:uid="{FB64DC50-5BD2-4E3F-8C98-0D90FC61D9FA}">
      <text>
        <r>
          <rPr>
            <sz val="10"/>
            <rFont val="Arial"/>
            <family val="2"/>
          </rPr>
          <t>Ô chỉ tiêu có định dạng ký tự</t>
        </r>
      </text>
    </comment>
    <comment ref="D55" authorId="0" shapeId="0" xr:uid="{045D0712-B7BD-495C-B8D1-88E192CF1B9D}">
      <text>
        <r>
          <rPr>
            <sz val="10"/>
            <rFont val="Arial"/>
            <family val="2"/>
          </rPr>
          <t>Ô chỉ tiêu có định dạng số. Đơn vị tính x 1 (hoặc %)</t>
        </r>
      </text>
    </comment>
    <comment ref="E55" authorId="0" shapeId="0" xr:uid="{9191007C-A99A-47DB-A51A-27B68097FA9F}">
      <text>
        <r>
          <rPr>
            <sz val="10"/>
            <rFont val="Arial"/>
            <family val="2"/>
          </rPr>
          <t>Ô chỉ tiêu có định dạng số. Đơn vị tính x 1 (hoặc %)</t>
        </r>
      </text>
    </comment>
    <comment ref="C56" authorId="0" shapeId="0" xr:uid="{7EBAA158-F88E-4C4A-AA70-D083D05C0E30}">
      <text>
        <r>
          <rPr>
            <sz val="10"/>
            <rFont val="Arial"/>
            <family val="2"/>
          </rPr>
          <t>Ô chỉ tiêu có định dạng ký tự</t>
        </r>
      </text>
    </comment>
    <comment ref="D56" authorId="0" shapeId="0" xr:uid="{20065B50-B3FB-418F-B5F4-D87665D9D196}">
      <text>
        <r>
          <rPr>
            <sz val="10"/>
            <rFont val="Arial"/>
            <family val="2"/>
          </rPr>
          <t>Ô chỉ tiêu có định dạng số. Đơn vị tính x 1 (hoặc %)</t>
        </r>
      </text>
    </comment>
    <comment ref="E56" authorId="0" shapeId="0" xr:uid="{7F9CFCD4-822C-49D0-896C-5F99F62C37DA}">
      <text>
        <r>
          <rPr>
            <sz val="10"/>
            <rFont val="Arial"/>
            <family val="2"/>
          </rPr>
          <t>Ô chỉ tiêu có định dạng số. Đơn vị tính x 1 (hoặc %)</t>
        </r>
      </text>
    </comment>
    <comment ref="C57" authorId="0" shapeId="0" xr:uid="{65A0F84E-A3CC-449F-9162-A3E1C7E9B8A3}">
      <text>
        <r>
          <rPr>
            <sz val="10"/>
            <rFont val="Arial"/>
            <family val="2"/>
          </rPr>
          <t>Ô chỉ tiêu có định dạng ký tự</t>
        </r>
      </text>
    </comment>
    <comment ref="D57" authorId="0" shapeId="0" xr:uid="{6CE7258A-5139-4E32-A6F1-B3A0419DEF4B}">
      <text>
        <r>
          <rPr>
            <sz val="10"/>
            <rFont val="Arial"/>
            <family val="2"/>
          </rPr>
          <t>Ô chỉ tiêu có định dạng số. Đơn vị tính x 1 (hoặc %)</t>
        </r>
      </text>
    </comment>
    <comment ref="E57" authorId="0" shapeId="0" xr:uid="{4C310667-5B6B-47D8-8533-08819C1A6CE0}">
      <text>
        <r>
          <rPr>
            <sz val="10"/>
            <rFont val="Arial"/>
            <family val="2"/>
          </rPr>
          <t>Ô chỉ tiêu có định dạng số. Đơn vị tính x 1 (hoặc %)</t>
        </r>
      </text>
    </comment>
    <comment ref="C58" authorId="0" shapeId="0" xr:uid="{63FE5F54-5D8F-413D-8FFF-72A15A053FF8}">
      <text>
        <r>
          <rPr>
            <sz val="10"/>
            <rFont val="Arial"/>
            <family val="2"/>
          </rPr>
          <t>Ô chỉ tiêu có định dạng ký tự</t>
        </r>
      </text>
    </comment>
    <comment ref="D58" authorId="0" shapeId="0" xr:uid="{CE98F654-1A79-4085-9BDD-D0CD6BCB9740}">
      <text>
        <r>
          <rPr>
            <sz val="10"/>
            <rFont val="Arial"/>
            <family val="2"/>
          </rPr>
          <t>Ô chỉ tiêu có định dạng số. Đơn vị tính x 1 (hoặc %)</t>
        </r>
      </text>
    </comment>
    <comment ref="E58" authorId="0" shapeId="0" xr:uid="{752B67DE-01D8-4A7B-83D4-3AA26D706817}">
      <text>
        <r>
          <rPr>
            <sz val="10"/>
            <rFont val="Arial"/>
            <family val="2"/>
          </rPr>
          <t>Ô chỉ tiêu có định dạng số. Đơn vị tính x 1 (hoặc %)</t>
        </r>
      </text>
    </comment>
    <comment ref="C59" authorId="0" shapeId="0" xr:uid="{4A5C5BC3-C861-438A-95D9-B52C232BA44C}">
      <text>
        <r>
          <rPr>
            <sz val="10"/>
            <rFont val="Arial"/>
            <family val="2"/>
          </rPr>
          <t>Ô chỉ tiêu có định dạng ký tự</t>
        </r>
      </text>
    </comment>
    <comment ref="D59" authorId="0" shapeId="0" xr:uid="{56554404-147D-4318-9EAD-BB331DB5651D}">
      <text>
        <r>
          <rPr>
            <sz val="10"/>
            <rFont val="Arial"/>
            <family val="2"/>
          </rPr>
          <t>Ô chỉ tiêu có định dạng số. Đơn vị tính x 1 (hoặc %)</t>
        </r>
      </text>
    </comment>
    <comment ref="E59" authorId="0" shapeId="0" xr:uid="{21B47546-794E-4FBE-845D-1A9B5FB35FC4}">
      <text>
        <r>
          <rPr>
            <sz val="10"/>
            <rFont val="Arial"/>
            <family val="2"/>
          </rPr>
          <t>Ô chỉ tiêu có định dạng số. Đơn vị tính x 1 (hoặc %)</t>
        </r>
      </text>
    </comment>
    <comment ref="C60" authorId="0" shapeId="0" xr:uid="{56583F7E-E39B-468F-980A-BE40E0523E02}">
      <text>
        <r>
          <rPr>
            <sz val="10"/>
            <rFont val="Arial"/>
            <family val="2"/>
          </rPr>
          <t>Ô chỉ tiêu có định dạng ký tự</t>
        </r>
      </text>
    </comment>
    <comment ref="D60" authorId="0" shapeId="0" xr:uid="{6A16CCC0-A8B2-4E37-BAA6-55706D593439}">
      <text>
        <r>
          <rPr>
            <sz val="10"/>
            <rFont val="Arial"/>
            <family val="2"/>
          </rPr>
          <t>Ô chỉ tiêu có định dạng số. Đơn vị tính x 1 (hoặc %)</t>
        </r>
      </text>
    </comment>
    <comment ref="E60" authorId="0" shapeId="0" xr:uid="{6973EDC1-ECAE-4E36-B848-2CB85A3C9C5B}">
      <text>
        <r>
          <rPr>
            <sz val="10"/>
            <rFont val="Arial"/>
            <family val="2"/>
          </rPr>
          <t>Ô chỉ tiêu có định dạng số. Đơn vị tính x 1 (hoặc %)</t>
        </r>
      </text>
    </comment>
    <comment ref="C61" authorId="0" shapeId="0" xr:uid="{FDFB87C5-4E33-46C6-8C83-3197A5B01D78}">
      <text>
        <r>
          <rPr>
            <sz val="10"/>
            <rFont val="Arial"/>
            <family val="2"/>
          </rPr>
          <t>Ô chỉ tiêu có định dạng ký tự</t>
        </r>
      </text>
    </comment>
    <comment ref="D61" authorId="0" shapeId="0" xr:uid="{82511D14-8D0C-4DE1-B40A-3B2F66F04A0C}">
      <text>
        <r>
          <rPr>
            <sz val="10"/>
            <rFont val="Arial"/>
            <family val="2"/>
          </rPr>
          <t>Ô chỉ tiêu có định dạng số. Đơn vị tính x 1 (hoặc %)</t>
        </r>
      </text>
    </comment>
    <comment ref="E61" authorId="0" shapeId="0" xr:uid="{F9AD5654-BB22-47E2-A9D6-A0E0804A38A0}">
      <text>
        <r>
          <rPr>
            <sz val="10"/>
            <rFont val="Arial"/>
            <family val="2"/>
          </rPr>
          <t>Ô chỉ tiêu có định dạng số. Đơn vị tính x 1 (hoặc %)</t>
        </r>
      </text>
    </comment>
    <comment ref="C62" authorId="0" shapeId="0" xr:uid="{8F6C4A9B-C532-4C67-A890-F54B281472E4}">
      <text>
        <r>
          <rPr>
            <sz val="10"/>
            <rFont val="Arial"/>
            <family val="2"/>
          </rPr>
          <t>Ô chỉ tiêu có định dạng ký tự</t>
        </r>
      </text>
    </comment>
    <comment ref="D62" authorId="0" shapeId="0" xr:uid="{B3CE4549-7697-4EFD-B356-2D9B4C6107D5}">
      <text>
        <r>
          <rPr>
            <sz val="10"/>
            <rFont val="Arial"/>
            <family val="2"/>
          </rPr>
          <t>Ô chỉ tiêu có định dạng số. Đơn vị tính x 1 (hoặc %)</t>
        </r>
      </text>
    </comment>
    <comment ref="E62" authorId="0" shapeId="0" xr:uid="{BE46D6BC-E6B7-4926-8B8F-65A7D148E276}">
      <text>
        <r>
          <rPr>
            <sz val="10"/>
            <rFont val="Arial"/>
            <family val="2"/>
          </rPr>
          <t>Ô chỉ tiêu có định dạng số. Đơn vị tính x 1 (hoặc %)</t>
        </r>
      </text>
    </comment>
    <comment ref="C63" authorId="0" shapeId="0" xr:uid="{21F43599-F4D6-4B4D-B986-A904A1B8A740}">
      <text>
        <r>
          <rPr>
            <sz val="10"/>
            <rFont val="Arial"/>
            <family val="2"/>
          </rPr>
          <t>Ô chỉ tiêu có định dạng ký tự</t>
        </r>
      </text>
    </comment>
    <comment ref="D63" authorId="0" shapeId="0" xr:uid="{9B4F354F-13D0-474F-B237-8507185350EC}">
      <text>
        <r>
          <rPr>
            <sz val="10"/>
            <rFont val="Arial"/>
            <family val="2"/>
          </rPr>
          <t>Ô chỉ tiêu có định dạng số. Đơn vị tính x 1 (hoặc %)</t>
        </r>
      </text>
    </comment>
    <comment ref="E63" authorId="0" shapeId="0" xr:uid="{BB185DE6-3D38-4E70-A35D-84937AAAF784}">
      <text>
        <r>
          <rPr>
            <sz val="10"/>
            <rFont val="Arial"/>
            <family val="2"/>
          </rPr>
          <t>Ô chỉ tiêu có định dạng số. Đơn vị tính x 1 (hoặc %)</t>
        </r>
      </text>
    </comment>
    <comment ref="C64" authorId="0" shapeId="0" xr:uid="{65C772D8-886A-41A0-98BF-340F6040734C}">
      <text>
        <r>
          <rPr>
            <sz val="10"/>
            <rFont val="Arial"/>
            <family val="2"/>
          </rPr>
          <t>Ô chỉ tiêu có định dạng ký tự</t>
        </r>
      </text>
    </comment>
    <comment ref="D64" authorId="0" shapeId="0" xr:uid="{3114AC86-8994-48F9-87A8-F33898AD86E3}">
      <text>
        <r>
          <rPr>
            <sz val="10"/>
            <rFont val="Arial"/>
            <family val="2"/>
          </rPr>
          <t>Ô chỉ tiêu có định dạng số. Đơn vị tính x 1 (hoặc %)</t>
        </r>
      </text>
    </comment>
    <comment ref="E64" authorId="0" shapeId="0" xr:uid="{9A5586B0-E602-4605-831C-A59A78C6FBBE}">
      <text>
        <r>
          <rPr>
            <sz val="10"/>
            <rFont val="Arial"/>
            <family val="2"/>
          </rPr>
          <t>Ô chỉ tiêu có định dạng số. Đơn vị tính x 1 (hoặc %)</t>
        </r>
      </text>
    </comment>
    <comment ref="C65" authorId="0" shapeId="0" xr:uid="{D34F2D79-1B40-49BE-9FAC-BAA2F5E4EC41}">
      <text>
        <r>
          <rPr>
            <sz val="10"/>
            <rFont val="Arial"/>
            <family val="2"/>
          </rPr>
          <t>Ô chỉ tiêu có định dạng ký tự</t>
        </r>
      </text>
    </comment>
    <comment ref="D65" authorId="0" shapeId="0" xr:uid="{CA627FD0-8390-4392-A58D-F88FEFDAABCC}">
      <text>
        <r>
          <rPr>
            <sz val="10"/>
            <rFont val="Arial"/>
            <family val="2"/>
          </rPr>
          <t>Ô chỉ tiêu có định dạng số. Đơn vị tính x 1 (hoặc %)</t>
        </r>
      </text>
    </comment>
    <comment ref="E65" authorId="0" shapeId="0" xr:uid="{16F99DCA-795A-4E45-9A71-02EC034F422C}">
      <text>
        <r>
          <rPr>
            <sz val="10"/>
            <rFont val="Arial"/>
            <family val="2"/>
          </rPr>
          <t>Ô chỉ tiêu có định dạng số. Đơn vị tính x 1 (hoặc %)</t>
        </r>
      </text>
    </comment>
    <comment ref="C66" authorId="0" shapeId="0" xr:uid="{CA7490B9-4983-4910-9320-9576D0F6A1F7}">
      <text>
        <r>
          <rPr>
            <sz val="10"/>
            <rFont val="Arial"/>
            <family val="2"/>
          </rPr>
          <t>Ô chỉ tiêu có định dạng ký tự</t>
        </r>
      </text>
    </comment>
    <comment ref="D66" authorId="0" shapeId="0" xr:uid="{C25CE4AC-BE17-43DA-B5A7-62D189568997}">
      <text>
        <r>
          <rPr>
            <sz val="10"/>
            <rFont val="Arial"/>
            <family val="2"/>
          </rPr>
          <t>Ô chỉ tiêu có định dạng số. Đơn vị tính x 1 (hoặc %)</t>
        </r>
      </text>
    </comment>
    <comment ref="E66" authorId="0" shapeId="0" xr:uid="{7DAC05E7-8670-4496-8C9B-061AF9009570}">
      <text>
        <r>
          <rPr>
            <sz val="10"/>
            <rFont val="Arial"/>
            <family val="2"/>
          </rPr>
          <t>Ô chỉ tiêu có định dạng số. Đơn vị tính x 1 (hoặc %)</t>
        </r>
      </text>
    </comment>
    <comment ref="C67" authorId="0" shapeId="0" xr:uid="{B2B4A182-B82D-4B52-BAB3-783536A404DF}">
      <text>
        <r>
          <rPr>
            <sz val="10"/>
            <rFont val="Arial"/>
            <family val="2"/>
          </rPr>
          <t>Ô chỉ tiêu có định dạng ký tự</t>
        </r>
      </text>
    </comment>
    <comment ref="D67" authorId="0" shapeId="0" xr:uid="{9CD7857A-53A9-46CC-A834-14B202D7A971}">
      <text>
        <r>
          <rPr>
            <sz val="10"/>
            <rFont val="Arial"/>
            <family val="2"/>
          </rPr>
          <t>Ô chỉ tiêu có định dạng số. Đơn vị tính x 1 (hoặc %)</t>
        </r>
      </text>
    </comment>
    <comment ref="E67" authorId="0" shapeId="0" xr:uid="{3CFA62E2-0B86-48F8-B8A2-964F6B4DD08F}">
      <text>
        <r>
          <rPr>
            <sz val="10"/>
            <rFont val="Arial"/>
            <family val="2"/>
          </rPr>
          <t>Ô chỉ tiêu có định dạng số. Đơn vị tính x 1 (hoặc %)</t>
        </r>
      </text>
    </comment>
    <comment ref="C68" authorId="0" shapeId="0" xr:uid="{5CA844F4-7611-405D-B59F-10AD52D9AA4B}">
      <text>
        <r>
          <rPr>
            <sz val="10"/>
            <rFont val="Arial"/>
            <family val="2"/>
          </rPr>
          <t>Ô chỉ tiêu có định dạng ký tự</t>
        </r>
      </text>
    </comment>
    <comment ref="D68" authorId="0" shapeId="0" xr:uid="{EC15AAFC-F7B6-47F1-9FBE-BC121B4E2123}">
      <text>
        <r>
          <rPr>
            <sz val="10"/>
            <rFont val="Arial"/>
            <family val="2"/>
          </rPr>
          <t>Ô chỉ tiêu có định dạng số. Đơn vị tính x 1 (hoặc %)</t>
        </r>
      </text>
    </comment>
    <comment ref="E68" authorId="0" shapeId="0" xr:uid="{3387FC92-1AA5-4594-9DF3-DE81C3124B28}">
      <text>
        <r>
          <rPr>
            <sz val="10"/>
            <rFont val="Arial"/>
            <family val="2"/>
          </rPr>
          <t>Ô chỉ tiêu có định dạng số. Đơn vị tính x 1 (hoặc %)</t>
        </r>
      </text>
    </comment>
    <comment ref="C69" authorId="0" shapeId="0" xr:uid="{E97E70C0-C522-4C55-B3D4-7EC76D5C3F50}">
      <text>
        <r>
          <rPr>
            <sz val="10"/>
            <rFont val="Arial"/>
            <family val="2"/>
          </rPr>
          <t>Ô chỉ tiêu có định dạng ký tự</t>
        </r>
      </text>
    </comment>
    <comment ref="D69" authorId="0" shapeId="0" xr:uid="{49CE7016-7D0D-42DF-B183-82AEC6D7C343}">
      <text>
        <r>
          <rPr>
            <sz val="10"/>
            <rFont val="Arial"/>
            <family val="2"/>
          </rPr>
          <t>Ô chỉ tiêu có định dạng số. Đơn vị tính x 1 (hoặc %)</t>
        </r>
      </text>
    </comment>
    <comment ref="E69" authorId="0" shapeId="0" xr:uid="{DD455E77-8D5A-4F10-9981-2819CC303AEC}">
      <text>
        <r>
          <rPr>
            <sz val="10"/>
            <rFont val="Arial"/>
            <family val="2"/>
          </rPr>
          <t>Ô chỉ tiêu có định dạng số. Đơn vị tính x 1 (hoặc %)</t>
        </r>
      </text>
    </comment>
    <comment ref="C70" authorId="0" shapeId="0" xr:uid="{C69FAF0B-9645-4D70-A613-C5D6DC0CE2B9}">
      <text>
        <r>
          <rPr>
            <sz val="10"/>
            <rFont val="Arial"/>
            <family val="2"/>
          </rPr>
          <t>Ô chỉ tiêu có định dạng ký tự</t>
        </r>
      </text>
    </comment>
    <comment ref="D70" authorId="0" shapeId="0" xr:uid="{6626BDDE-2447-4E4E-B4F1-7D16E37874FE}">
      <text>
        <r>
          <rPr>
            <sz val="10"/>
            <rFont val="Arial"/>
            <family val="2"/>
          </rPr>
          <t>Ô chỉ tiêu có định dạng số. Đơn vị tính x 1 (hoặc %)</t>
        </r>
      </text>
    </comment>
    <comment ref="E70" authorId="0" shapeId="0" xr:uid="{A1969DA5-5D62-4B4E-AD72-7B8979FA3785}">
      <text>
        <r>
          <rPr>
            <sz val="10"/>
            <rFont val="Arial"/>
            <family val="2"/>
          </rPr>
          <t>Ô chỉ tiêu có định dạng số. Đơn vị tính x 1 (hoặc %)</t>
        </r>
      </text>
    </comment>
    <comment ref="C71" authorId="0" shapeId="0" xr:uid="{93B0802C-CB2A-4CE5-A01D-895675758FB0}">
      <text>
        <r>
          <rPr>
            <sz val="10"/>
            <rFont val="Arial"/>
            <family val="2"/>
          </rPr>
          <t>Ô chỉ tiêu có định dạng ký tự</t>
        </r>
      </text>
    </comment>
    <comment ref="D71" authorId="0" shapeId="0" xr:uid="{3545CF62-4295-42BD-A759-502ABFBDAAA4}">
      <text>
        <r>
          <rPr>
            <sz val="10"/>
            <rFont val="Arial"/>
            <family val="2"/>
          </rPr>
          <t>Ô chỉ tiêu có định dạng số. Đơn vị tính x 1 (hoặc %)</t>
        </r>
      </text>
    </comment>
    <comment ref="E71" authorId="0" shapeId="0" xr:uid="{1D59D55B-E1AF-488C-9E92-650B9C13F5F0}">
      <text>
        <r>
          <rPr>
            <sz val="10"/>
            <rFont val="Arial"/>
            <family val="2"/>
          </rPr>
          <t>Ô chỉ tiêu có định dạng số. Đơn vị tính x 1 (hoặc %)</t>
        </r>
      </text>
    </comment>
    <comment ref="C72" authorId="0" shapeId="0" xr:uid="{37BA0498-FEF9-4EA3-84C7-835B32AD0409}">
      <text>
        <r>
          <rPr>
            <sz val="10"/>
            <rFont val="Arial"/>
            <family val="2"/>
          </rPr>
          <t>Ô chỉ tiêu có định dạng ký tự</t>
        </r>
      </text>
    </comment>
    <comment ref="D72" authorId="0" shapeId="0" xr:uid="{A482AB24-5DE6-4C90-A85A-17F2D16E0E49}">
      <text>
        <r>
          <rPr>
            <sz val="10"/>
            <rFont val="Arial"/>
            <family val="2"/>
          </rPr>
          <t>Ô chỉ tiêu có định dạng số. Đơn vị tính x 1 (hoặc %)</t>
        </r>
      </text>
    </comment>
    <comment ref="E72" authorId="0" shapeId="0" xr:uid="{936B34D2-6C93-4E5E-86B6-ED31849C6B6F}">
      <text>
        <r>
          <rPr>
            <sz val="10"/>
            <rFont val="Arial"/>
            <family val="2"/>
          </rPr>
          <t>Ô chỉ tiêu có định dạng số. Đơn vị tính x 1 (hoặc %)</t>
        </r>
      </text>
    </comment>
    <comment ref="C73" authorId="0" shapeId="0" xr:uid="{9D661DB7-24FC-440A-B6C9-EEC641C80F33}">
      <text>
        <r>
          <rPr>
            <sz val="10"/>
            <rFont val="Arial"/>
            <family val="2"/>
          </rPr>
          <t>Ô chỉ tiêu có định dạng ký tự</t>
        </r>
      </text>
    </comment>
    <comment ref="D73" authorId="0" shapeId="0" xr:uid="{7E349358-6581-4537-88F9-653C5BA12AEF}">
      <text>
        <r>
          <rPr>
            <sz val="10"/>
            <rFont val="Arial"/>
            <family val="2"/>
          </rPr>
          <t>Ô chỉ tiêu có định dạng số. Đơn vị tính x 1 (hoặc %)</t>
        </r>
      </text>
    </comment>
    <comment ref="E73" authorId="0" shapeId="0" xr:uid="{AFA0561C-18B7-4242-A540-D22BBF1DF061}">
      <text>
        <r>
          <rPr>
            <sz val="10"/>
            <rFont val="Arial"/>
            <family val="2"/>
          </rPr>
          <t>Ô chỉ tiêu có định dạng số. Đơn vị tính x 1 (hoặc %)</t>
        </r>
      </text>
    </comment>
    <comment ref="C74" authorId="0" shapeId="0" xr:uid="{D6EB62EE-5B88-4E91-B62D-73328C23A339}">
      <text>
        <r>
          <rPr>
            <sz val="10"/>
            <rFont val="Arial"/>
            <family val="2"/>
          </rPr>
          <t>Ô chỉ tiêu có định dạng ký tự</t>
        </r>
      </text>
    </comment>
    <comment ref="D74" authorId="0" shapeId="0" xr:uid="{47938D8D-088F-4CF0-9159-7A7AC3956125}">
      <text>
        <r>
          <rPr>
            <sz val="10"/>
            <rFont val="Arial"/>
            <family val="2"/>
          </rPr>
          <t>Ô chỉ tiêu có định dạng số. Đơn vị tính x 1 (hoặc %)</t>
        </r>
      </text>
    </comment>
    <comment ref="E74" authorId="0" shapeId="0" xr:uid="{D20681E2-DD4F-4AE3-ACBF-A0CE71054F92}">
      <text>
        <r>
          <rPr>
            <sz val="10"/>
            <rFont val="Arial"/>
            <family val="2"/>
          </rPr>
          <t>Ô chỉ tiêu có định dạng số. Đơn vị tính x 1 (hoặc %)</t>
        </r>
      </text>
    </comment>
    <comment ref="C75" authorId="0" shapeId="0" xr:uid="{6B40FC9D-BDA7-481B-9385-E60446621C3A}">
      <text>
        <r>
          <rPr>
            <sz val="10"/>
            <rFont val="Arial"/>
            <family val="2"/>
          </rPr>
          <t>Ô chỉ tiêu có định dạng ký tự</t>
        </r>
      </text>
    </comment>
    <comment ref="D75" authorId="0" shapeId="0" xr:uid="{28F936B9-E98F-4C59-B3E7-898256823788}">
      <text>
        <r>
          <rPr>
            <sz val="10"/>
            <rFont val="Arial"/>
            <family val="2"/>
          </rPr>
          <t>Ô chỉ tiêu có định dạng số. Đơn vị tính x 1 (hoặc %)</t>
        </r>
      </text>
    </comment>
    <comment ref="E75" authorId="0" shapeId="0" xr:uid="{276A88EF-F6DF-4E23-AA1B-6F7F506D8AA0}">
      <text>
        <r>
          <rPr>
            <sz val="10"/>
            <rFont val="Arial"/>
            <family val="2"/>
          </rPr>
          <t>Ô chỉ tiêu có định dạng số. Đơn vị tính x 1 (hoặc %)</t>
        </r>
      </text>
    </comment>
    <comment ref="C76" authorId="0" shapeId="0" xr:uid="{03D58305-8B22-47C9-AD20-B8FE1CF83181}">
      <text>
        <r>
          <rPr>
            <sz val="10"/>
            <rFont val="Arial"/>
            <family val="2"/>
          </rPr>
          <t>Ô chỉ tiêu có định dạng ký tự</t>
        </r>
      </text>
    </comment>
    <comment ref="D76" authorId="0" shapeId="0" xr:uid="{175C4099-2E9F-4A9F-BFD3-58B830DE3D9D}">
      <text>
        <r>
          <rPr>
            <sz val="10"/>
            <rFont val="Arial"/>
            <family val="2"/>
          </rPr>
          <t>Ô chỉ tiêu có định dạng số. Đơn vị tính x 1 (hoặc %)</t>
        </r>
      </text>
    </comment>
    <comment ref="E76" authorId="0" shapeId="0" xr:uid="{1598FEAE-7428-4DF4-A7AA-A49A6887B163}">
      <text>
        <r>
          <rPr>
            <sz val="10"/>
            <rFont val="Arial"/>
            <family val="2"/>
          </rPr>
          <t>Ô chỉ tiêu có định dạng số. Đơn vị tính x 1 (hoặc %)</t>
        </r>
      </text>
    </comment>
    <comment ref="C77" authorId="0" shapeId="0" xr:uid="{1809B1EE-D9EE-4922-89D3-194681F178C4}">
      <text>
        <r>
          <rPr>
            <sz val="10"/>
            <rFont val="Arial"/>
            <family val="2"/>
          </rPr>
          <t>Ô chỉ tiêu có định dạng ký tự</t>
        </r>
      </text>
    </comment>
    <comment ref="D77" authorId="0" shapeId="0" xr:uid="{45066AFD-6D04-4EC5-B0F2-38D243C536B4}">
      <text>
        <r>
          <rPr>
            <sz val="10"/>
            <rFont val="Arial"/>
            <family val="2"/>
          </rPr>
          <t>Ô chỉ tiêu có định dạng số. Đơn vị tính x 1 (hoặc %)</t>
        </r>
      </text>
    </comment>
    <comment ref="E77" authorId="0" shapeId="0" xr:uid="{38EE8FC5-156B-40B4-9838-AB3AB37454E0}">
      <text>
        <r>
          <rPr>
            <sz val="10"/>
            <rFont val="Arial"/>
            <family val="2"/>
          </rPr>
          <t>Ô chỉ tiêu có định dạng số. Đơn vị tính x 1 (hoặc %)</t>
        </r>
      </text>
    </comment>
    <comment ref="C78" authorId="0" shapeId="0" xr:uid="{B0F03E3C-9790-4AC1-BA97-78BEDD7E6A10}">
      <text>
        <r>
          <rPr>
            <sz val="10"/>
            <rFont val="Arial"/>
            <family val="2"/>
          </rPr>
          <t>Ô chỉ tiêu có định dạng ký tự</t>
        </r>
      </text>
    </comment>
    <comment ref="D78" authorId="0" shapeId="0" xr:uid="{D0E09AC3-FA44-4F23-8989-9CFC5CA01DFC}">
      <text>
        <r>
          <rPr>
            <sz val="10"/>
            <rFont val="Arial"/>
            <family val="2"/>
          </rPr>
          <t>Ô chỉ tiêu có định dạng số. Đơn vị tính x 1 (hoặc %)</t>
        </r>
      </text>
    </comment>
    <comment ref="E78" authorId="0" shapeId="0" xr:uid="{15ADF540-CEAB-4968-8BA2-87C5E8B7208C}">
      <text>
        <r>
          <rPr>
            <sz val="10"/>
            <rFont val="Arial"/>
            <family val="2"/>
          </rPr>
          <t>Ô chỉ tiêu có định dạng số. Đơn vị tính x 1 (hoặc %)</t>
        </r>
      </text>
    </comment>
    <comment ref="C79" authorId="0" shapeId="0" xr:uid="{5B81FF96-8D93-40C7-BEFF-ABDBDDBB49AD}">
      <text>
        <r>
          <rPr>
            <sz val="10"/>
            <rFont val="Arial"/>
            <family val="2"/>
          </rPr>
          <t>Ô chỉ tiêu có định dạng ký tự</t>
        </r>
      </text>
    </comment>
    <comment ref="D79" authorId="0" shapeId="0" xr:uid="{15E3C001-611D-407C-9DC2-8C25ECE82E0C}">
      <text>
        <r>
          <rPr>
            <sz val="10"/>
            <rFont val="Arial"/>
            <family val="2"/>
          </rPr>
          <t>Ô chỉ tiêu có định dạng số. Đơn vị tính x 1 (hoặc %)</t>
        </r>
      </text>
    </comment>
    <comment ref="E79" authorId="0" shapeId="0" xr:uid="{9558F497-BD22-4FC9-BECD-BB078788E8C7}">
      <text>
        <r>
          <rPr>
            <sz val="10"/>
            <rFont val="Arial"/>
            <family val="2"/>
          </rPr>
          <t>Ô chỉ tiêu có định dạng số. Đơn vị tính x 1 (hoặc %)</t>
        </r>
      </text>
    </comment>
    <comment ref="C80" authorId="0" shapeId="0" xr:uid="{F4BCB544-EE9D-4643-B8F6-E294303985D7}">
      <text>
        <r>
          <rPr>
            <sz val="10"/>
            <rFont val="Arial"/>
            <family val="2"/>
          </rPr>
          <t>Ô chỉ tiêu có định dạng ký tự</t>
        </r>
      </text>
    </comment>
    <comment ref="D80" authorId="0" shapeId="0" xr:uid="{F3B704F8-5618-49F3-ABDF-9CFA25622B77}">
      <text>
        <r>
          <rPr>
            <sz val="10"/>
            <rFont val="Arial"/>
            <family val="2"/>
          </rPr>
          <t>Ô chỉ tiêu có định dạng số. Đơn vị tính x 1 (hoặc %)</t>
        </r>
      </text>
    </comment>
    <comment ref="E80" authorId="0" shapeId="0" xr:uid="{CB11C791-046D-4C97-B854-4B1504F375D6}">
      <text>
        <r>
          <rPr>
            <sz val="10"/>
            <rFont val="Arial"/>
            <family val="2"/>
          </rPr>
          <t>Ô chỉ tiêu có định dạng số. Đơn vị tính x 1 (hoặc %)</t>
        </r>
      </text>
    </comment>
    <comment ref="C81" authorId="0" shapeId="0" xr:uid="{7A09BC5B-61C1-42FC-A6DC-2E1C4CAF983C}">
      <text>
        <r>
          <rPr>
            <sz val="10"/>
            <rFont val="Arial"/>
            <family val="2"/>
          </rPr>
          <t>Ô chỉ tiêu có định dạng ký tự</t>
        </r>
      </text>
    </comment>
    <comment ref="D81" authorId="0" shapeId="0" xr:uid="{AC408565-A886-4A6A-9999-6DF158E1CE97}">
      <text>
        <r>
          <rPr>
            <sz val="10"/>
            <rFont val="Arial"/>
            <family val="2"/>
          </rPr>
          <t>Ô chỉ tiêu có định dạng số. Đơn vị tính x 1 (hoặc %)</t>
        </r>
      </text>
    </comment>
    <comment ref="E81" authorId="0" shapeId="0" xr:uid="{5535DE03-8D6E-431F-B175-F37EBCF8787A}">
      <text>
        <r>
          <rPr>
            <sz val="10"/>
            <rFont val="Arial"/>
            <family val="2"/>
          </rPr>
          <t>Ô chỉ tiêu có định dạng số. Đơn vị tính x 1 (hoặc %)</t>
        </r>
      </text>
    </comment>
    <comment ref="C82" authorId="0" shapeId="0" xr:uid="{123631BA-C16D-4F9A-84D3-07251742D82E}">
      <text>
        <r>
          <rPr>
            <sz val="10"/>
            <rFont val="Arial"/>
            <family val="2"/>
          </rPr>
          <t>Ô chỉ tiêu có định dạng ký tự</t>
        </r>
      </text>
    </comment>
    <comment ref="D82" authorId="0" shapeId="0" xr:uid="{A763EF06-BE98-4E64-9131-B9EFA5646F75}">
      <text>
        <r>
          <rPr>
            <sz val="10"/>
            <rFont val="Arial"/>
            <family val="2"/>
          </rPr>
          <t>Ô chỉ tiêu có định dạng số. Đơn vị tính x 1 (hoặc %)</t>
        </r>
      </text>
    </comment>
    <comment ref="E82" authorId="0" shapeId="0" xr:uid="{5DB4205F-D3FF-4B78-93C1-9531E90692C4}">
      <text>
        <r>
          <rPr>
            <sz val="10"/>
            <rFont val="Arial"/>
            <family val="2"/>
          </rPr>
          <t>Ô chỉ tiêu có định dạng số. Đơn vị tính x 1 (hoặc %)</t>
        </r>
      </text>
    </comment>
    <comment ref="C83" authorId="0" shapeId="0" xr:uid="{403E3911-E62D-4386-A1B4-708986C63C4B}">
      <text>
        <r>
          <rPr>
            <sz val="10"/>
            <rFont val="Arial"/>
            <family val="2"/>
          </rPr>
          <t>Ô chỉ tiêu có định dạng ký tự</t>
        </r>
      </text>
    </comment>
    <comment ref="D83" authorId="0" shapeId="0" xr:uid="{EA56B937-18A8-4A46-980A-042BBCB736C3}">
      <text>
        <r>
          <rPr>
            <sz val="10"/>
            <rFont val="Arial"/>
            <family val="2"/>
          </rPr>
          <t>Ô chỉ tiêu có định dạng số. Đơn vị tính x 1 (hoặc %)</t>
        </r>
      </text>
    </comment>
    <comment ref="E83" authorId="0" shapeId="0" xr:uid="{2047722C-5B11-43F3-962E-B91C0D407D01}">
      <text>
        <r>
          <rPr>
            <sz val="10"/>
            <rFont val="Arial"/>
            <family val="2"/>
          </rPr>
          <t>Ô chỉ tiêu có định dạng số. Đơn vị tính x 1 (hoặc %)</t>
        </r>
      </text>
    </comment>
    <comment ref="C84" authorId="0" shapeId="0" xr:uid="{9975CB1C-5C22-436A-8379-8B84A607BD14}">
      <text>
        <r>
          <rPr>
            <sz val="10"/>
            <rFont val="Arial"/>
            <family val="2"/>
          </rPr>
          <t>Ô chỉ tiêu có định dạng ký tự</t>
        </r>
      </text>
    </comment>
    <comment ref="D84" authorId="0" shapeId="0" xr:uid="{ABE6E055-8AB5-4477-926E-7C80159314BE}">
      <text>
        <r>
          <rPr>
            <sz val="10"/>
            <rFont val="Arial"/>
            <family val="2"/>
          </rPr>
          <t>Ô chỉ tiêu có định dạng số. Đơn vị tính x 1 (hoặc %)</t>
        </r>
      </text>
    </comment>
    <comment ref="E84" authorId="0" shapeId="0" xr:uid="{EACEC4B7-1AF0-4464-8BE0-0CAAAB553602}">
      <text>
        <r>
          <rPr>
            <sz val="10"/>
            <rFont val="Arial"/>
            <family val="2"/>
          </rPr>
          <t>Ô chỉ tiêu có định dạng số. Đơn vị tính x 1 (hoặc %)</t>
        </r>
      </text>
    </comment>
    <comment ref="C85" authorId="0" shapeId="0" xr:uid="{3E0F5622-F29A-4007-83E3-84BFE4707B78}">
      <text>
        <r>
          <rPr>
            <sz val="10"/>
            <rFont val="Arial"/>
            <family val="2"/>
          </rPr>
          <t>Ô chỉ tiêu có định dạng ký tự</t>
        </r>
      </text>
    </comment>
    <comment ref="D85" authorId="0" shapeId="0" xr:uid="{6B3A23AC-365B-45E2-A4DF-7CB6123C8555}">
      <text>
        <r>
          <rPr>
            <sz val="10"/>
            <rFont val="Arial"/>
            <family val="2"/>
          </rPr>
          <t>Ô chỉ tiêu có định dạng số. Đơn vị tính x 1 (hoặc %)</t>
        </r>
      </text>
    </comment>
    <comment ref="E85" authorId="0" shapeId="0" xr:uid="{67306D6B-4C83-4B16-9C71-CCD57DF1BD6C}">
      <text>
        <r>
          <rPr>
            <sz val="10"/>
            <rFont val="Arial"/>
            <family val="2"/>
          </rPr>
          <t>Ô chỉ tiêu có định dạng số. Đơn vị tính x 1 (hoặc %)</t>
        </r>
      </text>
    </comment>
    <comment ref="C86" authorId="0" shapeId="0" xr:uid="{605E7DA7-0B46-4135-BE49-F83C41C07E80}">
      <text>
        <r>
          <rPr>
            <sz val="10"/>
            <rFont val="Arial"/>
            <family val="2"/>
          </rPr>
          <t>Ô chỉ tiêu có định dạng ký tự</t>
        </r>
      </text>
    </comment>
    <comment ref="D86" authorId="0" shapeId="0" xr:uid="{015E1DB5-DD13-42BB-AAAD-DB1B63BDFF98}">
      <text>
        <r>
          <rPr>
            <sz val="10"/>
            <rFont val="Arial"/>
            <family val="2"/>
          </rPr>
          <t>Ô chỉ tiêu có định dạng số. Đơn vị tính x 1 (hoặc %)</t>
        </r>
      </text>
    </comment>
    <comment ref="E86" authorId="0" shapeId="0" xr:uid="{E36DFBA9-B8F6-4926-A409-6EA546368248}">
      <text>
        <r>
          <rPr>
            <sz val="10"/>
            <rFont val="Arial"/>
            <family val="2"/>
          </rPr>
          <t>Ô chỉ tiêu có định dạng số. Đơn vị tính x 1 (hoặc %)</t>
        </r>
      </text>
    </comment>
    <comment ref="C87" authorId="0" shapeId="0" xr:uid="{70153A74-BAB6-4441-981A-EFD640995E82}">
      <text>
        <r>
          <rPr>
            <sz val="10"/>
            <rFont val="Arial"/>
            <family val="2"/>
          </rPr>
          <t>Ô chỉ tiêu có định dạng ký tự</t>
        </r>
      </text>
    </comment>
    <comment ref="D87" authorId="0" shapeId="0" xr:uid="{3262E384-B218-4EBC-B9D1-964A092C6392}">
      <text>
        <r>
          <rPr>
            <sz val="10"/>
            <rFont val="Arial"/>
            <family val="2"/>
          </rPr>
          <t>Ô chỉ tiêu có định dạng số. Đơn vị tính x 1 (hoặc %)</t>
        </r>
      </text>
    </comment>
    <comment ref="E87" authorId="0" shapeId="0" xr:uid="{0EB8D81F-C7C1-41CD-8863-CFC07344D208}">
      <text>
        <r>
          <rPr>
            <sz val="10"/>
            <rFont val="Arial"/>
            <family val="2"/>
          </rPr>
          <t>Ô chỉ tiêu có định dạng số. Đơn vị tính x 1 (hoặc %)</t>
        </r>
      </text>
    </comment>
    <comment ref="C88" authorId="0" shapeId="0" xr:uid="{2947A9EB-E9B7-43E9-961B-6D978B06D750}">
      <text>
        <r>
          <rPr>
            <sz val="10"/>
            <rFont val="Arial"/>
            <family val="2"/>
          </rPr>
          <t>Ô chỉ tiêu có định dạng ký tự</t>
        </r>
      </text>
    </comment>
    <comment ref="D88" authorId="0" shapeId="0" xr:uid="{06A60DB4-A9FE-4031-BE42-86C230714C31}">
      <text>
        <r>
          <rPr>
            <sz val="10"/>
            <rFont val="Arial"/>
            <family val="2"/>
          </rPr>
          <t>Ô chỉ tiêu có định dạng số. Đơn vị tính x 1 (hoặc %)</t>
        </r>
      </text>
    </comment>
    <comment ref="E88" authorId="0" shapeId="0" xr:uid="{3A18AD43-FB9B-4D07-B32D-D0474CCBE54E}">
      <text>
        <r>
          <rPr>
            <sz val="10"/>
            <rFont val="Arial"/>
            <family val="2"/>
          </rPr>
          <t>Ô chỉ tiêu có định dạng số. Đơn vị tính x 1 (hoặc %)</t>
        </r>
      </text>
    </comment>
    <comment ref="C89" authorId="0" shapeId="0" xr:uid="{1821219B-2348-4AEB-A486-44FD83948F6D}">
      <text>
        <r>
          <rPr>
            <sz val="10"/>
            <rFont val="Arial"/>
            <family val="2"/>
          </rPr>
          <t>Ô chỉ tiêu có định dạng ký tự</t>
        </r>
      </text>
    </comment>
    <comment ref="D89" authorId="0" shapeId="0" xr:uid="{97DA82EE-3BE6-4C50-AF43-D790CF3FFBB0}">
      <text>
        <r>
          <rPr>
            <sz val="10"/>
            <rFont val="Arial"/>
            <family val="2"/>
          </rPr>
          <t>Ô chỉ tiêu có định dạng số. Đơn vị tính x 1 (hoặc %)</t>
        </r>
      </text>
    </comment>
    <comment ref="E89" authorId="0" shapeId="0" xr:uid="{D1B01F39-0508-4F1C-98D4-92B6937DC181}">
      <text>
        <r>
          <rPr>
            <sz val="10"/>
            <rFont val="Arial"/>
            <family val="2"/>
          </rPr>
          <t>Ô chỉ tiêu có định dạng số. Đơn vị tính x 1 (hoặc %)</t>
        </r>
      </text>
    </comment>
    <comment ref="C90" authorId="0" shapeId="0" xr:uid="{F3417A0F-6654-4219-A64E-6054E8C045D1}">
      <text>
        <r>
          <rPr>
            <sz val="10"/>
            <rFont val="Arial"/>
            <family val="2"/>
          </rPr>
          <t>Ô chỉ tiêu có định dạng ký tự</t>
        </r>
      </text>
    </comment>
    <comment ref="D90" authorId="0" shapeId="0" xr:uid="{3D334EEE-E8FF-418F-8D98-4A3AC30819F8}">
      <text>
        <r>
          <rPr>
            <sz val="10"/>
            <rFont val="Arial"/>
            <family val="2"/>
          </rPr>
          <t>Ô chỉ tiêu có định dạng số. Đơn vị tính x 1 (hoặc %)</t>
        </r>
      </text>
    </comment>
    <comment ref="E90" authorId="0" shapeId="0" xr:uid="{63CEE10B-7EA2-4F3E-904C-762C88804439}">
      <text>
        <r>
          <rPr>
            <sz val="10"/>
            <rFont val="Arial"/>
            <family val="2"/>
          </rPr>
          <t>Ô chỉ tiêu có định dạng số. Đơn vị tính x 1 (hoặc %)</t>
        </r>
      </text>
    </comment>
    <comment ref="C91" authorId="0" shapeId="0" xr:uid="{7543A13E-A3C6-4D1D-B73D-20709B2A3638}">
      <text>
        <r>
          <rPr>
            <sz val="10"/>
            <rFont val="Arial"/>
            <family val="2"/>
          </rPr>
          <t>Ô chỉ tiêu có định dạng ký tự</t>
        </r>
      </text>
    </comment>
    <comment ref="D91" authorId="0" shapeId="0" xr:uid="{DDFED29C-1B0B-4DF1-AB12-AC2F5F885167}">
      <text>
        <r>
          <rPr>
            <sz val="10"/>
            <rFont val="Arial"/>
            <family val="2"/>
          </rPr>
          <t>Ô chỉ tiêu có định dạng số. Đơn vị tính x 1 (hoặc %)</t>
        </r>
      </text>
    </comment>
    <comment ref="E91" authorId="0" shapeId="0" xr:uid="{0217CC7F-8CAE-48F6-A935-41C945368006}">
      <text>
        <r>
          <rPr>
            <sz val="10"/>
            <rFont val="Arial"/>
            <family val="2"/>
          </rPr>
          <t>Ô chỉ tiêu có định dạng số. Đơn vị tính x 1 (hoặc %)</t>
        </r>
      </text>
    </comment>
    <comment ref="C92" authorId="0" shapeId="0" xr:uid="{2DD9D21B-7683-455E-B32F-8C26DB6DD4DC}">
      <text>
        <r>
          <rPr>
            <sz val="10"/>
            <rFont val="Arial"/>
            <family val="2"/>
          </rPr>
          <t>Ô chỉ tiêu có định dạng ký tự</t>
        </r>
      </text>
    </comment>
    <comment ref="D92" authorId="0" shapeId="0" xr:uid="{197B9621-9539-4B8B-A894-C0860E189C9A}">
      <text>
        <r>
          <rPr>
            <sz val="10"/>
            <rFont val="Arial"/>
            <family val="2"/>
          </rPr>
          <t>Ô chỉ tiêu có định dạng số. Đơn vị tính x 1 (hoặc %)</t>
        </r>
      </text>
    </comment>
    <comment ref="E92" authorId="0" shapeId="0" xr:uid="{3711DD73-E4AD-4287-8349-DFD93722FA52}">
      <text>
        <r>
          <rPr>
            <sz val="10"/>
            <rFont val="Arial"/>
            <family val="2"/>
          </rPr>
          <t>Ô chỉ tiêu có định dạng số. Đơn vị tính x 1 (hoặc %)</t>
        </r>
      </text>
    </comment>
    <comment ref="C93" authorId="0" shapeId="0" xr:uid="{A702A09E-81B5-4FFC-A4AA-A7826F0A33C8}">
      <text>
        <r>
          <rPr>
            <sz val="10"/>
            <rFont val="Arial"/>
            <family val="2"/>
          </rPr>
          <t>Ô chỉ tiêu có định dạng ký tự</t>
        </r>
      </text>
    </comment>
    <comment ref="D93" authorId="0" shapeId="0" xr:uid="{418049C4-F8E8-4083-ACE2-8EC6B15CFC32}">
      <text>
        <r>
          <rPr>
            <sz val="10"/>
            <rFont val="Arial"/>
            <family val="2"/>
          </rPr>
          <t>Ô chỉ tiêu có định dạng số. Đơn vị tính x 1 (hoặc %)</t>
        </r>
      </text>
    </comment>
    <comment ref="E93" authorId="0" shapeId="0" xr:uid="{D3C1FD1E-3E55-4793-ACBF-A49EBF02B563}">
      <text>
        <r>
          <rPr>
            <sz val="10"/>
            <rFont val="Arial"/>
            <family val="2"/>
          </rPr>
          <t>Ô chỉ tiêu có định dạng số. Đơn vị tính x 1 (hoặc %)</t>
        </r>
      </text>
    </comment>
    <comment ref="C94" authorId="0" shapeId="0" xr:uid="{1B766454-EE5E-4130-9864-BFCEC4D95774}">
      <text>
        <r>
          <rPr>
            <sz val="10"/>
            <rFont val="Arial"/>
            <family val="2"/>
          </rPr>
          <t>Ô chỉ tiêu có định dạng ký tự</t>
        </r>
      </text>
    </comment>
    <comment ref="D94" authorId="0" shapeId="0" xr:uid="{AA885019-FCE8-4928-BD2D-E2990765A82A}">
      <text>
        <r>
          <rPr>
            <sz val="10"/>
            <rFont val="Arial"/>
            <family val="2"/>
          </rPr>
          <t>Ô chỉ tiêu có định dạng số. Đơn vị tính x 1 (hoặc %)</t>
        </r>
      </text>
    </comment>
    <comment ref="E94" authorId="0" shapeId="0" xr:uid="{7ED4C774-3A1E-4224-B847-984F11329696}">
      <text>
        <r>
          <rPr>
            <sz val="10"/>
            <rFont val="Arial"/>
            <family val="2"/>
          </rPr>
          <t>Ô chỉ tiêu có định dạng số. Đơn vị tính x 1 (hoặc %)</t>
        </r>
      </text>
    </comment>
    <comment ref="C95" authorId="0" shapeId="0" xr:uid="{62498C71-5237-400E-B2A2-72C94FC5D746}">
      <text>
        <r>
          <rPr>
            <sz val="10"/>
            <rFont val="Arial"/>
            <family val="2"/>
          </rPr>
          <t>Ô chỉ tiêu có định dạng ký tự</t>
        </r>
      </text>
    </comment>
    <comment ref="D95" authorId="0" shapeId="0" xr:uid="{3291E634-A76A-4BA6-B48B-24D288FA63E3}">
      <text>
        <r>
          <rPr>
            <sz val="10"/>
            <rFont val="Arial"/>
            <family val="2"/>
          </rPr>
          <t>Ô chỉ tiêu có định dạng số. Đơn vị tính x 1 (hoặc %)</t>
        </r>
      </text>
    </comment>
    <comment ref="E95" authorId="0" shapeId="0" xr:uid="{A60C3E80-20C3-4C28-BD7D-5CE4DE3F93C5}">
      <text>
        <r>
          <rPr>
            <sz val="10"/>
            <rFont val="Arial"/>
            <family val="2"/>
          </rPr>
          <t>Ô chỉ tiêu có định dạng số. Đơn vị tính x 1 (hoặc %)</t>
        </r>
      </text>
    </comment>
    <comment ref="C96" authorId="0" shapeId="0" xr:uid="{C4859634-1589-4AB7-BC8F-F627EDF7933A}">
      <text>
        <r>
          <rPr>
            <sz val="10"/>
            <rFont val="Arial"/>
            <family val="2"/>
          </rPr>
          <t>Ô chỉ tiêu có định dạng ký tự</t>
        </r>
      </text>
    </comment>
    <comment ref="D96" authorId="0" shapeId="0" xr:uid="{CA3A7D3B-9528-41E2-B30A-13E6CC4F0329}">
      <text>
        <r>
          <rPr>
            <sz val="10"/>
            <rFont val="Arial"/>
            <family val="2"/>
          </rPr>
          <t>Ô chỉ tiêu có định dạng số. Đơn vị tính x 1 (hoặc %)</t>
        </r>
      </text>
    </comment>
    <comment ref="E96" authorId="0" shapeId="0" xr:uid="{E76B09AD-E7A5-4865-8164-833684582B0D}">
      <text>
        <r>
          <rPr>
            <sz val="10"/>
            <rFont val="Arial"/>
            <family val="2"/>
          </rPr>
          <t>Ô chỉ tiêu có định dạng số. Đơn vị tính x 1 (hoặc %)</t>
        </r>
      </text>
    </comment>
    <comment ref="C97" authorId="0" shapeId="0" xr:uid="{BB3B4513-5FAA-4E22-B1A9-7407D8A10780}">
      <text>
        <r>
          <rPr>
            <sz val="10"/>
            <rFont val="Arial"/>
            <family val="2"/>
          </rPr>
          <t>Ô chỉ tiêu có định dạng ký tự</t>
        </r>
      </text>
    </comment>
    <comment ref="D97" authorId="0" shapeId="0" xr:uid="{D549E403-4C6F-4E86-8F76-97B3B37A6A22}">
      <text>
        <r>
          <rPr>
            <sz val="10"/>
            <rFont val="Arial"/>
            <family val="2"/>
          </rPr>
          <t>Ô chỉ tiêu có định dạng số. Đơn vị tính x 1 (hoặc %)</t>
        </r>
      </text>
    </comment>
    <comment ref="E97" authorId="0" shapeId="0" xr:uid="{4D166070-3B1B-47B4-A417-BE5E873F2667}">
      <text>
        <r>
          <rPr>
            <sz val="10"/>
            <rFont val="Arial"/>
            <family val="2"/>
          </rPr>
          <t>Ô chỉ tiêu có định dạng số. Đơn vị tính x 1 (hoặc %)</t>
        </r>
      </text>
    </comment>
    <comment ref="C98" authorId="0" shapeId="0" xr:uid="{2E42B801-5BFB-4EC3-BDDD-7AB8CCFA0343}">
      <text>
        <r>
          <rPr>
            <sz val="10"/>
            <rFont val="Arial"/>
            <family val="2"/>
          </rPr>
          <t>Ô chỉ tiêu có định dạng ký tự</t>
        </r>
      </text>
    </comment>
    <comment ref="D98" authorId="0" shapeId="0" xr:uid="{759E7CAD-52C1-49CD-9E78-A3A7C6819041}">
      <text>
        <r>
          <rPr>
            <sz val="10"/>
            <rFont val="Arial"/>
            <family val="2"/>
          </rPr>
          <t>Ô chỉ tiêu có định dạng số. Đơn vị tính x 1 (hoặc %)</t>
        </r>
      </text>
    </comment>
    <comment ref="E98" authorId="0" shapeId="0" xr:uid="{7C47FA51-AE6C-4F97-A63E-B6CEFE818BAA}">
      <text>
        <r>
          <rPr>
            <sz val="10"/>
            <rFont val="Arial"/>
            <family val="2"/>
          </rPr>
          <t>Ô chỉ tiêu có định dạng số. Đơn vị tính x 1 (hoặc %)</t>
        </r>
      </text>
    </comment>
    <comment ref="C99" authorId="0" shapeId="0" xr:uid="{709747A2-2DC2-4FF7-9EDF-CBB3AA766129}">
      <text>
        <r>
          <rPr>
            <sz val="10"/>
            <rFont val="Arial"/>
            <family val="2"/>
          </rPr>
          <t>Ô chỉ tiêu có định dạng ký tự</t>
        </r>
      </text>
    </comment>
    <comment ref="D99" authorId="0" shapeId="0" xr:uid="{AE383C49-EF94-4B89-82F6-AC8CEBD82EF6}">
      <text>
        <r>
          <rPr>
            <sz val="10"/>
            <rFont val="Arial"/>
            <family val="2"/>
          </rPr>
          <t>Ô chỉ tiêu có định dạng số. Đơn vị tính x 1 (hoặc %)</t>
        </r>
      </text>
    </comment>
    <comment ref="E99" authorId="0" shapeId="0" xr:uid="{3801316B-0025-4484-AF87-741865A1CD24}">
      <text>
        <r>
          <rPr>
            <sz val="10"/>
            <rFont val="Arial"/>
            <family val="2"/>
          </rPr>
          <t>Ô chỉ tiêu có định dạng số. Đơn vị tính x 1 (hoặc %)</t>
        </r>
      </text>
    </comment>
    <comment ref="C100" authorId="0" shapeId="0" xr:uid="{0394B4F8-4E0E-4572-AC7C-B75CE126E6E8}">
      <text>
        <r>
          <rPr>
            <sz val="10"/>
            <rFont val="Arial"/>
            <family val="2"/>
          </rPr>
          <t>Ô chỉ tiêu có định dạng ký tự</t>
        </r>
      </text>
    </comment>
    <comment ref="D100" authorId="0" shapeId="0" xr:uid="{C3BBBEF5-54B5-466B-8256-97027812C40B}">
      <text>
        <r>
          <rPr>
            <sz val="10"/>
            <rFont val="Arial"/>
            <family val="2"/>
          </rPr>
          <t>Ô chỉ tiêu có định dạng số. Đơn vị tính x 1 (hoặc %)</t>
        </r>
      </text>
    </comment>
    <comment ref="E100" authorId="0" shapeId="0" xr:uid="{B48CB2C7-A553-452B-920E-863188DFCC98}">
      <text>
        <r>
          <rPr>
            <sz val="10"/>
            <rFont val="Arial"/>
            <family val="2"/>
          </rPr>
          <t>Ô chỉ tiêu có định dạng số. Đơn vị tính x 1 (hoặc %)</t>
        </r>
      </text>
    </comment>
    <comment ref="C101" authorId="0" shapeId="0" xr:uid="{AD7A502D-CD3C-4475-85E8-1D9048C2827F}">
      <text>
        <r>
          <rPr>
            <sz val="10"/>
            <rFont val="Arial"/>
            <family val="2"/>
          </rPr>
          <t>Ô chỉ tiêu có định dạng ký tự</t>
        </r>
      </text>
    </comment>
    <comment ref="D101" authorId="0" shapeId="0" xr:uid="{D974F2AD-8218-4DE3-B59E-A047B1ED6B96}">
      <text>
        <r>
          <rPr>
            <sz val="10"/>
            <rFont val="Arial"/>
            <family val="2"/>
          </rPr>
          <t>Ô chỉ tiêu có định dạng số. Đơn vị tính x 1 (hoặc %)</t>
        </r>
      </text>
    </comment>
    <comment ref="E101" authorId="0" shapeId="0" xr:uid="{66C3ABB4-1227-4067-9CB0-AB025258F5CF}">
      <text>
        <r>
          <rPr>
            <sz val="10"/>
            <rFont val="Arial"/>
            <family val="2"/>
          </rPr>
          <t>Ô chỉ tiêu có định dạng số. Đơn vị tính x 1 (hoặc %)</t>
        </r>
      </text>
    </comment>
    <comment ref="C102" authorId="0" shapeId="0" xr:uid="{9F09BB2D-6FA0-42B7-9A38-ABA35E89D8C3}">
      <text>
        <r>
          <rPr>
            <sz val="10"/>
            <rFont val="Arial"/>
            <family val="2"/>
          </rPr>
          <t>Ô chỉ tiêu có định dạng ký tự</t>
        </r>
      </text>
    </comment>
    <comment ref="D102" authorId="0" shapeId="0" xr:uid="{F1FF4679-7101-43B2-B445-C75A90BEBE29}">
      <text>
        <r>
          <rPr>
            <sz val="10"/>
            <rFont val="Arial"/>
            <family val="2"/>
          </rPr>
          <t>Ô chỉ tiêu có định dạng số. Đơn vị tính x 1 (hoặc %)</t>
        </r>
      </text>
    </comment>
    <comment ref="E102" authorId="0" shapeId="0" xr:uid="{FD797502-9BD9-4C90-950F-85BE46ED6B88}">
      <text>
        <r>
          <rPr>
            <sz val="10"/>
            <rFont val="Arial"/>
            <family val="2"/>
          </rPr>
          <t>Ô chỉ tiêu có định dạng số. Đơn vị tính x 1 (hoặc %)</t>
        </r>
      </text>
    </comment>
    <comment ref="C103" authorId="0" shapeId="0" xr:uid="{66288441-4566-4159-9330-65E27B57EC4F}">
      <text>
        <r>
          <rPr>
            <sz val="10"/>
            <rFont val="Arial"/>
            <family val="2"/>
          </rPr>
          <t>Ô chỉ tiêu có định dạng ký tự</t>
        </r>
      </text>
    </comment>
    <comment ref="D103" authorId="0" shapeId="0" xr:uid="{D6260C61-580D-4312-A5BB-E44BF64E3C6A}">
      <text>
        <r>
          <rPr>
            <sz val="10"/>
            <rFont val="Arial"/>
            <family val="2"/>
          </rPr>
          <t>Ô chỉ tiêu có định dạng số. Đơn vị tính x 1 (hoặc %)</t>
        </r>
      </text>
    </comment>
    <comment ref="E103" authorId="0" shapeId="0" xr:uid="{22B84A62-066C-402C-BF28-41D24D2FC652}">
      <text>
        <r>
          <rPr>
            <sz val="10"/>
            <rFont val="Arial"/>
            <family val="2"/>
          </rPr>
          <t>Ô chỉ tiêu có định dạng số. Đơn vị tính x 1 (hoặc %)</t>
        </r>
      </text>
    </comment>
    <comment ref="C104" authorId="0" shapeId="0" xr:uid="{F254E373-70C2-45C5-B747-4807824F74EA}">
      <text>
        <r>
          <rPr>
            <sz val="10"/>
            <rFont val="Arial"/>
            <family val="2"/>
          </rPr>
          <t>Ô chỉ tiêu có định dạng ký tự</t>
        </r>
      </text>
    </comment>
    <comment ref="D104" authorId="0" shapeId="0" xr:uid="{F14901CF-F089-4ED1-B5C2-FDFAED01A7FA}">
      <text>
        <r>
          <rPr>
            <sz val="10"/>
            <rFont val="Arial"/>
            <family val="2"/>
          </rPr>
          <t>Ô chỉ tiêu có định dạng số. Đơn vị tính x 1 (hoặc %)</t>
        </r>
      </text>
    </comment>
    <comment ref="E104" authorId="0" shapeId="0" xr:uid="{DDDC4C7E-E71F-440E-A035-CFD898A1D9C1}">
      <text>
        <r>
          <rPr>
            <sz val="10"/>
            <rFont val="Arial"/>
            <family val="2"/>
          </rPr>
          <t>Ô chỉ tiêu có định dạng số. Đơn vị tính x 1 (hoặc %)</t>
        </r>
      </text>
    </comment>
    <comment ref="C105" authorId="0" shapeId="0" xr:uid="{5463DEAF-A19A-4504-8654-176E12E4016A}">
      <text>
        <r>
          <rPr>
            <sz val="10"/>
            <rFont val="Arial"/>
            <family val="2"/>
          </rPr>
          <t>Ô chỉ tiêu có định dạng ký tự</t>
        </r>
      </text>
    </comment>
    <comment ref="D105" authorId="0" shapeId="0" xr:uid="{B62D9BE8-9D4B-47E5-B7DB-4AD1BC9F2AA0}">
      <text>
        <r>
          <rPr>
            <sz val="10"/>
            <rFont val="Arial"/>
            <family val="2"/>
          </rPr>
          <t>Ô chỉ tiêu có định dạng số. Đơn vị tính x 1 (hoặc %)</t>
        </r>
      </text>
    </comment>
    <comment ref="E105" authorId="0" shapeId="0" xr:uid="{D031222D-CF11-4803-8F7B-678ABC33E1D0}">
      <text>
        <r>
          <rPr>
            <sz val="10"/>
            <rFont val="Arial"/>
            <family val="2"/>
          </rPr>
          <t>Ô chỉ tiêu có định dạng số. Đơn vị tính x 1 (hoặc %)</t>
        </r>
      </text>
    </comment>
    <comment ref="C106" authorId="0" shapeId="0" xr:uid="{9D651B7C-C0D8-48F7-A7D0-7CB893E08F71}">
      <text>
        <r>
          <rPr>
            <sz val="10"/>
            <rFont val="Arial"/>
            <family val="2"/>
          </rPr>
          <t>Ô chỉ tiêu có định dạng ký tự</t>
        </r>
      </text>
    </comment>
    <comment ref="D106" authorId="0" shapeId="0" xr:uid="{BC0B5A98-E002-48D5-9C83-E0AD0A0C06F5}">
      <text>
        <r>
          <rPr>
            <sz val="10"/>
            <rFont val="Arial"/>
            <family val="2"/>
          </rPr>
          <t>Ô chỉ tiêu có định dạng số. Đơn vị tính x 1 (hoặc %)</t>
        </r>
      </text>
    </comment>
    <comment ref="E106" authorId="0" shapeId="0" xr:uid="{37E6F5F5-BB01-400E-8021-3339F6402B89}">
      <text>
        <r>
          <rPr>
            <sz val="10"/>
            <rFont val="Arial"/>
            <family val="2"/>
          </rPr>
          <t>Ô chỉ tiêu có định dạng số. Đơn vị tính x 1 (hoặc %)</t>
        </r>
      </text>
    </comment>
    <comment ref="C107" authorId="0" shapeId="0" xr:uid="{CA57498A-49AA-4693-9E09-3B2554BF749A}">
      <text>
        <r>
          <rPr>
            <sz val="10"/>
            <rFont val="Arial"/>
            <family val="2"/>
          </rPr>
          <t>Ô chỉ tiêu có định dạng ký tự</t>
        </r>
      </text>
    </comment>
    <comment ref="D107" authorId="0" shapeId="0" xr:uid="{3C39083B-5213-4DC2-9D85-4939FA82320E}">
      <text>
        <r>
          <rPr>
            <sz val="10"/>
            <rFont val="Arial"/>
            <family val="2"/>
          </rPr>
          <t>Ô chỉ tiêu có định dạng số. Đơn vị tính x 1 (hoặc %)</t>
        </r>
      </text>
    </comment>
    <comment ref="E107" authorId="0" shapeId="0" xr:uid="{7950AD9A-E75B-4752-AD7A-CBDFDECCBC62}">
      <text>
        <r>
          <rPr>
            <sz val="10"/>
            <rFont val="Arial"/>
            <family val="2"/>
          </rPr>
          <t>Ô chỉ tiêu có định dạng số. Đơn vị tính x 1 (hoặc %)</t>
        </r>
      </text>
    </comment>
    <comment ref="C108" authorId="0" shapeId="0" xr:uid="{E45531BA-1240-432A-AA27-9F777781D7C8}">
      <text>
        <r>
          <rPr>
            <sz val="10"/>
            <rFont val="Arial"/>
            <family val="2"/>
          </rPr>
          <t>Ô chỉ tiêu có định dạng ký tự</t>
        </r>
      </text>
    </comment>
    <comment ref="D108" authorId="0" shapeId="0" xr:uid="{A818F29F-760E-454C-817C-9B149448ECBA}">
      <text>
        <r>
          <rPr>
            <sz val="10"/>
            <rFont val="Arial"/>
            <family val="2"/>
          </rPr>
          <t>Ô chỉ tiêu có định dạng số. Đơn vị tính x 1 (hoặc %)</t>
        </r>
      </text>
    </comment>
    <comment ref="E108" authorId="0" shapeId="0" xr:uid="{93FAB4E7-D4EB-45A4-B37B-E12D13641F8C}">
      <text>
        <r>
          <rPr>
            <sz val="10"/>
            <rFont val="Arial"/>
            <family val="2"/>
          </rPr>
          <t>Ô chỉ tiêu có định dạng số. Đơn vị tính x 1 (hoặc %)</t>
        </r>
      </text>
    </comment>
    <comment ref="C109" authorId="0" shapeId="0" xr:uid="{C240CB20-F58A-49EF-B667-7C378D0600DE}">
      <text>
        <r>
          <rPr>
            <sz val="10"/>
            <rFont val="Arial"/>
            <family val="2"/>
          </rPr>
          <t>Ô chỉ tiêu có định dạng ký tự</t>
        </r>
      </text>
    </comment>
    <comment ref="D109" authorId="0" shapeId="0" xr:uid="{8CC92AA0-1A40-400F-85F4-43C04FA37439}">
      <text>
        <r>
          <rPr>
            <sz val="10"/>
            <rFont val="Arial"/>
            <family val="2"/>
          </rPr>
          <t>Ô chỉ tiêu có định dạng số. Đơn vị tính x 1 (hoặc %)</t>
        </r>
      </text>
    </comment>
    <comment ref="E109" authorId="0" shapeId="0" xr:uid="{33349D93-0CF6-4C3E-A001-43A86688D305}">
      <text>
        <r>
          <rPr>
            <sz val="10"/>
            <rFont val="Arial"/>
            <family val="2"/>
          </rPr>
          <t>Ô chỉ tiêu có định dạng số. Đơn vị tính x 1 (hoặc %)</t>
        </r>
      </text>
    </comment>
    <comment ref="C110" authorId="0" shapeId="0" xr:uid="{92F645D4-1553-4795-B867-E0DA1E5B1AD2}">
      <text>
        <r>
          <rPr>
            <sz val="10"/>
            <rFont val="Arial"/>
            <family val="2"/>
          </rPr>
          <t>Ô chỉ tiêu có định dạng ký tự</t>
        </r>
      </text>
    </comment>
    <comment ref="D110" authorId="0" shapeId="0" xr:uid="{AC7EDF0B-672D-4003-8248-E31F9DD63BE7}">
      <text>
        <r>
          <rPr>
            <sz val="10"/>
            <rFont val="Arial"/>
            <family val="2"/>
          </rPr>
          <t>Ô chỉ tiêu có định dạng số. Đơn vị tính x 1 (hoặc %)</t>
        </r>
      </text>
    </comment>
    <comment ref="E110" authorId="0" shapeId="0" xr:uid="{B1C7F50A-C9DC-4E7A-A0DA-15128A36F174}">
      <text>
        <r>
          <rPr>
            <sz val="10"/>
            <rFont val="Arial"/>
            <family val="2"/>
          </rPr>
          <t>Ô chỉ tiêu có định dạng số. Đơn vị tính x 1 (hoặc %)</t>
        </r>
      </text>
    </comment>
    <comment ref="C111" authorId="0" shapeId="0" xr:uid="{EF3B80E5-C976-4F8A-8616-0635D7F52FA9}">
      <text>
        <r>
          <rPr>
            <sz val="10"/>
            <rFont val="Arial"/>
            <family val="2"/>
          </rPr>
          <t>Ô chỉ tiêu có định dạng ký tự</t>
        </r>
      </text>
    </comment>
    <comment ref="D111" authorId="0" shapeId="0" xr:uid="{C79FC6C3-67F6-4C69-BB81-8504B25603F3}">
      <text>
        <r>
          <rPr>
            <sz val="10"/>
            <rFont val="Arial"/>
            <family val="2"/>
          </rPr>
          <t>Ô chỉ tiêu có định dạng số. Đơn vị tính x 1 (hoặc %)</t>
        </r>
      </text>
    </comment>
    <comment ref="E111" authorId="0" shapeId="0" xr:uid="{D490C074-98FB-4E85-A00C-1B26F37579A8}">
      <text>
        <r>
          <rPr>
            <sz val="10"/>
            <rFont val="Arial"/>
            <family val="2"/>
          </rPr>
          <t>Ô chỉ tiêu có định dạng số. Đơn vị tính x 1 (hoặc %)</t>
        </r>
      </text>
    </comment>
    <comment ref="C112" authorId="0" shapeId="0" xr:uid="{E474D920-16BC-474E-9197-FF37966EABCC}">
      <text>
        <r>
          <rPr>
            <sz val="10"/>
            <rFont val="Arial"/>
            <family val="2"/>
          </rPr>
          <t>Ô chỉ tiêu có định dạng ký tự</t>
        </r>
      </text>
    </comment>
    <comment ref="D112" authorId="0" shapeId="0" xr:uid="{B1737D19-4242-468A-A798-9ACBB4AF913D}">
      <text>
        <r>
          <rPr>
            <sz val="10"/>
            <rFont val="Arial"/>
            <family val="2"/>
          </rPr>
          <t>Ô chỉ tiêu có định dạng số. Đơn vị tính x 1 (hoặc %)</t>
        </r>
      </text>
    </comment>
    <comment ref="E112" authorId="0" shapeId="0" xr:uid="{F500E32A-B907-44F3-BBA0-F3E997BC00E2}">
      <text>
        <r>
          <rPr>
            <sz val="10"/>
            <rFont val="Arial"/>
            <family val="2"/>
          </rPr>
          <t>Ô chỉ tiêu có định dạng số. Đơn vị tính x 1 (hoặc %)</t>
        </r>
      </text>
    </comment>
    <comment ref="C113" authorId="0" shapeId="0" xr:uid="{4ABF4D14-CB5A-4980-931F-FCCE37501ED2}">
      <text>
        <r>
          <rPr>
            <sz val="10"/>
            <rFont val="Arial"/>
            <family val="2"/>
          </rPr>
          <t>Ô chỉ tiêu có định dạng ký tự</t>
        </r>
      </text>
    </comment>
    <comment ref="D113" authorId="0" shapeId="0" xr:uid="{82FA3A98-3EBB-4B65-805E-4DB8A47A3207}">
      <text>
        <r>
          <rPr>
            <sz val="10"/>
            <rFont val="Arial"/>
            <family val="2"/>
          </rPr>
          <t>Ô chỉ tiêu có định dạng số. Đơn vị tính x 1 (hoặc %)</t>
        </r>
      </text>
    </comment>
    <comment ref="E113" authorId="0" shapeId="0" xr:uid="{A8012BDC-E1E2-457C-B125-0D908C71ED29}">
      <text>
        <r>
          <rPr>
            <sz val="10"/>
            <rFont val="Arial"/>
            <family val="2"/>
          </rPr>
          <t>Ô chỉ tiêu có định dạng số. Đơn vị tính x 1 (hoặc %)</t>
        </r>
      </text>
    </comment>
    <comment ref="C114" authorId="0" shapeId="0" xr:uid="{B7E79E62-02E5-49BC-BD74-DAE9B594D35B}">
      <text>
        <r>
          <rPr>
            <sz val="10"/>
            <rFont val="Arial"/>
            <family val="2"/>
          </rPr>
          <t>Ô chỉ tiêu có định dạng ký tự</t>
        </r>
      </text>
    </comment>
    <comment ref="D114" authorId="0" shapeId="0" xr:uid="{109AE417-2C8D-458A-882A-E1FD88A8EEC9}">
      <text>
        <r>
          <rPr>
            <sz val="10"/>
            <rFont val="Arial"/>
            <family val="2"/>
          </rPr>
          <t>Ô chỉ tiêu có định dạng số. Đơn vị tính x 1 (hoặc %)</t>
        </r>
      </text>
    </comment>
    <comment ref="E114" authorId="0" shapeId="0" xr:uid="{AF663237-5534-4B66-ADD3-070C48D9BEC2}">
      <text>
        <r>
          <rPr>
            <sz val="10"/>
            <rFont val="Arial"/>
            <family val="2"/>
          </rPr>
          <t>Ô chỉ tiêu có định dạng số. Đơn vị tính x 1 (hoặc %)</t>
        </r>
      </text>
    </comment>
    <comment ref="C115" authorId="0" shapeId="0" xr:uid="{FFC38CB3-562D-462C-9B75-02BBA590973F}">
      <text>
        <r>
          <rPr>
            <sz val="10"/>
            <rFont val="Arial"/>
            <family val="2"/>
          </rPr>
          <t>Ô chỉ tiêu có định dạng ký tự</t>
        </r>
      </text>
    </comment>
    <comment ref="D115" authorId="0" shapeId="0" xr:uid="{2E8EE319-E173-4B82-BCBF-B518ACA41D0F}">
      <text>
        <r>
          <rPr>
            <sz val="10"/>
            <rFont val="Arial"/>
            <family val="2"/>
          </rPr>
          <t>Ô chỉ tiêu có định dạng số. Đơn vị tính x 1 (hoặc %)</t>
        </r>
      </text>
    </comment>
    <comment ref="E115" authorId="0" shapeId="0" xr:uid="{FA2BF30B-FD5D-49FD-AFD8-658B33DF31FE}">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EB5C969A-9205-4D23-974D-96DB6408BA6D}">
      <text>
        <r>
          <rPr>
            <sz val="10"/>
            <rFont val="Arial"/>
            <family val="2"/>
          </rPr>
          <t>Ô chỉ tiêu có định dạng ký tự</t>
        </r>
      </text>
    </comment>
    <comment ref="D4" authorId="0" shapeId="0" xr:uid="{9098BBA5-8751-4CC9-9FC3-1F2ED72E9A91}">
      <text>
        <r>
          <rPr>
            <sz val="10"/>
            <rFont val="Arial"/>
            <family val="2"/>
          </rPr>
          <t>Ô chỉ tiêu có định dạng số. Đơn vị tính x 1 (hoặc %)</t>
        </r>
      </text>
    </comment>
    <comment ref="E4" authorId="0" shapeId="0" xr:uid="{DA9FD3B5-5819-4397-843A-17B70C4A2D0A}">
      <text>
        <r>
          <rPr>
            <sz val="10"/>
            <rFont val="Arial"/>
            <family val="2"/>
          </rPr>
          <t>Ô chỉ tiêu có định dạng số. Đơn vị tính x 1 (hoặc %)</t>
        </r>
      </text>
    </comment>
    <comment ref="F4" authorId="0" shapeId="0" xr:uid="{3D3C313F-4AA7-438E-85D3-7021FB901979}">
      <text>
        <r>
          <rPr>
            <sz val="10"/>
            <rFont val="Arial"/>
            <family val="2"/>
          </rPr>
          <t>Ô chỉ tiêu có định dạng số. Đơn vị tính x 1 (hoặc %)</t>
        </r>
      </text>
    </comment>
    <comment ref="G4" authorId="0" shapeId="0" xr:uid="{48954E97-08FF-4755-B832-715B485EA18C}">
      <text>
        <r>
          <rPr>
            <sz val="10"/>
            <rFont val="Arial"/>
            <family val="2"/>
          </rPr>
          <t>Ô chỉ tiêu có định dạng số. Đơn vị tính x 1 (hoặc %)</t>
        </r>
      </text>
    </comment>
    <comment ref="C5" authorId="0" shapeId="0" xr:uid="{FA2D7F7F-4FE8-4475-8037-7BA80EE7ECF1}">
      <text>
        <r>
          <rPr>
            <sz val="10"/>
            <rFont val="Arial"/>
            <family val="2"/>
          </rPr>
          <t>Ô chỉ tiêu có định dạng ký tự</t>
        </r>
      </text>
    </comment>
    <comment ref="D5" authorId="0" shapeId="0" xr:uid="{CFA4AB2A-3E63-4A45-AB04-D53BEFDED347}">
      <text>
        <r>
          <rPr>
            <sz val="10"/>
            <rFont val="Arial"/>
            <family val="2"/>
          </rPr>
          <t>Ô chỉ tiêu có định dạng số. Đơn vị tính x 1 (hoặc %)</t>
        </r>
      </text>
    </comment>
    <comment ref="E5" authorId="0" shapeId="0" xr:uid="{911B066B-8A85-45DE-B5A5-39DD4CCAAB1F}">
      <text>
        <r>
          <rPr>
            <sz val="10"/>
            <rFont val="Arial"/>
            <family val="2"/>
          </rPr>
          <t>Ô chỉ tiêu có định dạng số. Đơn vị tính x 1 (hoặc %)</t>
        </r>
      </text>
    </comment>
    <comment ref="F5" authorId="0" shapeId="0" xr:uid="{57BED5F2-D5BE-480F-BD45-B6496F2AE392}">
      <text>
        <r>
          <rPr>
            <sz val="10"/>
            <rFont val="Arial"/>
            <family val="2"/>
          </rPr>
          <t>Ô chỉ tiêu có định dạng số. Đơn vị tính x 1 (hoặc %)</t>
        </r>
      </text>
    </comment>
    <comment ref="G5" authorId="0" shapeId="0" xr:uid="{2246E15C-D6E4-44DF-8C29-85437C8BF11B}">
      <text>
        <r>
          <rPr>
            <sz val="10"/>
            <rFont val="Arial"/>
            <family val="2"/>
          </rPr>
          <t>Ô chỉ tiêu có định dạng số. Đơn vị tính x 1 (hoặc %)</t>
        </r>
      </text>
    </comment>
    <comment ref="C6" authorId="0" shapeId="0" xr:uid="{8235283F-4FBD-4035-A89B-C6F085FABECA}">
      <text>
        <r>
          <rPr>
            <sz val="10"/>
            <rFont val="Arial"/>
            <family val="2"/>
          </rPr>
          <t>Ô chỉ tiêu có định dạng ký tự</t>
        </r>
      </text>
    </comment>
    <comment ref="D6" authorId="0" shapeId="0" xr:uid="{0A484C41-D0CF-4A99-8FA4-0E18C84B231A}">
      <text>
        <r>
          <rPr>
            <sz val="10"/>
            <rFont val="Arial"/>
            <family val="2"/>
          </rPr>
          <t>Ô chỉ tiêu có định dạng số. Đơn vị tính x 1 (hoặc %)</t>
        </r>
      </text>
    </comment>
    <comment ref="E6" authorId="0" shapeId="0" xr:uid="{4B88B285-9757-4CA2-B22D-B27CCDE942FB}">
      <text>
        <r>
          <rPr>
            <sz val="10"/>
            <rFont val="Arial"/>
            <family val="2"/>
          </rPr>
          <t>Ô chỉ tiêu có định dạng số. Đơn vị tính x 1 (hoặc %)</t>
        </r>
      </text>
    </comment>
    <comment ref="F6" authorId="0" shapeId="0" xr:uid="{6061FE7F-BD3B-4A88-B9BE-511DF31E434C}">
      <text>
        <r>
          <rPr>
            <sz val="10"/>
            <rFont val="Arial"/>
            <family val="2"/>
          </rPr>
          <t>Ô chỉ tiêu có định dạng số. Đơn vị tính x 1 (hoặc %)</t>
        </r>
      </text>
    </comment>
    <comment ref="G6" authorId="0" shapeId="0" xr:uid="{82A71AD9-48CF-4599-B585-C375120F8D81}">
      <text>
        <r>
          <rPr>
            <sz val="10"/>
            <rFont val="Arial"/>
            <family val="2"/>
          </rPr>
          <t>Ô chỉ tiêu có định dạng số. Đơn vị tính x 1 (hoặc %)</t>
        </r>
      </text>
    </comment>
    <comment ref="C7" authorId="0" shapeId="0" xr:uid="{AA8C4554-15E5-4B9C-A570-B94638F0B130}">
      <text>
        <r>
          <rPr>
            <sz val="10"/>
            <rFont val="Arial"/>
            <family val="2"/>
          </rPr>
          <t>Ô chỉ tiêu có định dạng ký tự</t>
        </r>
      </text>
    </comment>
    <comment ref="D7" authorId="0" shapeId="0" xr:uid="{B3D74D96-EE90-4415-9855-6B8CDCC2A415}">
      <text>
        <r>
          <rPr>
            <sz val="10"/>
            <rFont val="Arial"/>
            <family val="2"/>
          </rPr>
          <t>Ô chỉ tiêu có định dạng số. Đơn vị tính x 1 (hoặc %)</t>
        </r>
      </text>
    </comment>
    <comment ref="E7" authorId="0" shapeId="0" xr:uid="{F1A238C6-699C-4B7B-9C39-BB854CC7B5EE}">
      <text>
        <r>
          <rPr>
            <sz val="10"/>
            <rFont val="Arial"/>
            <family val="2"/>
          </rPr>
          <t>Ô chỉ tiêu có định dạng số. Đơn vị tính x 1 (hoặc %)</t>
        </r>
      </text>
    </comment>
    <comment ref="F7" authorId="0" shapeId="0" xr:uid="{5FD8A3AA-0269-4CC6-8DAD-7541AAD66923}">
      <text>
        <r>
          <rPr>
            <sz val="10"/>
            <rFont val="Arial"/>
            <family val="2"/>
          </rPr>
          <t>Ô chỉ tiêu có định dạng số. Đơn vị tính x 1 (hoặc %)</t>
        </r>
      </text>
    </comment>
    <comment ref="G7" authorId="0" shapeId="0" xr:uid="{C7F63339-484B-43A8-8DDD-BEC7C4DEA0FC}">
      <text>
        <r>
          <rPr>
            <sz val="10"/>
            <rFont val="Arial"/>
            <family val="2"/>
          </rPr>
          <t>Ô chỉ tiêu có định dạng số. Đơn vị tính x 1 (hoặc %)</t>
        </r>
      </text>
    </comment>
    <comment ref="C8" authorId="0" shapeId="0" xr:uid="{B7193951-4577-4EAD-8A9D-F9DC37776E91}">
      <text>
        <r>
          <rPr>
            <sz val="10"/>
            <rFont val="Arial"/>
            <family val="2"/>
          </rPr>
          <t>Ô chỉ tiêu có định dạng ký tự</t>
        </r>
      </text>
    </comment>
    <comment ref="D8" authorId="0" shapeId="0" xr:uid="{51855E4F-11CA-46D4-ABD0-D9FAB044BC90}">
      <text>
        <r>
          <rPr>
            <sz val="10"/>
            <rFont val="Arial"/>
            <family val="2"/>
          </rPr>
          <t>Ô chỉ tiêu có định dạng số. Đơn vị tính x 1 (hoặc %)</t>
        </r>
      </text>
    </comment>
    <comment ref="E8" authorId="0" shapeId="0" xr:uid="{505854B8-FE5C-4BC0-8531-30EC8B7574D2}">
      <text>
        <r>
          <rPr>
            <sz val="10"/>
            <rFont val="Arial"/>
            <family val="2"/>
          </rPr>
          <t>Ô chỉ tiêu có định dạng số. Đơn vị tính x 1 (hoặc %)</t>
        </r>
      </text>
    </comment>
    <comment ref="F8" authorId="0" shapeId="0" xr:uid="{89DB8CE8-1887-4D05-8696-5B73D933EAAE}">
      <text>
        <r>
          <rPr>
            <sz val="10"/>
            <rFont val="Arial"/>
            <family val="2"/>
          </rPr>
          <t>Ô chỉ tiêu có định dạng số. Đơn vị tính x 1 (hoặc %)</t>
        </r>
      </text>
    </comment>
    <comment ref="G8" authorId="0" shapeId="0" xr:uid="{1EB8CBAF-DB0F-4F29-8899-01002325F434}">
      <text>
        <r>
          <rPr>
            <sz val="10"/>
            <rFont val="Arial"/>
            <family val="2"/>
          </rPr>
          <t>Ô chỉ tiêu có định dạng số. Đơn vị tính x 1 (hoặc %)</t>
        </r>
      </text>
    </comment>
    <comment ref="C9" authorId="0" shapeId="0" xr:uid="{8F4FA23F-9819-4187-9506-6C6B0A5F6C09}">
      <text>
        <r>
          <rPr>
            <sz val="10"/>
            <rFont val="Arial"/>
            <family val="2"/>
          </rPr>
          <t>Ô chỉ tiêu có định dạng ký tự</t>
        </r>
      </text>
    </comment>
    <comment ref="D9" authorId="0" shapeId="0" xr:uid="{5CAD9E0C-CE56-43BE-9570-237ADFDAF6F2}">
      <text>
        <r>
          <rPr>
            <sz val="10"/>
            <rFont val="Arial"/>
            <family val="2"/>
          </rPr>
          <t>Ô chỉ tiêu có định dạng số. Đơn vị tính x 1 (hoặc %)</t>
        </r>
      </text>
    </comment>
    <comment ref="E9" authorId="0" shapeId="0" xr:uid="{6A81B3F1-580B-4B0B-9744-F2F657D7604D}">
      <text>
        <r>
          <rPr>
            <sz val="10"/>
            <rFont val="Arial"/>
            <family val="2"/>
          </rPr>
          <t>Ô chỉ tiêu có định dạng số. Đơn vị tính x 1 (hoặc %)</t>
        </r>
      </text>
    </comment>
    <comment ref="F9" authorId="0" shapeId="0" xr:uid="{AC42459A-F68A-45E6-BE99-B9EFCA5219B3}">
      <text>
        <r>
          <rPr>
            <sz val="10"/>
            <rFont val="Arial"/>
            <family val="2"/>
          </rPr>
          <t>Ô chỉ tiêu có định dạng số. Đơn vị tính x 1 (hoặc %)</t>
        </r>
      </text>
    </comment>
    <comment ref="G9" authorId="0" shapeId="0" xr:uid="{6245E118-A8BE-4511-B61E-1A3F68A69331}">
      <text>
        <r>
          <rPr>
            <sz val="10"/>
            <rFont val="Arial"/>
            <family val="2"/>
          </rPr>
          <t>Ô chỉ tiêu có định dạng số. Đơn vị tính x 1 (hoặc %)</t>
        </r>
      </text>
    </comment>
    <comment ref="C10" authorId="0" shapeId="0" xr:uid="{82E97BEF-D63C-4983-8DFA-F9AD22C15B11}">
      <text>
        <r>
          <rPr>
            <sz val="10"/>
            <rFont val="Arial"/>
            <family val="2"/>
          </rPr>
          <t>Ô chỉ tiêu có định dạng ký tự</t>
        </r>
      </text>
    </comment>
    <comment ref="D10" authorId="0" shapeId="0" xr:uid="{FDE35408-3A30-4009-B936-FF4A0DE328BD}">
      <text>
        <r>
          <rPr>
            <sz val="10"/>
            <rFont val="Arial"/>
            <family val="2"/>
          </rPr>
          <t>Ô chỉ tiêu có định dạng số. Đơn vị tính x 1 (hoặc %)</t>
        </r>
      </text>
    </comment>
    <comment ref="E10" authorId="0" shapeId="0" xr:uid="{D9C1CDAA-3B1D-4118-ACCC-E3944B3E8C8E}">
      <text>
        <r>
          <rPr>
            <sz val="10"/>
            <rFont val="Arial"/>
            <family val="2"/>
          </rPr>
          <t>Ô chỉ tiêu có định dạng số. Đơn vị tính x 1 (hoặc %)</t>
        </r>
      </text>
    </comment>
    <comment ref="F10" authorId="0" shapeId="0" xr:uid="{E0CD1AF6-B8B4-4660-B9D3-A51DDBF80476}">
      <text>
        <r>
          <rPr>
            <sz val="10"/>
            <rFont val="Arial"/>
            <family val="2"/>
          </rPr>
          <t>Ô chỉ tiêu có định dạng số. Đơn vị tính x 1 (hoặc %)</t>
        </r>
      </text>
    </comment>
    <comment ref="G10" authorId="0" shapeId="0" xr:uid="{5D22AF0C-FE27-4228-9A47-BD28561EF7A1}">
      <text>
        <r>
          <rPr>
            <sz val="10"/>
            <rFont val="Arial"/>
            <family val="2"/>
          </rPr>
          <t>Ô chỉ tiêu có định dạng số. Đơn vị tính x 1 (hoặc %)</t>
        </r>
      </text>
    </comment>
    <comment ref="C11" authorId="0" shapeId="0" xr:uid="{1FCCA95A-F1FB-4CEA-AE22-152D2CA247BC}">
      <text>
        <r>
          <rPr>
            <sz val="10"/>
            <rFont val="Arial"/>
            <family val="2"/>
          </rPr>
          <t>Ô chỉ tiêu có định dạng ký tự</t>
        </r>
      </text>
    </comment>
    <comment ref="D11" authorId="0" shapeId="0" xr:uid="{F33B48B9-6A6E-492C-89A1-BD8B15C95E9F}">
      <text>
        <r>
          <rPr>
            <sz val="10"/>
            <rFont val="Arial"/>
            <family val="2"/>
          </rPr>
          <t>Ô chỉ tiêu có định dạng số. Đơn vị tính x 1 (hoặc %)</t>
        </r>
      </text>
    </comment>
    <comment ref="E11" authorId="0" shapeId="0" xr:uid="{E22CC949-0756-4785-BDF9-1A93F15405E1}">
      <text>
        <r>
          <rPr>
            <sz val="10"/>
            <rFont val="Arial"/>
            <family val="2"/>
          </rPr>
          <t>Ô chỉ tiêu có định dạng số. Đơn vị tính x 1 (hoặc %)</t>
        </r>
      </text>
    </comment>
    <comment ref="F11" authorId="0" shapeId="0" xr:uid="{634A0E60-DFF5-47C6-B910-3ED3B715C217}">
      <text>
        <r>
          <rPr>
            <sz val="10"/>
            <rFont val="Arial"/>
            <family val="2"/>
          </rPr>
          <t>Ô chỉ tiêu có định dạng số. Đơn vị tính x 1 (hoặc %)</t>
        </r>
      </text>
    </comment>
    <comment ref="G11" authorId="0" shapeId="0" xr:uid="{2C383904-FADC-4172-A295-5D67907A27D1}">
      <text>
        <r>
          <rPr>
            <sz val="10"/>
            <rFont val="Arial"/>
            <family val="2"/>
          </rPr>
          <t>Ô chỉ tiêu có định dạng số. Đơn vị tính x 1 (hoặc %)</t>
        </r>
      </text>
    </comment>
    <comment ref="C12" authorId="0" shapeId="0" xr:uid="{9A498F90-9455-450E-AC21-4AD0C3BFA694}">
      <text>
        <r>
          <rPr>
            <sz val="10"/>
            <rFont val="Arial"/>
            <family val="2"/>
          </rPr>
          <t>Ô chỉ tiêu có định dạng ký tự</t>
        </r>
      </text>
    </comment>
    <comment ref="D12" authorId="0" shapeId="0" xr:uid="{6E0924E0-1C8E-4A71-BABE-4B3CD68CD06F}">
      <text>
        <r>
          <rPr>
            <sz val="10"/>
            <rFont val="Arial"/>
            <family val="2"/>
          </rPr>
          <t>Ô chỉ tiêu có định dạng số. Đơn vị tính x 1 (hoặc %)</t>
        </r>
      </text>
    </comment>
    <comment ref="E12" authorId="0" shapeId="0" xr:uid="{2DBAA0A5-08AF-438A-9CAC-7D7DDFC81FDF}">
      <text>
        <r>
          <rPr>
            <sz val="10"/>
            <rFont val="Arial"/>
            <family val="2"/>
          </rPr>
          <t>Ô chỉ tiêu có định dạng số. Đơn vị tính x 1 (hoặc %)</t>
        </r>
      </text>
    </comment>
    <comment ref="F12" authorId="0" shapeId="0" xr:uid="{1B4CD85E-BADE-45CB-96B8-F34C4E272FE2}">
      <text>
        <r>
          <rPr>
            <sz val="10"/>
            <rFont val="Arial"/>
            <family val="2"/>
          </rPr>
          <t>Ô chỉ tiêu có định dạng số. Đơn vị tính x 1 (hoặc %)</t>
        </r>
      </text>
    </comment>
    <comment ref="G12" authorId="0" shapeId="0" xr:uid="{0CD333D7-636D-4077-A546-75C8B6CFDB96}">
      <text>
        <r>
          <rPr>
            <sz val="10"/>
            <rFont val="Arial"/>
            <family val="2"/>
          </rPr>
          <t>Ô chỉ tiêu có định dạng số. Đơn vị tính x 1 (hoặc %)</t>
        </r>
      </text>
    </comment>
    <comment ref="C13" authorId="0" shapeId="0" xr:uid="{5EC606C7-2FEF-4B21-90B8-3104BFFF2621}">
      <text>
        <r>
          <rPr>
            <sz val="10"/>
            <rFont val="Arial"/>
            <family val="2"/>
          </rPr>
          <t>Ô chỉ tiêu có định dạng ký tự</t>
        </r>
      </text>
    </comment>
    <comment ref="D13" authorId="0" shapeId="0" xr:uid="{ABE196D0-FCD9-4B17-A150-36D963C4EE89}">
      <text>
        <r>
          <rPr>
            <sz val="10"/>
            <rFont val="Arial"/>
            <family val="2"/>
          </rPr>
          <t>Ô chỉ tiêu có định dạng số. Đơn vị tính x 1 (hoặc %)</t>
        </r>
      </text>
    </comment>
    <comment ref="E13" authorId="0" shapeId="0" xr:uid="{D408235B-2012-4502-A9ED-F5FA0986C00C}">
      <text>
        <r>
          <rPr>
            <sz val="10"/>
            <rFont val="Arial"/>
            <family val="2"/>
          </rPr>
          <t>Ô chỉ tiêu có định dạng số. Đơn vị tính x 1 (hoặc %)</t>
        </r>
      </text>
    </comment>
    <comment ref="F13" authorId="0" shapeId="0" xr:uid="{938E58C4-82C6-4748-817C-560EA3AA305E}">
      <text>
        <r>
          <rPr>
            <sz val="10"/>
            <rFont val="Arial"/>
            <family val="2"/>
          </rPr>
          <t>Ô chỉ tiêu có định dạng số. Đơn vị tính x 1 (hoặc %)</t>
        </r>
      </text>
    </comment>
    <comment ref="G13" authorId="0" shapeId="0" xr:uid="{17FA4870-C2F6-4591-BB83-DB64A684411E}">
      <text>
        <r>
          <rPr>
            <sz val="10"/>
            <rFont val="Arial"/>
            <family val="2"/>
          </rPr>
          <t>Ô chỉ tiêu có định dạng số. Đơn vị tính x 1 (hoặc %)</t>
        </r>
      </text>
    </comment>
    <comment ref="C14" authorId="0" shapeId="0" xr:uid="{E2CDEFDF-51EF-4C72-821D-58F7DB70BE24}">
      <text>
        <r>
          <rPr>
            <sz val="10"/>
            <rFont val="Arial"/>
            <family val="2"/>
          </rPr>
          <t>Ô chỉ tiêu có định dạng ký tự</t>
        </r>
      </text>
    </comment>
    <comment ref="D14" authorId="0" shapeId="0" xr:uid="{5AEFA61E-3B20-4D8B-BF53-7C5340083E16}">
      <text>
        <r>
          <rPr>
            <sz val="10"/>
            <rFont val="Arial"/>
            <family val="2"/>
          </rPr>
          <t>Ô chỉ tiêu có định dạng số. Đơn vị tính x 1 (hoặc %)</t>
        </r>
      </text>
    </comment>
    <comment ref="E14" authorId="0" shapeId="0" xr:uid="{4372ED76-8980-4F3A-8D70-1A6DFEE3A71F}">
      <text>
        <r>
          <rPr>
            <sz val="10"/>
            <rFont val="Arial"/>
            <family val="2"/>
          </rPr>
          <t>Ô chỉ tiêu có định dạng số. Đơn vị tính x 1 (hoặc %)</t>
        </r>
      </text>
    </comment>
    <comment ref="F14" authorId="0" shapeId="0" xr:uid="{B6A95E8B-BCD7-4804-BAC9-B0C11B77F52C}">
      <text>
        <r>
          <rPr>
            <sz val="10"/>
            <rFont val="Arial"/>
            <family val="2"/>
          </rPr>
          <t>Ô chỉ tiêu có định dạng số. Đơn vị tính x 1 (hoặc %)</t>
        </r>
      </text>
    </comment>
    <comment ref="G14" authorId="0" shapeId="0" xr:uid="{FB3DB99B-957A-4652-AD57-342C789B3425}">
      <text>
        <r>
          <rPr>
            <sz val="10"/>
            <rFont val="Arial"/>
            <family val="2"/>
          </rPr>
          <t>Ô chỉ tiêu có định dạng số. Đơn vị tính x 1 (hoặc %)</t>
        </r>
      </text>
    </comment>
    <comment ref="C15" authorId="0" shapeId="0" xr:uid="{F46C19C4-2425-4F31-B6D7-E89E30984917}">
      <text>
        <r>
          <rPr>
            <sz val="10"/>
            <rFont val="Arial"/>
            <family val="2"/>
          </rPr>
          <t>Ô chỉ tiêu có định dạng ký tự</t>
        </r>
      </text>
    </comment>
    <comment ref="D15" authorId="0" shapeId="0" xr:uid="{0EADAF31-3DE1-4EC4-A16C-D2521D5F05BA}">
      <text>
        <r>
          <rPr>
            <sz val="10"/>
            <rFont val="Arial"/>
            <family val="2"/>
          </rPr>
          <t>Ô chỉ tiêu có định dạng số. Đơn vị tính x 1 (hoặc %)</t>
        </r>
      </text>
    </comment>
    <comment ref="E15" authorId="0" shapeId="0" xr:uid="{D5832493-9E71-419A-890B-C0AF53E8EB92}">
      <text>
        <r>
          <rPr>
            <sz val="10"/>
            <rFont val="Arial"/>
            <family val="2"/>
          </rPr>
          <t>Ô chỉ tiêu có định dạng số. Đơn vị tính x 1 (hoặc %)</t>
        </r>
      </text>
    </comment>
    <comment ref="F15" authorId="0" shapeId="0" xr:uid="{CAC542FB-0E57-495F-BBC9-054546CFB80B}">
      <text>
        <r>
          <rPr>
            <sz val="10"/>
            <rFont val="Arial"/>
            <family val="2"/>
          </rPr>
          <t>Ô chỉ tiêu có định dạng số. Đơn vị tính x 1 (hoặc %)</t>
        </r>
      </text>
    </comment>
    <comment ref="G15" authorId="0" shapeId="0" xr:uid="{66333939-09E4-45AF-8DC6-42CDED39AA94}">
      <text>
        <r>
          <rPr>
            <sz val="10"/>
            <rFont val="Arial"/>
            <family val="2"/>
          </rPr>
          <t>Ô chỉ tiêu có định dạng số. Đơn vị tính x 1 (hoặc %)</t>
        </r>
      </text>
    </comment>
    <comment ref="C16" authorId="0" shapeId="0" xr:uid="{6EC76CF6-3D5C-408F-8461-270C254A6B6D}">
      <text>
        <r>
          <rPr>
            <sz val="10"/>
            <rFont val="Arial"/>
            <family val="2"/>
          </rPr>
          <t>Ô chỉ tiêu có định dạng ký tự</t>
        </r>
      </text>
    </comment>
    <comment ref="D16" authorId="0" shapeId="0" xr:uid="{7DFD16AF-FAF4-4E74-B218-EF9D65CD7BAA}">
      <text>
        <r>
          <rPr>
            <sz val="10"/>
            <rFont val="Arial"/>
            <family val="2"/>
          </rPr>
          <t>Ô chỉ tiêu có định dạng số. Đơn vị tính x 1 (hoặc %)</t>
        </r>
      </text>
    </comment>
    <comment ref="E16" authorId="0" shapeId="0" xr:uid="{604B2B4E-B2C9-42A7-AEF5-6C75C05A881E}">
      <text>
        <r>
          <rPr>
            <sz val="10"/>
            <rFont val="Arial"/>
            <family val="2"/>
          </rPr>
          <t>Ô chỉ tiêu có định dạng số. Đơn vị tính x 1 (hoặc %)</t>
        </r>
      </text>
    </comment>
    <comment ref="F16" authorId="0" shapeId="0" xr:uid="{100D83E1-1CF6-47C6-8B69-6ECB8184B331}">
      <text>
        <r>
          <rPr>
            <sz val="10"/>
            <rFont val="Arial"/>
            <family val="2"/>
          </rPr>
          <t>Ô chỉ tiêu có định dạng số. Đơn vị tính x 1 (hoặc %)</t>
        </r>
      </text>
    </comment>
    <comment ref="G16" authorId="0" shapeId="0" xr:uid="{32E4A62B-7EBE-48E2-B1DE-A49EFEFBE071}">
      <text>
        <r>
          <rPr>
            <sz val="10"/>
            <rFont val="Arial"/>
            <family val="2"/>
          </rPr>
          <t>Ô chỉ tiêu có định dạng số. Đơn vị tính x 1 (hoặc %)</t>
        </r>
      </text>
    </comment>
    <comment ref="C17" authorId="0" shapeId="0" xr:uid="{EB3DECE9-5DD1-48DE-B3AC-8D812DF4DF3D}">
      <text>
        <r>
          <rPr>
            <sz val="10"/>
            <rFont val="Arial"/>
            <family val="2"/>
          </rPr>
          <t>Ô chỉ tiêu có định dạng ký tự</t>
        </r>
      </text>
    </comment>
    <comment ref="D17" authorId="0" shapeId="0" xr:uid="{A99BFDA3-6DC7-4F41-A8F5-E00DCB9EC79D}">
      <text>
        <r>
          <rPr>
            <sz val="10"/>
            <rFont val="Arial"/>
            <family val="2"/>
          </rPr>
          <t>Ô chỉ tiêu có định dạng số. Đơn vị tính x 1 (hoặc %)</t>
        </r>
      </text>
    </comment>
    <comment ref="E17" authorId="0" shapeId="0" xr:uid="{9A2C4630-FD82-4F72-95F1-1D0861432640}">
      <text>
        <r>
          <rPr>
            <sz val="10"/>
            <rFont val="Arial"/>
            <family val="2"/>
          </rPr>
          <t>Ô chỉ tiêu có định dạng số. Đơn vị tính x 1 (hoặc %)</t>
        </r>
      </text>
    </comment>
    <comment ref="F17" authorId="0" shapeId="0" xr:uid="{E5230768-799E-4AEE-B5B2-6864B1AF6D6F}">
      <text>
        <r>
          <rPr>
            <sz val="10"/>
            <rFont val="Arial"/>
            <family val="2"/>
          </rPr>
          <t>Ô chỉ tiêu có định dạng số. Đơn vị tính x 1 (hoặc %)</t>
        </r>
      </text>
    </comment>
    <comment ref="G17" authorId="0" shapeId="0" xr:uid="{28DD2404-FD79-4669-B6DB-5C0D5337CBEC}">
      <text>
        <r>
          <rPr>
            <sz val="10"/>
            <rFont val="Arial"/>
            <family val="2"/>
          </rPr>
          <t>Ô chỉ tiêu có định dạng số. Đơn vị tính x 1 (hoặc %)</t>
        </r>
      </text>
    </comment>
    <comment ref="C18" authorId="0" shapeId="0" xr:uid="{23847783-71BA-4C7D-8D44-4F3EAE58B1C8}">
      <text>
        <r>
          <rPr>
            <sz val="10"/>
            <rFont val="Arial"/>
            <family val="2"/>
          </rPr>
          <t>Ô chỉ tiêu có định dạng ký tự</t>
        </r>
      </text>
    </comment>
    <comment ref="D18" authorId="0" shapeId="0" xr:uid="{9BB8FFB2-D829-4232-93D5-691DEAE68EDF}">
      <text>
        <r>
          <rPr>
            <sz val="10"/>
            <rFont val="Arial"/>
            <family val="2"/>
          </rPr>
          <t>Ô chỉ tiêu có định dạng số. Đơn vị tính x 1 (hoặc %)</t>
        </r>
      </text>
    </comment>
    <comment ref="E18" authorId="0" shapeId="0" xr:uid="{544B1C22-F083-4AD9-9014-DF94F769F623}">
      <text>
        <r>
          <rPr>
            <sz val="10"/>
            <rFont val="Arial"/>
            <family val="2"/>
          </rPr>
          <t>Ô chỉ tiêu có định dạng số. Đơn vị tính x 1 (hoặc %)</t>
        </r>
      </text>
    </comment>
    <comment ref="F18" authorId="0" shapeId="0" xr:uid="{C8ABB27F-CC7F-40F0-916F-E04C9A6D290C}">
      <text>
        <r>
          <rPr>
            <sz val="10"/>
            <rFont val="Arial"/>
            <family val="2"/>
          </rPr>
          <t>Ô chỉ tiêu có định dạng số. Đơn vị tính x 1 (hoặc %)</t>
        </r>
      </text>
    </comment>
    <comment ref="G18" authorId="0" shapeId="0" xr:uid="{B8CC9D9E-6746-4E78-8DA6-2DB98D556D77}">
      <text>
        <r>
          <rPr>
            <sz val="10"/>
            <rFont val="Arial"/>
            <family val="2"/>
          </rPr>
          <t>Ô chỉ tiêu có định dạng số. Đơn vị tính x 1 (hoặc %)</t>
        </r>
      </text>
    </comment>
    <comment ref="C19" authorId="0" shapeId="0" xr:uid="{D2D4938B-0A68-493F-8AD6-8BE38BABB672}">
      <text>
        <r>
          <rPr>
            <sz val="10"/>
            <rFont val="Arial"/>
            <family val="2"/>
          </rPr>
          <t>Ô chỉ tiêu có định dạng ký tự</t>
        </r>
      </text>
    </comment>
    <comment ref="D19" authorId="0" shapeId="0" xr:uid="{A0678CA4-2AF5-4FDC-8E28-6463E0CBCCD5}">
      <text>
        <r>
          <rPr>
            <sz val="10"/>
            <rFont val="Arial"/>
            <family val="2"/>
          </rPr>
          <t>Ô chỉ tiêu có định dạng số. Đơn vị tính x 1 (hoặc %)</t>
        </r>
      </text>
    </comment>
    <comment ref="E19" authorId="0" shapeId="0" xr:uid="{2EB0B24F-FA7D-48D4-B64C-CD4F98AA0BD1}">
      <text>
        <r>
          <rPr>
            <sz val="10"/>
            <rFont val="Arial"/>
            <family val="2"/>
          </rPr>
          <t>Ô chỉ tiêu có định dạng số. Đơn vị tính x 1 (hoặc %)</t>
        </r>
      </text>
    </comment>
    <comment ref="F19" authorId="0" shapeId="0" xr:uid="{0379B034-298C-44BE-AF47-5A48F4B99A4F}">
      <text>
        <r>
          <rPr>
            <sz val="10"/>
            <rFont val="Arial"/>
            <family val="2"/>
          </rPr>
          <t>Ô chỉ tiêu có định dạng số. Đơn vị tính x 1 (hoặc %)</t>
        </r>
      </text>
    </comment>
    <comment ref="G19" authorId="0" shapeId="0" xr:uid="{9BB91BB1-1DEF-49B2-B5AC-672E7440C4A4}">
      <text>
        <r>
          <rPr>
            <sz val="10"/>
            <rFont val="Arial"/>
            <family val="2"/>
          </rPr>
          <t>Ô chỉ tiêu có định dạng số. Đơn vị tính x 1 (hoặc %)</t>
        </r>
      </text>
    </comment>
    <comment ref="C20" authorId="0" shapeId="0" xr:uid="{AA42B9C3-A732-4644-A535-FDACDD65C185}">
      <text>
        <r>
          <rPr>
            <sz val="10"/>
            <rFont val="Arial"/>
            <family val="2"/>
          </rPr>
          <t>Ô chỉ tiêu có định dạng ký tự</t>
        </r>
      </text>
    </comment>
    <comment ref="D20" authorId="0" shapeId="0" xr:uid="{5499EEB3-03B2-4F43-A77B-34B456F738E1}">
      <text>
        <r>
          <rPr>
            <sz val="10"/>
            <rFont val="Arial"/>
            <family val="2"/>
          </rPr>
          <t>Ô chỉ tiêu có định dạng số. Đơn vị tính x 1 (hoặc %)</t>
        </r>
      </text>
    </comment>
    <comment ref="E20" authorId="0" shapeId="0" xr:uid="{5D8853DD-102C-418D-90C2-6FF1ECA51E5F}">
      <text>
        <r>
          <rPr>
            <sz val="10"/>
            <rFont val="Arial"/>
            <family val="2"/>
          </rPr>
          <t>Ô chỉ tiêu có định dạng số. Đơn vị tính x 1 (hoặc %)</t>
        </r>
      </text>
    </comment>
    <comment ref="F20" authorId="0" shapeId="0" xr:uid="{DC1B5B6B-68E3-4DBA-B59A-B5AECD72D6CA}">
      <text>
        <r>
          <rPr>
            <sz val="10"/>
            <rFont val="Arial"/>
            <family val="2"/>
          </rPr>
          <t>Ô chỉ tiêu có định dạng số. Đơn vị tính x 1 (hoặc %)</t>
        </r>
      </text>
    </comment>
    <comment ref="G20" authorId="0" shapeId="0" xr:uid="{2B6FADE1-3A2B-4D6D-8617-03D62B36301D}">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74A3577B-B98C-4DBB-99A6-9926EE529E2E}">
      <text>
        <r>
          <rPr>
            <sz val="10"/>
            <rFont val="Arial"/>
            <family val="2"/>
          </rPr>
          <t>Ô chỉ tiêu có định dạng ký tự</t>
        </r>
      </text>
    </comment>
    <comment ref="D4" authorId="0" shapeId="0" xr:uid="{8E51DDD5-455D-45FD-A299-658FED3A4255}">
      <text>
        <r>
          <rPr>
            <sz val="10"/>
            <rFont val="Arial"/>
            <family val="2"/>
          </rPr>
          <t>Ô chỉ tiêu có định dạng số. Đơn vị tính x 1 (hoặc %)</t>
        </r>
      </text>
    </comment>
    <comment ref="E4" authorId="0" shapeId="0" xr:uid="{845E01A2-A221-42D8-BB01-39AFE0E7A0F5}">
      <text>
        <r>
          <rPr>
            <sz val="10"/>
            <rFont val="Arial"/>
            <family val="2"/>
          </rPr>
          <t>Ô chỉ tiêu có định dạng số. Đơn vị tính x 1 (hoặc %)</t>
        </r>
      </text>
    </comment>
    <comment ref="C5" authorId="0" shapeId="0" xr:uid="{A305182D-7DC6-4E23-9905-03B05EB1D1DE}">
      <text>
        <r>
          <rPr>
            <sz val="10"/>
            <rFont val="Arial"/>
            <family val="2"/>
          </rPr>
          <t>Ô chỉ tiêu có định dạng ký tự</t>
        </r>
      </text>
    </comment>
    <comment ref="D5" authorId="0" shapeId="0" xr:uid="{ED641688-6DA3-45FA-8065-F35A7F1FD3CB}">
      <text>
        <r>
          <rPr>
            <sz val="10"/>
            <rFont val="Arial"/>
            <family val="2"/>
          </rPr>
          <t>Ô chỉ tiêu có định dạng số. Đơn vị tính x 1 (hoặc %)</t>
        </r>
      </text>
    </comment>
    <comment ref="E5" authorId="0" shapeId="0" xr:uid="{9CDDA00B-264C-4B4C-AD88-3EB08A21D531}">
      <text>
        <r>
          <rPr>
            <sz val="10"/>
            <rFont val="Arial"/>
            <family val="2"/>
          </rPr>
          <t>Ô chỉ tiêu có định dạng số. Đơn vị tính x 1 (hoặc %)</t>
        </r>
      </text>
    </comment>
    <comment ref="C6" authorId="0" shapeId="0" xr:uid="{E182A620-6128-4F8F-AD36-A7B13E4C4CAB}">
      <text>
        <r>
          <rPr>
            <sz val="10"/>
            <rFont val="Arial"/>
            <family val="2"/>
          </rPr>
          <t>Ô chỉ tiêu có định dạng ký tự</t>
        </r>
      </text>
    </comment>
    <comment ref="D6" authorId="0" shapeId="0" xr:uid="{966E6936-4FF6-4037-ADF4-D6DF11071F06}">
      <text>
        <r>
          <rPr>
            <sz val="10"/>
            <rFont val="Arial"/>
            <family val="2"/>
          </rPr>
          <t>Ô chỉ tiêu có định dạng số. Đơn vị tính x 1 (hoặc %)</t>
        </r>
      </text>
    </comment>
    <comment ref="E6" authorId="0" shapeId="0" xr:uid="{DAB215B1-4211-4F0A-B8E7-12F875347734}">
      <text>
        <r>
          <rPr>
            <sz val="10"/>
            <rFont val="Arial"/>
            <family val="2"/>
          </rPr>
          <t>Ô chỉ tiêu có định dạng số. Đơn vị tính x 1 (hoặc %)</t>
        </r>
      </text>
    </comment>
    <comment ref="C7" authorId="0" shapeId="0" xr:uid="{A41DC7BD-33B8-4504-9E75-6431CF597651}">
      <text>
        <r>
          <rPr>
            <sz val="10"/>
            <rFont val="Arial"/>
            <family val="2"/>
          </rPr>
          <t>Ô chỉ tiêu có định dạng ký tự</t>
        </r>
      </text>
    </comment>
    <comment ref="D7" authorId="0" shapeId="0" xr:uid="{ABE5CB2F-B0BB-4AF4-BA2F-A1849FBEBD54}">
      <text>
        <r>
          <rPr>
            <sz val="10"/>
            <rFont val="Arial"/>
            <family val="2"/>
          </rPr>
          <t>Ô chỉ tiêu có định dạng số. Đơn vị tính x 1 (hoặc %)</t>
        </r>
      </text>
    </comment>
    <comment ref="E7" authorId="0" shapeId="0" xr:uid="{A48D0F98-074B-41B6-9B7A-A3C79E231551}">
      <text>
        <r>
          <rPr>
            <sz val="10"/>
            <rFont val="Arial"/>
            <family val="2"/>
          </rPr>
          <t>Ô chỉ tiêu có định dạng số. Đơn vị tính x 1 (hoặc %)</t>
        </r>
      </text>
    </comment>
    <comment ref="C8" authorId="0" shapeId="0" xr:uid="{1ECCF3BE-3F8F-46FE-94FC-81759F957840}">
      <text>
        <r>
          <rPr>
            <sz val="10"/>
            <rFont val="Arial"/>
            <family val="2"/>
          </rPr>
          <t>Ô chỉ tiêu có định dạng ký tự</t>
        </r>
      </text>
    </comment>
    <comment ref="D8" authorId="0" shapeId="0" xr:uid="{0E0980D7-6F37-4852-B018-88C2DC55D699}">
      <text>
        <r>
          <rPr>
            <sz val="10"/>
            <rFont val="Arial"/>
            <family val="2"/>
          </rPr>
          <t>Ô chỉ tiêu có định dạng số. Đơn vị tính x 1 (hoặc %)</t>
        </r>
      </text>
    </comment>
    <comment ref="E8" authorId="0" shapeId="0" xr:uid="{42532E5E-2AE4-4600-A146-59628AD8FF49}">
      <text>
        <r>
          <rPr>
            <sz val="10"/>
            <rFont val="Arial"/>
            <family val="2"/>
          </rPr>
          <t>Ô chỉ tiêu có định dạng số. Đơn vị tính x 1 (hoặc %)</t>
        </r>
      </text>
    </comment>
    <comment ref="C9" authorId="0" shapeId="0" xr:uid="{9E6A3149-B8F6-40F1-B20D-8FC3942AB1A2}">
      <text>
        <r>
          <rPr>
            <sz val="10"/>
            <rFont val="Arial"/>
            <family val="2"/>
          </rPr>
          <t>Ô chỉ tiêu có định dạng ký tự</t>
        </r>
      </text>
    </comment>
    <comment ref="D9" authorId="0" shapeId="0" xr:uid="{5DD4F226-1F5D-4764-9B5E-CF858ACBA821}">
      <text>
        <r>
          <rPr>
            <sz val="10"/>
            <rFont val="Arial"/>
            <family val="2"/>
          </rPr>
          <t>Ô chỉ tiêu có định dạng số. Đơn vị tính x 1 (hoặc %)</t>
        </r>
      </text>
    </comment>
    <comment ref="E9" authorId="0" shapeId="0" xr:uid="{F25301C5-E34C-4A69-87CD-2512096BD030}">
      <text>
        <r>
          <rPr>
            <sz val="10"/>
            <rFont val="Arial"/>
            <family val="2"/>
          </rPr>
          <t>Ô chỉ tiêu có định dạng số. Đơn vị tính x 1 (hoặc %)</t>
        </r>
      </text>
    </comment>
    <comment ref="C10" authorId="0" shapeId="0" xr:uid="{FB501D80-CF7C-4516-A276-6BF9323B89A4}">
      <text>
        <r>
          <rPr>
            <sz val="10"/>
            <rFont val="Arial"/>
            <family val="2"/>
          </rPr>
          <t>Ô chỉ tiêu có định dạng ký tự</t>
        </r>
      </text>
    </comment>
    <comment ref="D10" authorId="0" shapeId="0" xr:uid="{56E92514-B9D0-4FE3-A2A4-7E650619BC30}">
      <text>
        <r>
          <rPr>
            <sz val="10"/>
            <rFont val="Arial"/>
            <family val="2"/>
          </rPr>
          <t>Ô chỉ tiêu có định dạng số. Đơn vị tính x 1 (hoặc %)</t>
        </r>
      </text>
    </comment>
    <comment ref="E10" authorId="0" shapeId="0" xr:uid="{E66A2A8D-1425-41A7-BF43-908B2B678C20}">
      <text>
        <r>
          <rPr>
            <sz val="10"/>
            <rFont val="Arial"/>
            <family val="2"/>
          </rPr>
          <t>Ô chỉ tiêu có định dạng số. Đơn vị tính x 1 (hoặc %)</t>
        </r>
      </text>
    </comment>
    <comment ref="C11" authorId="0" shapeId="0" xr:uid="{347CE22E-F7EB-4427-92E1-FF2FA180FB19}">
      <text>
        <r>
          <rPr>
            <sz val="10"/>
            <rFont val="Arial"/>
            <family val="2"/>
          </rPr>
          <t>Ô chỉ tiêu có định dạng ký tự</t>
        </r>
      </text>
    </comment>
    <comment ref="D11" authorId="0" shapeId="0" xr:uid="{94A5DF06-441A-47BD-AD4C-B42B2BB42ACE}">
      <text>
        <r>
          <rPr>
            <sz val="10"/>
            <rFont val="Arial"/>
            <family val="2"/>
          </rPr>
          <t>Ô chỉ tiêu có định dạng số. Đơn vị tính x 1 (hoặc %)</t>
        </r>
      </text>
    </comment>
    <comment ref="E11" authorId="0" shapeId="0" xr:uid="{21BF8187-75E6-4081-A616-B000A69A2C25}">
      <text>
        <r>
          <rPr>
            <sz val="10"/>
            <rFont val="Arial"/>
            <family val="2"/>
          </rPr>
          <t>Ô chỉ tiêu có định dạng số. Đơn vị tính x 1 (hoặc %)</t>
        </r>
      </text>
    </comment>
    <comment ref="C12" authorId="0" shapeId="0" xr:uid="{5E58C48F-EC39-4427-92BE-9522332C375C}">
      <text>
        <r>
          <rPr>
            <sz val="10"/>
            <rFont val="Arial"/>
            <family val="2"/>
          </rPr>
          <t>Ô chỉ tiêu có định dạng ký tự</t>
        </r>
      </text>
    </comment>
    <comment ref="D12" authorId="0" shapeId="0" xr:uid="{EBA36A13-89F0-45FB-AFC9-DC89F963FD03}">
      <text>
        <r>
          <rPr>
            <sz val="10"/>
            <rFont val="Arial"/>
            <family val="2"/>
          </rPr>
          <t>Ô chỉ tiêu có định dạng số. Đơn vị tính x 1 (hoặc %)</t>
        </r>
      </text>
    </comment>
    <comment ref="E12" authorId="0" shapeId="0" xr:uid="{3EFC1907-4B7E-4BB6-80CD-2C577270C1AA}">
      <text>
        <r>
          <rPr>
            <sz val="10"/>
            <rFont val="Arial"/>
            <family val="2"/>
          </rPr>
          <t>Ô chỉ tiêu có định dạng số. Đơn vị tính x 1 (hoặc %)</t>
        </r>
      </text>
    </comment>
    <comment ref="C13" authorId="0" shapeId="0" xr:uid="{D635DF38-1EF3-44CE-BC4E-D2879C2A9A21}">
      <text>
        <r>
          <rPr>
            <sz val="10"/>
            <rFont val="Arial"/>
            <family val="2"/>
          </rPr>
          <t>Ô chỉ tiêu có định dạng ký tự</t>
        </r>
      </text>
    </comment>
    <comment ref="D13" authorId="0" shapeId="0" xr:uid="{BFC68C5C-FB05-41B1-A363-DA916B5DD0D6}">
      <text>
        <r>
          <rPr>
            <sz val="10"/>
            <rFont val="Arial"/>
            <family val="2"/>
          </rPr>
          <t>Ô chỉ tiêu có định dạng số. Đơn vị tính x 1 (hoặc %)</t>
        </r>
      </text>
    </comment>
    <comment ref="E13" authorId="0" shapeId="0" xr:uid="{5279A1EA-66ED-4058-B84E-FDCB00B0C915}">
      <text>
        <r>
          <rPr>
            <sz val="10"/>
            <rFont val="Arial"/>
            <family val="2"/>
          </rPr>
          <t>Ô chỉ tiêu có định dạng số. Đơn vị tính x 1 (hoặc %)</t>
        </r>
      </text>
    </comment>
    <comment ref="C14" authorId="0" shapeId="0" xr:uid="{9C713E7D-3BA4-460B-90C6-D1A26EAF102E}">
      <text>
        <r>
          <rPr>
            <sz val="10"/>
            <rFont val="Arial"/>
            <family val="2"/>
          </rPr>
          <t>Ô chỉ tiêu có định dạng ký tự</t>
        </r>
      </text>
    </comment>
    <comment ref="D14" authorId="0" shapeId="0" xr:uid="{006F110B-B722-444D-A27D-8DBB1EAC8CEB}">
      <text>
        <r>
          <rPr>
            <sz val="10"/>
            <rFont val="Arial"/>
            <family val="2"/>
          </rPr>
          <t>Ô chỉ tiêu có định dạng số. Đơn vị tính x 1 (hoặc %)</t>
        </r>
      </text>
    </comment>
    <comment ref="E14" authorId="0" shapeId="0" xr:uid="{D1FD4DD1-E259-4629-B88E-E4845FA81A13}">
      <text>
        <r>
          <rPr>
            <sz val="10"/>
            <rFont val="Arial"/>
            <family val="2"/>
          </rPr>
          <t>Ô chỉ tiêu có định dạng số. Đơn vị tính x 1 (hoặc %)</t>
        </r>
      </text>
    </comment>
    <comment ref="C15" authorId="0" shapeId="0" xr:uid="{209274D4-CE42-4531-A2CD-8EF3E0D543E5}">
      <text>
        <r>
          <rPr>
            <sz val="10"/>
            <rFont val="Arial"/>
            <family val="2"/>
          </rPr>
          <t>Ô chỉ tiêu có định dạng ký tự</t>
        </r>
      </text>
    </comment>
    <comment ref="D15" authorId="0" shapeId="0" xr:uid="{722F8467-9D07-41ED-871D-EEFBFD1B1F42}">
      <text>
        <r>
          <rPr>
            <sz val="10"/>
            <rFont val="Arial"/>
            <family val="2"/>
          </rPr>
          <t>Ô chỉ tiêu có định dạng số. Đơn vị tính x 1 (hoặc %)</t>
        </r>
      </text>
    </comment>
    <comment ref="E15" authorId="0" shapeId="0" xr:uid="{FE5BAED8-3B47-46CD-BB1C-35CA19EB832D}">
      <text>
        <r>
          <rPr>
            <sz val="10"/>
            <rFont val="Arial"/>
            <family val="2"/>
          </rPr>
          <t>Ô chỉ tiêu có định dạng số. Đơn vị tính x 1 (hoặc %)</t>
        </r>
      </text>
    </comment>
    <comment ref="C16" authorId="0" shapeId="0" xr:uid="{0DA73F3C-A029-4233-B997-2AEF50AEC6F6}">
      <text>
        <r>
          <rPr>
            <sz val="10"/>
            <rFont val="Arial"/>
            <family val="2"/>
          </rPr>
          <t>Ô chỉ tiêu có định dạng ký tự</t>
        </r>
      </text>
    </comment>
    <comment ref="D16" authorId="0" shapeId="0" xr:uid="{61D941E6-12F5-47AF-A103-0F7A8A37628A}">
      <text>
        <r>
          <rPr>
            <sz val="10"/>
            <rFont val="Arial"/>
            <family val="2"/>
          </rPr>
          <t>Ô chỉ tiêu có định dạng số. Đơn vị tính x 1 (hoặc %)</t>
        </r>
      </text>
    </comment>
    <comment ref="E16" authorId="0" shapeId="0" xr:uid="{CEF5C367-D706-47F2-9CAD-3CF21C78C176}">
      <text>
        <r>
          <rPr>
            <sz val="10"/>
            <rFont val="Arial"/>
            <family val="2"/>
          </rPr>
          <t>Ô chỉ tiêu có định dạng số. Đơn vị tính x 1 (hoặc %)</t>
        </r>
      </text>
    </comment>
    <comment ref="C17" authorId="0" shapeId="0" xr:uid="{8491E0A5-6E85-45FB-B86A-5B2B3306AD8E}">
      <text>
        <r>
          <rPr>
            <sz val="10"/>
            <rFont val="Arial"/>
            <family val="2"/>
          </rPr>
          <t>Ô chỉ tiêu có định dạng ký tự</t>
        </r>
      </text>
    </comment>
    <comment ref="D17" authorId="0" shapeId="0" xr:uid="{47BB2BBF-470F-4418-B9BF-D9DA28F020A5}">
      <text>
        <r>
          <rPr>
            <sz val="10"/>
            <rFont val="Arial"/>
            <family val="2"/>
          </rPr>
          <t>Ô chỉ tiêu có định dạng số. Đơn vị tính x 1 (hoặc %)</t>
        </r>
      </text>
    </comment>
    <comment ref="E17" authorId="0" shapeId="0" xr:uid="{27E7E11E-6440-434A-B207-3D6F56D3879B}">
      <text>
        <r>
          <rPr>
            <sz val="10"/>
            <rFont val="Arial"/>
            <family val="2"/>
          </rPr>
          <t>Ô chỉ tiêu có định dạng số. Đơn vị tính x 1 (hoặc %)</t>
        </r>
      </text>
    </comment>
    <comment ref="C18" authorId="0" shapeId="0" xr:uid="{11B80517-6BF7-4F75-95EE-477826496C38}">
      <text>
        <r>
          <rPr>
            <sz val="10"/>
            <rFont val="Arial"/>
            <family val="2"/>
          </rPr>
          <t>Ô chỉ tiêu có định dạng ký tự</t>
        </r>
      </text>
    </comment>
    <comment ref="D18" authorId="0" shapeId="0" xr:uid="{3C3CF389-D20B-4DCD-BA16-63D16CB5D2FD}">
      <text>
        <r>
          <rPr>
            <sz val="10"/>
            <rFont val="Arial"/>
            <family val="2"/>
          </rPr>
          <t>Ô chỉ tiêu có định dạng số. Đơn vị tính x 1 (hoặc %)</t>
        </r>
      </text>
    </comment>
    <comment ref="E18" authorId="0" shapeId="0" xr:uid="{D7C08BD4-B58C-4413-9CF9-13862ABF9EC9}">
      <text>
        <r>
          <rPr>
            <sz val="10"/>
            <rFont val="Arial"/>
            <family val="2"/>
          </rPr>
          <t>Ô chỉ tiêu có định dạng số. Đơn vị tính x 1 (hoặc %)</t>
        </r>
      </text>
    </comment>
    <comment ref="C19" authorId="0" shapeId="0" xr:uid="{DF483B12-2D35-46A9-B255-BAD657F692C4}">
      <text>
        <r>
          <rPr>
            <sz val="10"/>
            <rFont val="Arial"/>
            <family val="2"/>
          </rPr>
          <t>Ô chỉ tiêu có định dạng ký tự</t>
        </r>
      </text>
    </comment>
    <comment ref="D19" authorId="0" shapeId="0" xr:uid="{02851E78-DB82-46E1-B13A-54F8E4A6757A}">
      <text>
        <r>
          <rPr>
            <sz val="10"/>
            <rFont val="Arial"/>
            <family val="2"/>
          </rPr>
          <t>Ô chỉ tiêu có định dạng số. Đơn vị tính x 1 (hoặc %)</t>
        </r>
      </text>
    </comment>
    <comment ref="E19" authorId="0" shapeId="0" xr:uid="{C69817D4-07A1-468B-BE7A-799BD3522700}">
      <text>
        <r>
          <rPr>
            <sz val="10"/>
            <rFont val="Arial"/>
            <family val="2"/>
          </rPr>
          <t>Ô chỉ tiêu có định dạng số. Đơn vị tính x 1 (hoặc %)</t>
        </r>
      </text>
    </comment>
    <comment ref="C20" authorId="0" shapeId="0" xr:uid="{F2530B23-8644-4A36-9588-643FA1920F3A}">
      <text>
        <r>
          <rPr>
            <sz val="10"/>
            <rFont val="Arial"/>
            <family val="2"/>
          </rPr>
          <t>Ô chỉ tiêu có định dạng ký tự</t>
        </r>
      </text>
    </comment>
    <comment ref="D20" authorId="0" shapeId="0" xr:uid="{96A652AC-5281-4AC4-A515-047FEBE0FD9F}">
      <text>
        <r>
          <rPr>
            <sz val="10"/>
            <rFont val="Arial"/>
            <family val="2"/>
          </rPr>
          <t>Ô chỉ tiêu có định dạng số. Đơn vị tính x 1 (hoặc %)</t>
        </r>
      </text>
    </comment>
    <comment ref="E20" authorId="0" shapeId="0" xr:uid="{FE565E33-3056-49C0-9493-02691A6C328F}">
      <text>
        <r>
          <rPr>
            <sz val="10"/>
            <rFont val="Arial"/>
            <family val="2"/>
          </rPr>
          <t>Ô chỉ tiêu có định dạng số. Đơn vị tính x 1 (hoặc %)</t>
        </r>
      </text>
    </comment>
    <comment ref="C21" authorId="0" shapeId="0" xr:uid="{3368EDB6-B923-4425-B176-FF179BA8CB28}">
      <text>
        <r>
          <rPr>
            <sz val="10"/>
            <rFont val="Arial"/>
            <family val="2"/>
          </rPr>
          <t>Ô chỉ tiêu có định dạng ký tự</t>
        </r>
      </text>
    </comment>
    <comment ref="D21" authorId="0" shapeId="0" xr:uid="{076BD668-25FE-4ECD-9E72-F27EE5AD32F0}">
      <text>
        <r>
          <rPr>
            <sz val="10"/>
            <rFont val="Arial"/>
            <family val="2"/>
          </rPr>
          <t>Ô chỉ tiêu có định dạng số. Đơn vị tính x 1 (hoặc %)</t>
        </r>
      </text>
    </comment>
    <comment ref="E21" authorId="0" shapeId="0" xr:uid="{FEA5AF54-7AB5-4727-B91C-69647F8D34E8}">
      <text>
        <r>
          <rPr>
            <sz val="10"/>
            <rFont val="Arial"/>
            <family val="2"/>
          </rPr>
          <t>Ô chỉ tiêu có định dạng số. Đơn vị tính x 1 (hoặc %)</t>
        </r>
      </text>
    </comment>
    <comment ref="C22" authorId="0" shapeId="0" xr:uid="{BFF6DE4C-B9B3-4AF8-A4FA-D3B3158E35CE}">
      <text>
        <r>
          <rPr>
            <sz val="10"/>
            <rFont val="Arial"/>
            <family val="2"/>
          </rPr>
          <t>Ô chỉ tiêu có định dạng ký tự</t>
        </r>
      </text>
    </comment>
    <comment ref="D22" authorId="0" shapeId="0" xr:uid="{089D0F9B-802C-47F1-AF1E-E98D47FFB254}">
      <text>
        <r>
          <rPr>
            <sz val="10"/>
            <rFont val="Arial"/>
            <family val="2"/>
          </rPr>
          <t>Ô chỉ tiêu có định dạng số. Đơn vị tính x 1 (hoặc %)</t>
        </r>
      </text>
    </comment>
    <comment ref="E22" authorId="0" shapeId="0" xr:uid="{118ED08F-CBEC-4C64-9CAD-76EA3E994E18}">
      <text>
        <r>
          <rPr>
            <sz val="10"/>
            <rFont val="Arial"/>
            <family val="2"/>
          </rPr>
          <t>Ô chỉ tiêu có định dạng số. Đơn vị tính x 1 (hoặc %)</t>
        </r>
      </text>
    </comment>
    <comment ref="C23" authorId="0" shapeId="0" xr:uid="{C02DCFCC-961B-45C5-AC4A-5CC2CFE92EF8}">
      <text>
        <r>
          <rPr>
            <sz val="10"/>
            <rFont val="Arial"/>
            <family val="2"/>
          </rPr>
          <t>Ô chỉ tiêu có định dạng ký tự</t>
        </r>
      </text>
    </comment>
    <comment ref="D23" authorId="0" shapeId="0" xr:uid="{C78E6902-8C0B-45A0-A19C-BE3A0FF0B8AA}">
      <text>
        <r>
          <rPr>
            <sz val="10"/>
            <rFont val="Arial"/>
            <family val="2"/>
          </rPr>
          <t>Ô chỉ tiêu có định dạng số. Đơn vị tính x 1 (hoặc %)</t>
        </r>
      </text>
    </comment>
    <comment ref="E23" authorId="0" shapeId="0" xr:uid="{42F218CB-B937-46C9-BA35-DBA32805E044}">
      <text>
        <r>
          <rPr>
            <sz val="10"/>
            <rFont val="Arial"/>
            <family val="2"/>
          </rPr>
          <t>Ô chỉ tiêu có định dạng số. Đơn vị tính x 1 (hoặc %)</t>
        </r>
      </text>
    </comment>
    <comment ref="C24" authorId="0" shapeId="0" xr:uid="{9748D58E-93C1-44D2-AC3D-766ED0A31963}">
      <text>
        <r>
          <rPr>
            <sz val="10"/>
            <rFont val="Arial"/>
            <family val="2"/>
          </rPr>
          <t>Ô chỉ tiêu có định dạng ký tự</t>
        </r>
      </text>
    </comment>
    <comment ref="D24" authorId="0" shapeId="0" xr:uid="{A469B64D-25DA-469F-8943-05E718C31488}">
      <text>
        <r>
          <rPr>
            <sz val="10"/>
            <rFont val="Arial"/>
            <family val="2"/>
          </rPr>
          <t>Ô chỉ tiêu có định dạng số. Đơn vị tính x 1 (hoặc %)</t>
        </r>
      </text>
    </comment>
    <comment ref="E24" authorId="0" shapeId="0" xr:uid="{AA58D130-F0F0-4913-BDE9-7FD386611F34}">
      <text>
        <r>
          <rPr>
            <sz val="10"/>
            <rFont val="Arial"/>
            <family val="2"/>
          </rPr>
          <t>Ô chỉ tiêu có định dạng số. Đơn vị tính x 1 (hoặc %)</t>
        </r>
      </text>
    </comment>
    <comment ref="C25" authorId="0" shapeId="0" xr:uid="{C0F1A8BD-523E-49D0-8196-FECAD6D69357}">
      <text>
        <r>
          <rPr>
            <sz val="10"/>
            <rFont val="Arial"/>
            <family val="2"/>
          </rPr>
          <t>Ô chỉ tiêu có định dạng ký tự</t>
        </r>
      </text>
    </comment>
    <comment ref="D25" authorId="0" shapeId="0" xr:uid="{5DFA1D68-4828-4E1E-8EB2-39D68819E5C1}">
      <text>
        <r>
          <rPr>
            <sz val="10"/>
            <rFont val="Arial"/>
            <family val="2"/>
          </rPr>
          <t>Ô chỉ tiêu có định dạng số. Đơn vị tính x 1 (hoặc %)</t>
        </r>
      </text>
    </comment>
    <comment ref="E25" authorId="0" shapeId="0" xr:uid="{5032A75D-17BC-432C-9DAD-72F904738860}">
      <text>
        <r>
          <rPr>
            <sz val="10"/>
            <rFont val="Arial"/>
            <family val="2"/>
          </rPr>
          <t>Ô chỉ tiêu có định dạng số. Đơn vị tính x 1 (hoặc %)</t>
        </r>
      </text>
    </comment>
    <comment ref="C26" authorId="0" shapeId="0" xr:uid="{F8A283E5-9AFF-4252-829F-D90290FD501B}">
      <text>
        <r>
          <rPr>
            <sz val="10"/>
            <rFont val="Arial"/>
            <family val="2"/>
          </rPr>
          <t>Ô chỉ tiêu có định dạng ký tự</t>
        </r>
      </text>
    </comment>
    <comment ref="D26" authorId="0" shapeId="0" xr:uid="{C1B2630A-3897-4534-A15C-B7E045FA5897}">
      <text>
        <r>
          <rPr>
            <sz val="10"/>
            <rFont val="Arial"/>
            <family val="2"/>
          </rPr>
          <t>Ô chỉ tiêu có định dạng số. Đơn vị tính x 1 (hoặc %)</t>
        </r>
      </text>
    </comment>
    <comment ref="E26" authorId="0" shapeId="0" xr:uid="{A243B72C-A22B-4793-911C-6CD70DE803AD}">
      <text>
        <r>
          <rPr>
            <sz val="10"/>
            <rFont val="Arial"/>
            <family val="2"/>
          </rPr>
          <t>Ô chỉ tiêu có định dạng số. Đơn vị tính x 1 (hoặc %)</t>
        </r>
      </text>
    </comment>
    <comment ref="C27" authorId="0" shapeId="0" xr:uid="{E2E5E291-731A-4E4D-8F64-DDAA8D1F6D5A}">
      <text>
        <r>
          <rPr>
            <sz val="10"/>
            <rFont val="Arial"/>
            <family val="2"/>
          </rPr>
          <t>Ô chỉ tiêu có định dạng ký tự</t>
        </r>
      </text>
    </comment>
    <comment ref="D27" authorId="0" shapeId="0" xr:uid="{FDF32FEC-7EBF-4AF2-9EE1-1DE7573F9BAB}">
      <text>
        <r>
          <rPr>
            <sz val="10"/>
            <rFont val="Arial"/>
            <family val="2"/>
          </rPr>
          <t>Ô chỉ tiêu có định dạng số. Đơn vị tính x 1 (hoặc %)</t>
        </r>
      </text>
    </comment>
    <comment ref="E27" authorId="0" shapeId="0" xr:uid="{D0720BD5-170D-4ED9-9B82-0790AE0650D4}">
      <text>
        <r>
          <rPr>
            <sz val="10"/>
            <rFont val="Arial"/>
            <family val="2"/>
          </rPr>
          <t>Ô chỉ tiêu có định dạng số. Đơn vị tính x 1 (hoặc %)</t>
        </r>
      </text>
    </comment>
    <comment ref="C28" authorId="0" shapeId="0" xr:uid="{E7D1E68A-DA8F-448D-9B65-A49F48AD587F}">
      <text>
        <r>
          <rPr>
            <sz val="10"/>
            <rFont val="Arial"/>
            <family val="2"/>
          </rPr>
          <t>Ô chỉ tiêu có định dạng ký tự</t>
        </r>
      </text>
    </comment>
    <comment ref="D28" authorId="0" shapeId="0" xr:uid="{BC2FEC58-3AE1-464B-B05C-BCCDCD5CBD14}">
      <text>
        <r>
          <rPr>
            <sz val="10"/>
            <rFont val="Arial"/>
            <family val="2"/>
          </rPr>
          <t>Ô chỉ tiêu có định dạng số. Đơn vị tính x 1 (hoặc %)</t>
        </r>
      </text>
    </comment>
    <comment ref="E28" authorId="0" shapeId="0" xr:uid="{D657A044-BE5F-44AA-BD62-E890FBCE181D}">
      <text>
        <r>
          <rPr>
            <sz val="10"/>
            <rFont val="Arial"/>
            <family val="2"/>
          </rPr>
          <t>Ô chỉ tiêu có định dạng số. Đơn vị tính x 1 (hoặc %)</t>
        </r>
      </text>
    </comment>
    <comment ref="C29" authorId="0" shapeId="0" xr:uid="{D9196132-AAE3-4104-8A66-C3DAD1ADD292}">
      <text>
        <r>
          <rPr>
            <sz val="10"/>
            <rFont val="Arial"/>
            <family val="2"/>
          </rPr>
          <t>Ô chỉ tiêu có định dạng ký tự</t>
        </r>
      </text>
    </comment>
    <comment ref="D29" authorId="0" shapeId="0" xr:uid="{655B202A-E995-46BF-AEA3-592A803AF285}">
      <text>
        <r>
          <rPr>
            <sz val="10"/>
            <rFont val="Arial"/>
            <family val="2"/>
          </rPr>
          <t>Ô chỉ tiêu có định dạng số. Đơn vị tính x 1 (hoặc %)</t>
        </r>
      </text>
    </comment>
    <comment ref="E29" authorId="0" shapeId="0" xr:uid="{4F3793D9-A917-43AF-AF2C-8763289E0EE9}">
      <text>
        <r>
          <rPr>
            <sz val="10"/>
            <rFont val="Arial"/>
            <family val="2"/>
          </rPr>
          <t>Ô chỉ tiêu có định dạng số. Đơn vị tính x 1 (hoặc %)</t>
        </r>
      </text>
    </comment>
    <comment ref="C30" authorId="0" shapeId="0" xr:uid="{1A8F7E5B-6B67-4835-A349-A03ABA713DEE}">
      <text>
        <r>
          <rPr>
            <sz val="10"/>
            <rFont val="Arial"/>
            <family val="2"/>
          </rPr>
          <t>Ô chỉ tiêu có định dạng ký tự</t>
        </r>
      </text>
    </comment>
    <comment ref="D30" authorId="0" shapeId="0" xr:uid="{36383E90-5163-472F-9E7C-BCA509FDB917}">
      <text>
        <r>
          <rPr>
            <sz val="10"/>
            <rFont val="Arial"/>
            <family val="2"/>
          </rPr>
          <t>Ô chỉ tiêu có định dạng số. Đơn vị tính x 1 (hoặc %)</t>
        </r>
      </text>
    </comment>
    <comment ref="E30" authorId="0" shapeId="0" xr:uid="{8E0F798B-2606-4069-9A98-83F6E2771EC8}">
      <text>
        <r>
          <rPr>
            <sz val="10"/>
            <rFont val="Arial"/>
            <family val="2"/>
          </rPr>
          <t>Ô chỉ tiêu có định dạng số. Đơn vị tính x 1 (hoặc %)</t>
        </r>
      </text>
    </comment>
    <comment ref="C31" authorId="0" shapeId="0" xr:uid="{2ABB8DDE-A8C3-45AE-8472-4DF54956A31B}">
      <text>
        <r>
          <rPr>
            <sz val="10"/>
            <rFont val="Arial"/>
            <family val="2"/>
          </rPr>
          <t>Ô chỉ tiêu có định dạng ký tự</t>
        </r>
      </text>
    </comment>
    <comment ref="D31" authorId="0" shapeId="0" xr:uid="{36DC7E14-01CE-4455-B89D-8140349AE483}">
      <text>
        <r>
          <rPr>
            <sz val="10"/>
            <rFont val="Arial"/>
            <family val="2"/>
          </rPr>
          <t>Ô chỉ tiêu có định dạng số. Đơn vị tính x 1 (hoặc %)</t>
        </r>
      </text>
    </comment>
    <comment ref="E31" authorId="0" shapeId="0" xr:uid="{0EA02A15-809D-45C5-8678-F16FCA01A6BE}">
      <text>
        <r>
          <rPr>
            <sz val="10"/>
            <rFont val="Arial"/>
            <family val="2"/>
          </rPr>
          <t>Ô chỉ tiêu có định dạng số. Đơn vị tính x 1 (hoặc %)</t>
        </r>
      </text>
    </comment>
    <comment ref="C32" authorId="0" shapeId="0" xr:uid="{76704BB6-5979-45ED-870C-2DB2E3F8BF3E}">
      <text>
        <r>
          <rPr>
            <sz val="10"/>
            <rFont val="Arial"/>
            <family val="2"/>
          </rPr>
          <t>Ô chỉ tiêu có định dạng ký tự</t>
        </r>
      </text>
    </comment>
    <comment ref="D32" authorId="0" shapeId="0" xr:uid="{711479C5-890B-47BC-9306-CAA84A974B64}">
      <text>
        <r>
          <rPr>
            <sz val="10"/>
            <rFont val="Arial"/>
            <family val="2"/>
          </rPr>
          <t>Ô chỉ tiêu có định dạng số. Đơn vị tính x 1 (hoặc %)</t>
        </r>
      </text>
    </comment>
    <comment ref="E32" authorId="0" shapeId="0" xr:uid="{FBB1E86C-EF15-46C0-959F-B76CB1599F08}">
      <text>
        <r>
          <rPr>
            <sz val="10"/>
            <rFont val="Arial"/>
            <family val="2"/>
          </rPr>
          <t>Ô chỉ tiêu có định dạng số. Đơn vị tính x 1 (hoặc %)</t>
        </r>
      </text>
    </comment>
    <comment ref="C33" authorId="0" shapeId="0" xr:uid="{3B9CCE8C-4A1F-4C69-AEA8-D73A77A1E3BD}">
      <text>
        <r>
          <rPr>
            <sz val="10"/>
            <rFont val="Arial"/>
            <family val="2"/>
          </rPr>
          <t>Ô chỉ tiêu có định dạng ký tự</t>
        </r>
      </text>
    </comment>
    <comment ref="D33" authorId="0" shapeId="0" xr:uid="{A2EB8EA7-42AB-4336-86D0-8B85795AAE5B}">
      <text>
        <r>
          <rPr>
            <sz val="10"/>
            <rFont val="Arial"/>
            <family val="2"/>
          </rPr>
          <t>Ô chỉ tiêu có định dạng số. Đơn vị tính x 1 (hoặc %)</t>
        </r>
      </text>
    </comment>
    <comment ref="E33" authorId="0" shapeId="0" xr:uid="{47C46283-4C66-4675-808D-C4AEFB52B952}">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5" authorId="0" shapeId="0" xr:uid="{F386D2D7-602C-46AD-832C-EFEBD7E8DCEF}">
      <text>
        <r>
          <rPr>
            <sz val="10"/>
            <rFont val="Arial"/>
            <family val="2"/>
          </rPr>
          <t>Ô chỉ tiêu có định dạng ký tự</t>
        </r>
      </text>
    </comment>
    <comment ref="D5" authorId="0" shapeId="0" xr:uid="{64B58032-183B-425E-A975-0E59DF96E33B}">
      <text>
        <r>
          <rPr>
            <sz val="10"/>
            <rFont val="Arial"/>
            <family val="2"/>
          </rPr>
          <t>Ô chỉ tiêu có định dạng số. Đơn vị tính x 1 (hoặc %)</t>
        </r>
      </text>
    </comment>
    <comment ref="E5" authorId="0" shapeId="0" xr:uid="{663FC8EE-F4FD-480D-8721-8B11266B00CC}">
      <text>
        <r>
          <rPr>
            <sz val="10"/>
            <rFont val="Arial"/>
            <family val="2"/>
          </rPr>
          <t>Ô chỉ tiêu có định dạng số. Đơn vị tính x 1 (hoặc %)</t>
        </r>
      </text>
    </comment>
    <comment ref="F5" authorId="0" shapeId="0" xr:uid="{8C0AA662-04E2-4B66-B248-F458262074F2}">
      <text>
        <r>
          <rPr>
            <sz val="10"/>
            <rFont val="Arial"/>
            <family val="2"/>
          </rPr>
          <t>Ô chỉ tiêu có định dạng số. Đơn vị tính x 1 (hoặc %)</t>
        </r>
      </text>
    </comment>
    <comment ref="G5" authorId="0" shapeId="0" xr:uid="{45C981D0-F2CB-4B7C-A00E-A528DCAC66E4}">
      <text>
        <r>
          <rPr>
            <sz val="10"/>
            <rFont val="Arial"/>
            <family val="2"/>
          </rPr>
          <t>Ô chỉ tiêu có định dạng số. Đơn vị tính x 1 (hoặc %)</t>
        </r>
      </text>
    </comment>
    <comment ref="H5" authorId="0" shapeId="0" xr:uid="{88242093-324A-48BD-BFDF-9370754C648D}">
      <text>
        <r>
          <rPr>
            <sz val="10"/>
            <rFont val="Arial"/>
            <family val="2"/>
          </rPr>
          <t>Ô chỉ tiêu có định dạng số. Đơn vị tính x 1 (hoặc %)</t>
        </r>
      </text>
    </comment>
    <comment ref="I5" authorId="0" shapeId="0" xr:uid="{97056FD0-16FC-4DB8-B98B-203521343577}">
      <text>
        <r>
          <rPr>
            <sz val="10"/>
            <rFont val="Arial"/>
            <family val="2"/>
          </rPr>
          <t>Ô chỉ tiêu có định dạng số. Đơn vị tính x 1 (hoặc %)</t>
        </r>
      </text>
    </comment>
    <comment ref="J5" authorId="0" shapeId="0" xr:uid="{F0AAE6B5-6B9F-4308-9B29-C51B672E5776}">
      <text>
        <r>
          <rPr>
            <sz val="10"/>
            <rFont val="Arial"/>
            <family val="2"/>
          </rPr>
          <t>Ô chỉ tiêu có định dạng số. Đơn vị tính x 1 (hoặc %)</t>
        </r>
      </text>
    </comment>
    <comment ref="K5" authorId="0" shapeId="0" xr:uid="{51CDD8FE-2476-4D11-965F-6129D399E467}">
      <text>
        <r>
          <rPr>
            <sz val="10"/>
            <rFont val="Arial"/>
            <family val="2"/>
          </rPr>
          <t>Ô chỉ tiêu có định dạng số. Đơn vị tính x 1 (hoặc %)</t>
        </r>
      </text>
    </comment>
    <comment ref="C6" authorId="0" shapeId="0" xr:uid="{063C2AC1-CFDF-43F2-AE4B-B6279C1A2157}">
      <text>
        <r>
          <rPr>
            <sz val="10"/>
            <rFont val="Arial"/>
            <family val="2"/>
          </rPr>
          <t>Ô chỉ tiêu có định dạng ký tự</t>
        </r>
      </text>
    </comment>
    <comment ref="D6" authorId="0" shapeId="0" xr:uid="{16BA6BBE-B262-45A7-8A03-FC328E185296}">
      <text>
        <r>
          <rPr>
            <sz val="10"/>
            <rFont val="Arial"/>
            <family val="2"/>
          </rPr>
          <t>Ô chỉ tiêu có định dạng số. Đơn vị tính x 1 (hoặc %)</t>
        </r>
      </text>
    </comment>
    <comment ref="E6" authorId="0" shapeId="0" xr:uid="{8988D31F-A05D-4A19-A8A8-B76A7460FDAA}">
      <text>
        <r>
          <rPr>
            <sz val="10"/>
            <rFont val="Arial"/>
            <family val="2"/>
          </rPr>
          <t>Ô chỉ tiêu có định dạng số. Đơn vị tính x 1 (hoặc %)</t>
        </r>
      </text>
    </comment>
    <comment ref="F6" authorId="0" shapeId="0" xr:uid="{3475D061-EBD3-47DD-A622-ACF44CC3B846}">
      <text>
        <r>
          <rPr>
            <sz val="10"/>
            <rFont val="Arial"/>
            <family val="2"/>
          </rPr>
          <t>Ô chỉ tiêu có định dạng số. Đơn vị tính x 1 (hoặc %)</t>
        </r>
      </text>
    </comment>
    <comment ref="G6" authorId="0" shapeId="0" xr:uid="{B307A097-BAE5-4CAC-B6CF-AA105CDCDE4E}">
      <text>
        <r>
          <rPr>
            <sz val="10"/>
            <rFont val="Arial"/>
            <family val="2"/>
          </rPr>
          <t>Ô chỉ tiêu có định dạng số. Đơn vị tính x 1 (hoặc %)</t>
        </r>
      </text>
    </comment>
    <comment ref="H6" authorId="0" shapeId="0" xr:uid="{EB65A00C-1DF1-42EC-98E2-7BF3270D5407}">
      <text>
        <r>
          <rPr>
            <sz val="10"/>
            <rFont val="Arial"/>
            <family val="2"/>
          </rPr>
          <t>Ô chỉ tiêu có định dạng số. Đơn vị tính x 1 (hoặc %)</t>
        </r>
      </text>
    </comment>
    <comment ref="I6" authorId="0" shapeId="0" xr:uid="{B3111441-F2DA-455E-83A6-7177173488F9}">
      <text>
        <r>
          <rPr>
            <sz val="10"/>
            <rFont val="Arial"/>
            <family val="2"/>
          </rPr>
          <t>Ô chỉ tiêu có định dạng số. Đơn vị tính x 1 (hoặc %)</t>
        </r>
      </text>
    </comment>
    <comment ref="J6" authorId="0" shapeId="0" xr:uid="{FA51161F-5687-45B9-9AA2-0BA9F45DC2FA}">
      <text>
        <r>
          <rPr>
            <sz val="10"/>
            <rFont val="Arial"/>
            <family val="2"/>
          </rPr>
          <t>Ô chỉ tiêu có định dạng số. Đơn vị tính x 1 (hoặc %)</t>
        </r>
      </text>
    </comment>
    <comment ref="K6" authorId="0" shapeId="0" xr:uid="{F20F9336-F7B9-44C1-B080-65AE83C010B1}">
      <text>
        <r>
          <rPr>
            <sz val="10"/>
            <rFont val="Arial"/>
            <family val="2"/>
          </rPr>
          <t>Ô chỉ tiêu có định dạng số. Đơn vị tính x 1 (hoặc %)</t>
        </r>
      </text>
    </comment>
    <comment ref="C7" authorId="0" shapeId="0" xr:uid="{97961597-0C32-4353-8FA5-8937EFBEBE7A}">
      <text>
        <r>
          <rPr>
            <sz val="10"/>
            <rFont val="Arial"/>
            <family val="2"/>
          </rPr>
          <t>Ô chỉ tiêu có định dạng ký tự</t>
        </r>
      </text>
    </comment>
    <comment ref="D7" authorId="0" shapeId="0" xr:uid="{CEF30B8A-3F8A-4DAB-8586-E75F2E27518E}">
      <text>
        <r>
          <rPr>
            <sz val="10"/>
            <rFont val="Arial"/>
            <family val="2"/>
          </rPr>
          <t>Ô chỉ tiêu có định dạng số. Đơn vị tính x 1 (hoặc %)</t>
        </r>
      </text>
    </comment>
    <comment ref="E7" authorId="0" shapeId="0" xr:uid="{07F0073E-AD1D-45D7-A0F2-16A0DFD72450}">
      <text>
        <r>
          <rPr>
            <sz val="10"/>
            <rFont val="Arial"/>
            <family val="2"/>
          </rPr>
          <t>Ô chỉ tiêu có định dạng số. Đơn vị tính x 1 (hoặc %)</t>
        </r>
      </text>
    </comment>
    <comment ref="F7" authorId="0" shapeId="0" xr:uid="{CBE1E3D9-1171-4AC4-838F-818E7E408250}">
      <text>
        <r>
          <rPr>
            <sz val="10"/>
            <rFont val="Arial"/>
            <family val="2"/>
          </rPr>
          <t>Ô chỉ tiêu có định dạng số. Đơn vị tính x 1 (hoặc %)</t>
        </r>
      </text>
    </comment>
    <comment ref="G7" authorId="0" shapeId="0" xr:uid="{525A039F-E6C2-47FB-93E0-042A968E6EB5}">
      <text>
        <r>
          <rPr>
            <sz val="10"/>
            <rFont val="Arial"/>
            <family val="2"/>
          </rPr>
          <t>Ô chỉ tiêu có định dạng số. Đơn vị tính x 1 (hoặc %)</t>
        </r>
      </text>
    </comment>
    <comment ref="H7" authorId="0" shapeId="0" xr:uid="{4D6EE748-2C9B-40AC-AD49-CA7E43AA9831}">
      <text>
        <r>
          <rPr>
            <sz val="10"/>
            <rFont val="Arial"/>
            <family val="2"/>
          </rPr>
          <t>Ô chỉ tiêu có định dạng số. Đơn vị tính x 1 (hoặc %)</t>
        </r>
      </text>
    </comment>
    <comment ref="I7" authorId="0" shapeId="0" xr:uid="{4B1B7BFC-0629-4172-BBE8-B0D98424A321}">
      <text>
        <r>
          <rPr>
            <sz val="10"/>
            <rFont val="Arial"/>
            <family val="2"/>
          </rPr>
          <t>Ô chỉ tiêu có định dạng số. Đơn vị tính x 1 (hoặc %)</t>
        </r>
      </text>
    </comment>
    <comment ref="J7" authorId="0" shapeId="0" xr:uid="{A14A286A-F259-494F-A566-15A5827FB7E6}">
      <text>
        <r>
          <rPr>
            <sz val="10"/>
            <rFont val="Arial"/>
            <family val="2"/>
          </rPr>
          <t>Ô chỉ tiêu có định dạng số. Đơn vị tính x 1 (hoặc %)</t>
        </r>
      </text>
    </comment>
    <comment ref="K7" authorId="0" shapeId="0" xr:uid="{1DA9B049-1150-4646-A027-D4F02424B20C}">
      <text>
        <r>
          <rPr>
            <sz val="10"/>
            <rFont val="Arial"/>
            <family val="2"/>
          </rPr>
          <t>Ô chỉ tiêu có định dạng số. Đơn vị tính x 1 (hoặc %)</t>
        </r>
      </text>
    </comment>
    <comment ref="C8" authorId="0" shapeId="0" xr:uid="{8B19E71F-45B9-466C-B5BD-36041F0395BD}">
      <text>
        <r>
          <rPr>
            <sz val="10"/>
            <rFont val="Arial"/>
            <family val="2"/>
          </rPr>
          <t>Ô chỉ tiêu có định dạng ký tự</t>
        </r>
      </text>
    </comment>
    <comment ref="D8" authorId="0" shapeId="0" xr:uid="{A1094E70-5E71-4EE4-B032-083934857656}">
      <text>
        <r>
          <rPr>
            <sz val="10"/>
            <rFont val="Arial"/>
            <family val="2"/>
          </rPr>
          <t>Ô chỉ tiêu có định dạng số. Đơn vị tính x 1 (hoặc %)</t>
        </r>
      </text>
    </comment>
    <comment ref="E8" authorId="0" shapeId="0" xr:uid="{A5C32E88-7A4B-4A97-8D44-DB68F4B9A39F}">
      <text>
        <r>
          <rPr>
            <sz val="10"/>
            <rFont val="Arial"/>
            <family val="2"/>
          </rPr>
          <t>Ô chỉ tiêu có định dạng số. Đơn vị tính x 1 (hoặc %)</t>
        </r>
      </text>
    </comment>
    <comment ref="F8" authorId="0" shapeId="0" xr:uid="{24D39541-507C-44CA-A805-BBA15635F158}">
      <text>
        <r>
          <rPr>
            <sz val="10"/>
            <rFont val="Arial"/>
            <family val="2"/>
          </rPr>
          <t>Ô chỉ tiêu có định dạng số. Đơn vị tính x 1 (hoặc %)</t>
        </r>
      </text>
    </comment>
    <comment ref="G8" authorId="0" shapeId="0" xr:uid="{C471472B-A51C-4D4B-88D3-E2B7D4172026}">
      <text>
        <r>
          <rPr>
            <sz val="10"/>
            <rFont val="Arial"/>
            <family val="2"/>
          </rPr>
          <t>Ô chỉ tiêu có định dạng số. Đơn vị tính x 1 (hoặc %)</t>
        </r>
      </text>
    </comment>
    <comment ref="H8" authorId="0" shapeId="0" xr:uid="{1774CFA9-3428-462A-9BA5-36B0CC73A489}">
      <text>
        <r>
          <rPr>
            <sz val="10"/>
            <rFont val="Arial"/>
            <family val="2"/>
          </rPr>
          <t>Ô chỉ tiêu có định dạng số. Đơn vị tính x 1 (hoặc %)</t>
        </r>
      </text>
    </comment>
    <comment ref="I8" authorId="0" shapeId="0" xr:uid="{15949A2A-5273-41F2-B899-84C9E6A2C9B0}">
      <text>
        <r>
          <rPr>
            <sz val="10"/>
            <rFont val="Arial"/>
            <family val="2"/>
          </rPr>
          <t>Ô chỉ tiêu có định dạng số. Đơn vị tính x 1 (hoặc %)</t>
        </r>
      </text>
    </comment>
    <comment ref="J8" authorId="0" shapeId="0" xr:uid="{44DDC1C9-50C6-42E5-9B24-899F2407D96E}">
      <text>
        <r>
          <rPr>
            <sz val="10"/>
            <rFont val="Arial"/>
            <family val="2"/>
          </rPr>
          <t>Ô chỉ tiêu có định dạng số. Đơn vị tính x 1 (hoặc %)</t>
        </r>
      </text>
    </comment>
    <comment ref="K8" authorId="0" shapeId="0" xr:uid="{FBEAC4C8-2243-41A1-9CC6-6D1ABE8D842C}">
      <text>
        <r>
          <rPr>
            <sz val="10"/>
            <rFont val="Arial"/>
            <family val="2"/>
          </rPr>
          <t>Ô chỉ tiêu có định dạng số. Đơn vị tính x 1 (hoặc %)</t>
        </r>
      </text>
    </comment>
    <comment ref="C9" authorId="0" shapeId="0" xr:uid="{A5769951-9FE2-48D6-A414-7587A46E9105}">
      <text>
        <r>
          <rPr>
            <sz val="10"/>
            <rFont val="Arial"/>
            <family val="2"/>
          </rPr>
          <t>Ô chỉ tiêu có định dạng ký tự</t>
        </r>
      </text>
    </comment>
    <comment ref="D9" authorId="0" shapeId="0" xr:uid="{A6D7CE25-ECB5-4E43-A6AB-8666291E1BFB}">
      <text>
        <r>
          <rPr>
            <sz val="10"/>
            <rFont val="Arial"/>
            <family val="2"/>
          </rPr>
          <t>Ô chỉ tiêu có định dạng số. Đơn vị tính x 1 (hoặc %)</t>
        </r>
      </text>
    </comment>
    <comment ref="E9" authorId="0" shapeId="0" xr:uid="{424F1F02-1330-416F-AF00-30C61B4020FF}">
      <text>
        <r>
          <rPr>
            <sz val="10"/>
            <rFont val="Arial"/>
            <family val="2"/>
          </rPr>
          <t>Ô chỉ tiêu có định dạng số. Đơn vị tính x 1 (hoặc %)</t>
        </r>
      </text>
    </comment>
    <comment ref="F9" authorId="0" shapeId="0" xr:uid="{12997D1F-47E6-42CD-89BD-913318328B2A}">
      <text>
        <r>
          <rPr>
            <sz val="10"/>
            <rFont val="Arial"/>
            <family val="2"/>
          </rPr>
          <t>Ô chỉ tiêu có định dạng số. Đơn vị tính x 1 (hoặc %)</t>
        </r>
      </text>
    </comment>
    <comment ref="G9" authorId="0" shapeId="0" xr:uid="{5A38BE0F-E7BD-4C78-A67B-D1C0EDF3D27E}">
      <text>
        <r>
          <rPr>
            <sz val="10"/>
            <rFont val="Arial"/>
            <family val="2"/>
          </rPr>
          <t>Ô chỉ tiêu có định dạng số. Đơn vị tính x 1 (hoặc %)</t>
        </r>
      </text>
    </comment>
    <comment ref="H9" authorId="0" shapeId="0" xr:uid="{A7D5B88D-8E7B-4FED-8C8A-65426D38AA16}">
      <text>
        <r>
          <rPr>
            <sz val="10"/>
            <rFont val="Arial"/>
            <family val="2"/>
          </rPr>
          <t>Ô chỉ tiêu có định dạng số. Đơn vị tính x 1 (hoặc %)</t>
        </r>
      </text>
    </comment>
    <comment ref="I9" authorId="0" shapeId="0" xr:uid="{342FE72F-623E-4D0D-904F-3AB1E27E41AE}">
      <text>
        <r>
          <rPr>
            <sz val="10"/>
            <rFont val="Arial"/>
            <family val="2"/>
          </rPr>
          <t>Ô chỉ tiêu có định dạng số. Đơn vị tính x 1 (hoặc %)</t>
        </r>
      </text>
    </comment>
    <comment ref="J9" authorId="0" shapeId="0" xr:uid="{6560AD18-8E50-4599-BE4D-72BE354DD088}">
      <text>
        <r>
          <rPr>
            <sz val="10"/>
            <rFont val="Arial"/>
            <family val="2"/>
          </rPr>
          <t>Ô chỉ tiêu có định dạng số. Đơn vị tính x 1 (hoặc %)</t>
        </r>
      </text>
    </comment>
    <comment ref="K9" authorId="0" shapeId="0" xr:uid="{06F9B837-C9DB-4238-9189-F8AAEA9AC399}">
      <text>
        <r>
          <rPr>
            <sz val="10"/>
            <rFont val="Arial"/>
            <family val="2"/>
          </rPr>
          <t>Ô chỉ tiêu có định dạng số. Đơn vị tính x 1 (hoặc %)</t>
        </r>
      </text>
    </comment>
    <comment ref="C10" authorId="0" shapeId="0" xr:uid="{1EA67D7F-94F8-40F3-8EE4-74EA44ED4877}">
      <text>
        <r>
          <rPr>
            <sz val="10"/>
            <rFont val="Arial"/>
            <family val="2"/>
          </rPr>
          <t>Ô chỉ tiêu có định dạng ký tự</t>
        </r>
      </text>
    </comment>
    <comment ref="D10" authorId="0" shapeId="0" xr:uid="{1C3D72A4-8C90-42F3-AC60-C1D4FB2FB2B3}">
      <text>
        <r>
          <rPr>
            <sz val="10"/>
            <rFont val="Arial"/>
            <family val="2"/>
          </rPr>
          <t>Ô chỉ tiêu có định dạng số. Đơn vị tính x 1 (hoặc %)</t>
        </r>
      </text>
    </comment>
    <comment ref="E10" authorId="0" shapeId="0" xr:uid="{4861A87F-3FCC-42E1-9946-60C3CB376B25}">
      <text>
        <r>
          <rPr>
            <sz val="10"/>
            <rFont val="Arial"/>
            <family val="2"/>
          </rPr>
          <t>Ô chỉ tiêu có định dạng số. Đơn vị tính x 1 (hoặc %)</t>
        </r>
      </text>
    </comment>
    <comment ref="F10" authorId="0" shapeId="0" xr:uid="{FE713CAD-167C-472D-8F18-632A62562649}">
      <text>
        <r>
          <rPr>
            <sz val="10"/>
            <rFont val="Arial"/>
            <family val="2"/>
          </rPr>
          <t>Ô chỉ tiêu có định dạng số. Đơn vị tính x 1 (hoặc %)</t>
        </r>
      </text>
    </comment>
    <comment ref="G10" authorId="0" shapeId="0" xr:uid="{41291978-1DB1-4AF4-9BAE-EF831FBCE101}">
      <text>
        <r>
          <rPr>
            <sz val="10"/>
            <rFont val="Arial"/>
            <family val="2"/>
          </rPr>
          <t>Ô chỉ tiêu có định dạng số. Đơn vị tính x 1 (hoặc %)</t>
        </r>
      </text>
    </comment>
    <comment ref="H10" authorId="0" shapeId="0" xr:uid="{870EA28E-D0E0-4414-BDCB-DA3C4153C4F5}">
      <text>
        <r>
          <rPr>
            <sz val="10"/>
            <rFont val="Arial"/>
            <family val="2"/>
          </rPr>
          <t>Ô chỉ tiêu có định dạng số. Đơn vị tính x 1 (hoặc %)</t>
        </r>
      </text>
    </comment>
    <comment ref="I10" authorId="0" shapeId="0" xr:uid="{B4106A98-6159-44E8-B37F-AC3EC34D91CF}">
      <text>
        <r>
          <rPr>
            <sz val="10"/>
            <rFont val="Arial"/>
            <family val="2"/>
          </rPr>
          <t>Ô chỉ tiêu có định dạng số. Đơn vị tính x 1 (hoặc %)</t>
        </r>
      </text>
    </comment>
    <comment ref="J10" authorId="0" shapeId="0" xr:uid="{05378025-AAF9-46FF-A116-95096500E60E}">
      <text>
        <r>
          <rPr>
            <sz val="10"/>
            <rFont val="Arial"/>
            <family val="2"/>
          </rPr>
          <t>Ô chỉ tiêu có định dạng số. Đơn vị tính x 1 (hoặc %)</t>
        </r>
      </text>
    </comment>
    <comment ref="K10" authorId="0" shapeId="0" xr:uid="{06EE5B1C-1D57-45A0-9F1E-29A91015B40D}">
      <text>
        <r>
          <rPr>
            <sz val="10"/>
            <rFont val="Arial"/>
            <family val="2"/>
          </rPr>
          <t>Ô chỉ tiêu có định dạng số. Đơn vị tính x 1 (hoặc %)</t>
        </r>
      </text>
    </comment>
    <comment ref="C11" authorId="0" shapeId="0" xr:uid="{E9CA77CC-C0A6-4C92-810F-02E9A31463F0}">
      <text>
        <r>
          <rPr>
            <sz val="10"/>
            <rFont val="Arial"/>
            <family val="2"/>
          </rPr>
          <t>Ô chỉ tiêu có định dạng ký tự</t>
        </r>
      </text>
    </comment>
    <comment ref="D11" authorId="0" shapeId="0" xr:uid="{334C7396-F47B-450C-8B8B-E91C327DD18F}">
      <text>
        <r>
          <rPr>
            <sz val="10"/>
            <rFont val="Arial"/>
            <family val="2"/>
          </rPr>
          <t>Ô chỉ tiêu có định dạng số. Đơn vị tính x 1 (hoặc %)</t>
        </r>
      </text>
    </comment>
    <comment ref="E11" authorId="0" shapeId="0" xr:uid="{6225EA76-168A-46D2-AE1C-DEC569807107}">
      <text>
        <r>
          <rPr>
            <sz val="10"/>
            <rFont val="Arial"/>
            <family val="2"/>
          </rPr>
          <t>Ô chỉ tiêu có định dạng số. Đơn vị tính x 1 (hoặc %)</t>
        </r>
      </text>
    </comment>
    <comment ref="F11" authorId="0" shapeId="0" xr:uid="{A103773D-FF8D-409F-82C1-B9E00AEDBD34}">
      <text>
        <r>
          <rPr>
            <sz val="10"/>
            <rFont val="Arial"/>
            <family val="2"/>
          </rPr>
          <t>Ô chỉ tiêu có định dạng số. Đơn vị tính x 1 (hoặc %)</t>
        </r>
      </text>
    </comment>
    <comment ref="G11" authorId="0" shapeId="0" xr:uid="{5169B034-3FA4-4559-A00D-B54924EA25F7}">
      <text>
        <r>
          <rPr>
            <sz val="10"/>
            <rFont val="Arial"/>
            <family val="2"/>
          </rPr>
          <t>Ô chỉ tiêu có định dạng số. Đơn vị tính x 1 (hoặc %)</t>
        </r>
      </text>
    </comment>
    <comment ref="H11" authorId="0" shapeId="0" xr:uid="{B7CA4972-2639-4BE6-B63A-76B2327E1EBD}">
      <text>
        <r>
          <rPr>
            <sz val="10"/>
            <rFont val="Arial"/>
            <family val="2"/>
          </rPr>
          <t>Ô chỉ tiêu có định dạng số. Đơn vị tính x 1 (hoặc %)</t>
        </r>
      </text>
    </comment>
    <comment ref="I11" authorId="0" shapeId="0" xr:uid="{C368EDA0-E598-4362-AD61-F88B9CEFE41E}">
      <text>
        <r>
          <rPr>
            <sz val="10"/>
            <rFont val="Arial"/>
            <family val="2"/>
          </rPr>
          <t>Ô chỉ tiêu có định dạng số. Đơn vị tính x 1 (hoặc %)</t>
        </r>
      </text>
    </comment>
    <comment ref="J11" authorId="0" shapeId="0" xr:uid="{FC482F37-149D-48FA-9C65-164C929F7265}">
      <text>
        <r>
          <rPr>
            <sz val="10"/>
            <rFont val="Arial"/>
            <family val="2"/>
          </rPr>
          <t>Ô chỉ tiêu có định dạng số. Đơn vị tính x 1 (hoặc %)</t>
        </r>
      </text>
    </comment>
    <comment ref="K11" authorId="0" shapeId="0" xr:uid="{9895B824-0622-4CB5-A4E5-0DF2162BBCCD}">
      <text>
        <r>
          <rPr>
            <sz val="10"/>
            <rFont val="Arial"/>
            <family val="2"/>
          </rPr>
          <t>Ô chỉ tiêu có định dạng số. Đơn vị tính x 1 (hoặc %)</t>
        </r>
      </text>
    </comment>
    <comment ref="C12" authorId="0" shapeId="0" xr:uid="{30B08AAC-7D3D-4276-A64D-0188D5CF6E89}">
      <text>
        <r>
          <rPr>
            <sz val="10"/>
            <rFont val="Arial"/>
            <family val="2"/>
          </rPr>
          <t>Ô chỉ tiêu có định dạng ký tự</t>
        </r>
      </text>
    </comment>
    <comment ref="D12" authorId="0" shapeId="0" xr:uid="{1599A00B-71AA-42D7-8F7C-6CF3634767CD}">
      <text>
        <r>
          <rPr>
            <sz val="10"/>
            <rFont val="Arial"/>
            <family val="2"/>
          </rPr>
          <t>Ô chỉ tiêu có định dạng số. Đơn vị tính x 1 (hoặc %)</t>
        </r>
      </text>
    </comment>
    <comment ref="E12" authorId="0" shapeId="0" xr:uid="{1BF22F17-B763-4D72-BC88-214F33FC65FE}">
      <text>
        <r>
          <rPr>
            <sz val="10"/>
            <rFont val="Arial"/>
            <family val="2"/>
          </rPr>
          <t>Ô chỉ tiêu có định dạng số. Đơn vị tính x 1 (hoặc %)</t>
        </r>
      </text>
    </comment>
    <comment ref="F12" authorId="0" shapeId="0" xr:uid="{B5A8B54A-9C58-4B49-9B0A-72C0946AF3CE}">
      <text>
        <r>
          <rPr>
            <sz val="10"/>
            <rFont val="Arial"/>
            <family val="2"/>
          </rPr>
          <t>Ô chỉ tiêu có định dạng số. Đơn vị tính x 1 (hoặc %)</t>
        </r>
      </text>
    </comment>
    <comment ref="G12" authorId="0" shapeId="0" xr:uid="{492F74B9-CDEC-4C41-8ABC-088BEC26D3E9}">
      <text>
        <r>
          <rPr>
            <sz val="10"/>
            <rFont val="Arial"/>
            <family val="2"/>
          </rPr>
          <t>Ô chỉ tiêu có định dạng số. Đơn vị tính x 1 (hoặc %)</t>
        </r>
      </text>
    </comment>
    <comment ref="H12" authorId="0" shapeId="0" xr:uid="{9A946C8F-CA27-48E8-BFA9-B27807A8FC2A}">
      <text>
        <r>
          <rPr>
            <sz val="10"/>
            <rFont val="Arial"/>
            <family val="2"/>
          </rPr>
          <t>Ô chỉ tiêu có định dạng số. Đơn vị tính x 1 (hoặc %)</t>
        </r>
      </text>
    </comment>
    <comment ref="I12" authorId="0" shapeId="0" xr:uid="{1EC1D6AF-F547-44AA-8A7C-AF63BE893D36}">
      <text>
        <r>
          <rPr>
            <sz val="10"/>
            <rFont val="Arial"/>
            <family val="2"/>
          </rPr>
          <t>Ô chỉ tiêu có định dạng số. Đơn vị tính x 1 (hoặc %)</t>
        </r>
      </text>
    </comment>
    <comment ref="J12" authorId="0" shapeId="0" xr:uid="{8C8A2193-E244-4F5F-9897-26A434659445}">
      <text>
        <r>
          <rPr>
            <sz val="10"/>
            <rFont val="Arial"/>
            <family val="2"/>
          </rPr>
          <t>Ô chỉ tiêu có định dạng số. Đơn vị tính x 1 (hoặc %)</t>
        </r>
      </text>
    </comment>
    <comment ref="K12" authorId="0" shapeId="0" xr:uid="{AEE3ECE5-415C-4979-BFF6-B676D831D5DD}">
      <text>
        <r>
          <rPr>
            <sz val="10"/>
            <rFont val="Arial"/>
            <family val="2"/>
          </rPr>
          <t>Ô chỉ tiêu có định dạng số. Đơn vị tính x 1 (hoặc %)</t>
        </r>
      </text>
    </comment>
    <comment ref="C13" authorId="0" shapeId="0" xr:uid="{3CBD66C5-AA9F-4DD9-89FA-FEFB56C6CAE8}">
      <text>
        <r>
          <rPr>
            <sz val="10"/>
            <rFont val="Arial"/>
            <family val="2"/>
          </rPr>
          <t>Ô chỉ tiêu có định dạng ký tự</t>
        </r>
      </text>
    </comment>
    <comment ref="D13" authorId="0" shapeId="0" xr:uid="{FEDAAA5E-A45A-44A4-A354-9669DDE57D7C}">
      <text>
        <r>
          <rPr>
            <sz val="10"/>
            <rFont val="Arial"/>
            <family val="2"/>
          </rPr>
          <t>Ô chỉ tiêu có định dạng số. Đơn vị tính x 1 (hoặc %)</t>
        </r>
      </text>
    </comment>
    <comment ref="E13" authorId="0" shapeId="0" xr:uid="{BA3710A6-78E5-4F9E-8F2C-277F6AF1E4D3}">
      <text>
        <r>
          <rPr>
            <sz val="10"/>
            <rFont val="Arial"/>
            <family val="2"/>
          </rPr>
          <t>Ô chỉ tiêu có định dạng số. Đơn vị tính x 1 (hoặc %)</t>
        </r>
      </text>
    </comment>
    <comment ref="F13" authorId="0" shapeId="0" xr:uid="{03CA901C-D975-4858-A76E-C08E3662BF36}">
      <text>
        <r>
          <rPr>
            <sz val="10"/>
            <rFont val="Arial"/>
            <family val="2"/>
          </rPr>
          <t>Ô chỉ tiêu có định dạng số. Đơn vị tính x 1 (hoặc %)</t>
        </r>
      </text>
    </comment>
    <comment ref="G13" authorId="0" shapeId="0" xr:uid="{14C1B943-025E-46AF-A0E2-BA4E5FC0A6C8}">
      <text>
        <r>
          <rPr>
            <sz val="10"/>
            <rFont val="Arial"/>
            <family val="2"/>
          </rPr>
          <t>Ô chỉ tiêu có định dạng số. Đơn vị tính x 1 (hoặc %)</t>
        </r>
      </text>
    </comment>
    <comment ref="H13" authorId="0" shapeId="0" xr:uid="{EADD0A4D-3685-4B06-95F3-D7C7F3A9F120}">
      <text>
        <r>
          <rPr>
            <sz val="10"/>
            <rFont val="Arial"/>
            <family val="2"/>
          </rPr>
          <t>Ô chỉ tiêu có định dạng số. Đơn vị tính x 1 (hoặc %)</t>
        </r>
      </text>
    </comment>
    <comment ref="I13" authorId="0" shapeId="0" xr:uid="{B21CB668-A11A-4432-9C92-29D40B0FB228}">
      <text>
        <r>
          <rPr>
            <sz val="10"/>
            <rFont val="Arial"/>
            <family val="2"/>
          </rPr>
          <t>Ô chỉ tiêu có định dạng số. Đơn vị tính x 1 (hoặc %)</t>
        </r>
      </text>
    </comment>
    <comment ref="J13" authorId="0" shapeId="0" xr:uid="{5D25D6E8-2A38-4D66-8242-59927F7F46B5}">
      <text>
        <r>
          <rPr>
            <sz val="10"/>
            <rFont val="Arial"/>
            <family val="2"/>
          </rPr>
          <t>Ô chỉ tiêu có định dạng số. Đơn vị tính x 1 (hoặc %)</t>
        </r>
      </text>
    </comment>
    <comment ref="K13" authorId="0" shapeId="0" xr:uid="{99C1F472-C2B1-41FA-B61D-5BE51F8E8435}">
      <text>
        <r>
          <rPr>
            <sz val="10"/>
            <rFont val="Arial"/>
            <family val="2"/>
          </rPr>
          <t>Ô chỉ tiêu có định dạng số. Đơn vị tính x 1 (hoặc %)</t>
        </r>
      </text>
    </comment>
    <comment ref="C14" authorId="0" shapeId="0" xr:uid="{2B4CC4EE-628D-450F-A1C2-A5A0680BC686}">
      <text>
        <r>
          <rPr>
            <sz val="10"/>
            <rFont val="Arial"/>
            <family val="2"/>
          </rPr>
          <t>Ô chỉ tiêu có định dạng ký tự</t>
        </r>
      </text>
    </comment>
    <comment ref="D14" authorId="0" shapeId="0" xr:uid="{AF70E60A-BCA0-488B-9453-A988E5D5E27B}">
      <text>
        <r>
          <rPr>
            <sz val="10"/>
            <rFont val="Arial"/>
            <family val="2"/>
          </rPr>
          <t>Ô chỉ tiêu có định dạng số. Đơn vị tính x 1 (hoặc %)</t>
        </r>
      </text>
    </comment>
    <comment ref="E14" authorId="0" shapeId="0" xr:uid="{A8F82CFD-ADFF-47D1-991C-3AEBA9CF6E77}">
      <text>
        <r>
          <rPr>
            <sz val="10"/>
            <rFont val="Arial"/>
            <family val="2"/>
          </rPr>
          <t>Ô chỉ tiêu có định dạng số. Đơn vị tính x 1 (hoặc %)</t>
        </r>
      </text>
    </comment>
    <comment ref="F14" authorId="0" shapeId="0" xr:uid="{DE4894EF-1EBF-4A00-84B7-10125149F8E5}">
      <text>
        <r>
          <rPr>
            <sz val="10"/>
            <rFont val="Arial"/>
            <family val="2"/>
          </rPr>
          <t>Ô chỉ tiêu có định dạng số. Đơn vị tính x 1 (hoặc %)</t>
        </r>
      </text>
    </comment>
    <comment ref="G14" authorId="0" shapeId="0" xr:uid="{B8F396E8-FBDB-49BF-8234-1BC677F9A8A4}">
      <text>
        <r>
          <rPr>
            <sz val="10"/>
            <rFont val="Arial"/>
            <family val="2"/>
          </rPr>
          <t>Ô chỉ tiêu có định dạng số. Đơn vị tính x 1 (hoặc %)</t>
        </r>
      </text>
    </comment>
    <comment ref="H14" authorId="0" shapeId="0" xr:uid="{E44ED3D7-22AA-4848-9C73-743DF72FEC52}">
      <text>
        <r>
          <rPr>
            <sz val="10"/>
            <rFont val="Arial"/>
            <family val="2"/>
          </rPr>
          <t>Ô chỉ tiêu có định dạng số. Đơn vị tính x 1 (hoặc %)</t>
        </r>
      </text>
    </comment>
    <comment ref="I14" authorId="0" shapeId="0" xr:uid="{E0782DDA-432D-4733-A414-DB19CEC085AE}">
      <text>
        <r>
          <rPr>
            <sz val="10"/>
            <rFont val="Arial"/>
            <family val="2"/>
          </rPr>
          <t>Ô chỉ tiêu có định dạng số. Đơn vị tính x 1 (hoặc %)</t>
        </r>
      </text>
    </comment>
    <comment ref="J14" authorId="0" shapeId="0" xr:uid="{6779E4BA-0879-4114-864F-4BF98832D0C6}">
      <text>
        <r>
          <rPr>
            <sz val="10"/>
            <rFont val="Arial"/>
            <family val="2"/>
          </rPr>
          <t>Ô chỉ tiêu có định dạng số. Đơn vị tính x 1 (hoặc %)</t>
        </r>
      </text>
    </comment>
    <comment ref="K14" authorId="0" shapeId="0" xr:uid="{5961C6CD-4E0A-4CD7-9147-57E00775052D}">
      <text>
        <r>
          <rPr>
            <sz val="10"/>
            <rFont val="Arial"/>
            <family val="2"/>
          </rPr>
          <t>Ô chỉ tiêu có định dạng số. Đơn vị tính x 1 (hoặc %)</t>
        </r>
      </text>
    </comment>
    <comment ref="C15" authorId="0" shapeId="0" xr:uid="{74BED225-652B-42DE-ABA7-FC97363B662F}">
      <text>
        <r>
          <rPr>
            <sz val="10"/>
            <rFont val="Arial"/>
            <family val="2"/>
          </rPr>
          <t>Ô chỉ tiêu có định dạng ký tự</t>
        </r>
      </text>
    </comment>
    <comment ref="D15" authorId="0" shapeId="0" xr:uid="{155CD00C-F419-4501-A4DC-550620FB5D80}">
      <text>
        <r>
          <rPr>
            <sz val="10"/>
            <rFont val="Arial"/>
            <family val="2"/>
          </rPr>
          <t>Ô chỉ tiêu có định dạng số. Đơn vị tính x 1 (hoặc %)</t>
        </r>
      </text>
    </comment>
    <comment ref="E15" authorId="0" shapeId="0" xr:uid="{3F3DF0E1-ABFB-4613-95A0-2D998C4A2004}">
      <text>
        <r>
          <rPr>
            <sz val="10"/>
            <rFont val="Arial"/>
            <family val="2"/>
          </rPr>
          <t>Ô chỉ tiêu có định dạng số. Đơn vị tính x 1 (hoặc %)</t>
        </r>
      </text>
    </comment>
    <comment ref="F15" authorId="0" shapeId="0" xr:uid="{BF0300B6-7F65-4342-ABFD-45F25086386A}">
      <text>
        <r>
          <rPr>
            <sz val="10"/>
            <rFont val="Arial"/>
            <family val="2"/>
          </rPr>
          <t>Ô chỉ tiêu có định dạng số. Đơn vị tính x 1 (hoặc %)</t>
        </r>
      </text>
    </comment>
    <comment ref="G15" authorId="0" shapeId="0" xr:uid="{AE0F62FD-7C30-4DB9-9423-379C27475516}">
      <text>
        <r>
          <rPr>
            <sz val="10"/>
            <rFont val="Arial"/>
            <family val="2"/>
          </rPr>
          <t>Ô chỉ tiêu có định dạng số. Đơn vị tính x 1 (hoặc %)</t>
        </r>
      </text>
    </comment>
    <comment ref="H15" authorId="0" shapeId="0" xr:uid="{34F81295-1047-4A79-A4F7-A3C07FB7657D}">
      <text>
        <r>
          <rPr>
            <sz val="10"/>
            <rFont val="Arial"/>
            <family val="2"/>
          </rPr>
          <t>Ô chỉ tiêu có định dạng số. Đơn vị tính x 1 (hoặc %)</t>
        </r>
      </text>
    </comment>
    <comment ref="I15" authorId="0" shapeId="0" xr:uid="{C7ED979E-6DE6-4EBE-8126-58BF07056E48}">
      <text>
        <r>
          <rPr>
            <sz val="10"/>
            <rFont val="Arial"/>
            <family val="2"/>
          </rPr>
          <t>Ô chỉ tiêu có định dạng số. Đơn vị tính x 1 (hoặc %)</t>
        </r>
      </text>
    </comment>
    <comment ref="J15" authorId="0" shapeId="0" xr:uid="{B14C2BE1-A86A-4085-89BC-6CF87E528DA2}">
      <text>
        <r>
          <rPr>
            <sz val="10"/>
            <rFont val="Arial"/>
            <family val="2"/>
          </rPr>
          <t>Ô chỉ tiêu có định dạng số. Đơn vị tính x 1 (hoặc %)</t>
        </r>
      </text>
    </comment>
    <comment ref="K15" authorId="0" shapeId="0" xr:uid="{DD91CEDA-A5B6-4736-ACE2-03330240CD66}">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Trang</author>
  </authors>
  <commentList>
    <comment ref="E18" authorId="0" shapeId="0" xr:uid="{36C83253-D0E6-4994-BA10-634F837532B1}">
      <text>
        <r>
          <rPr>
            <b/>
            <sz val="9"/>
            <color indexed="81"/>
            <rFont val="Tahoma"/>
            <family val="2"/>
          </rPr>
          <t>Trang:</t>
        </r>
        <r>
          <rPr>
            <sz val="9"/>
            <color indexed="81"/>
            <rFont val="Tahoma"/>
            <family val="2"/>
          </rPr>
          <t xml:space="preserve">
Thuế TNCN từ khoản nâng cấp hệ thống phàn mềm với cá nhân, giữ lại 10% trong quý 3.2022</t>
        </r>
      </text>
    </comment>
    <comment ref="F18" authorId="0" shapeId="0" xr:uid="{B0E7BEE4-BD5A-4165-A048-AE84DA46807A}">
      <text>
        <r>
          <rPr>
            <b/>
            <sz val="9"/>
            <color indexed="81"/>
            <rFont val="Tahoma"/>
            <family val="2"/>
          </rPr>
          <t>Trang:</t>
        </r>
        <r>
          <rPr>
            <sz val="9"/>
            <color indexed="81"/>
            <rFont val="Tahoma"/>
            <family val="2"/>
          </rPr>
          <t xml:space="preserve">
Thuế TNCN từ khoản nâng cấp hệ thống phàn mềm với cá nhân, giữ lại 10% trong quý 3.2022</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ADMIN</author>
    <author>LEDUCMINH</author>
    <author>Admin</author>
    <author>DELL</author>
    <author>LeDucMinh</author>
  </authors>
  <commentList>
    <comment ref="AD162" authorId="0" shapeId="0" xr:uid="{4FA18F7D-B304-40AD-8554-D9DE428ACE74}">
      <text>
        <r>
          <rPr>
            <b/>
            <sz val="9"/>
            <color indexed="81"/>
            <rFont val="Tahoma"/>
            <family val="2"/>
          </rPr>
          <t>ADMIN:</t>
        </r>
        <r>
          <rPr>
            <sz val="9"/>
            <color indexed="81"/>
            <rFont val="Tahoma"/>
            <family val="2"/>
          </rPr>
          <t xml:space="preserve">
luôn lấy số đầu năm</t>
        </r>
      </text>
    </comment>
    <comment ref="W244" authorId="1" shapeId="0" xr:uid="{E71E467B-7CAB-4FB3-AB94-31A215E0968A}">
      <text>
        <r>
          <rPr>
            <b/>
            <sz val="8"/>
            <color indexed="81"/>
            <rFont val="Tahoma"/>
            <family val="2"/>
          </rPr>
          <t>LEDUCMINH:</t>
        </r>
        <r>
          <rPr>
            <sz val="8"/>
            <color indexed="81"/>
            <rFont val="Tahoma"/>
            <family val="2"/>
          </rPr>
          <t xml:space="preserve">
Để lại nhặt LCTT, không xóa nếu không có số liệu</t>
        </r>
      </text>
    </comment>
    <comment ref="C561" authorId="2" shapeId="0" xr:uid="{9B705B04-7D2B-44D6-B613-543F346D7FB3}">
      <text>
        <r>
          <rPr>
            <b/>
            <sz val="9"/>
            <color indexed="81"/>
            <rFont val="Tahoma"/>
            <family val="2"/>
          </rPr>
          <t>Admin:</t>
        </r>
        <r>
          <rPr>
            <sz val="9"/>
            <color indexed="81"/>
            <rFont val="Tahoma"/>
            <family val="2"/>
          </rPr>
          <t xml:space="preserve">
Nếu đơn vị hạch toán vào chi phí khác (Nợ 811/Có 3334)</t>
        </r>
      </text>
    </comment>
    <comment ref="C562" authorId="2" shapeId="0" xr:uid="{53D0BAEF-38FA-4522-9998-B65075595BCE}">
      <text>
        <r>
          <rPr>
            <b/>
            <sz val="9"/>
            <color indexed="81"/>
            <rFont val="Tahoma"/>
            <family val="2"/>
          </rPr>
          <t>Admin:</t>
        </r>
        <r>
          <rPr>
            <sz val="9"/>
            <color indexed="81"/>
            <rFont val="Tahoma"/>
            <family val="2"/>
          </rPr>
          <t xml:space="preserve">
Nếu đơn vị hạch toán vào chi phí khác (Nợ 811/Có 3334)</t>
        </r>
      </text>
    </comment>
    <comment ref="C584" authorId="3" shapeId="0" xr:uid="{5498DB3C-4376-4B0D-9EFE-3E2C96B20FB3}">
      <text>
        <r>
          <rPr>
            <b/>
            <sz val="9"/>
            <color indexed="81"/>
            <rFont val="Tahoma"/>
            <family val="2"/>
            <charset val="163"/>
          </rPr>
          <t>DELL:</t>
        </r>
        <r>
          <rPr>
            <sz val="9"/>
            <color indexed="81"/>
            <rFont val="Tahoma"/>
            <family val="2"/>
            <charset val="163"/>
          </rPr>
          <t xml:space="preserve">
vốn thực tế quản lý = Cđkt tk ngoại bảng: 30+40+50 nhưng theo giá thị trường: trên chỉ tiêu CĐKT: 30,40,50 thuyết minh theo giá gốc</t>
        </r>
      </text>
    </comment>
    <comment ref="C586" authorId="3" shapeId="0" xr:uid="{3B09FC50-C812-4786-99A9-1CD51E589BF9}">
      <text>
        <r>
          <rPr>
            <b/>
            <sz val="9"/>
            <color indexed="81"/>
            <rFont val="Tahoma"/>
            <family val="2"/>
            <charset val="163"/>
          </rPr>
          <t>DELL:</t>
        </r>
        <r>
          <rPr>
            <sz val="9"/>
            <color indexed="81"/>
            <rFont val="Tahoma"/>
            <family val="2"/>
            <charset val="163"/>
          </rPr>
          <t xml:space="preserve">
vốn thực tế quản lý = Cđkt tk ngoại bảng: 30+40+50 nhưng theo giá thị trường: trên chỉ tiêu CĐKT: 30,40,50 thuyết minh theo giá gốc</t>
        </r>
      </text>
    </comment>
    <comment ref="P606" authorId="4" shapeId="0" xr:uid="{F255E91A-501B-4D00-8130-C58138C9C5F9}">
      <text>
        <r>
          <rPr>
            <b/>
            <sz val="9"/>
            <color indexed="81"/>
            <rFont val="Tahoma"/>
            <family val="2"/>
          </rPr>
          <t>LeDucMinh:</t>
        </r>
        <r>
          <rPr>
            <sz val="9"/>
            <color indexed="81"/>
            <rFont val="Tahoma"/>
            <family val="2"/>
          </rPr>
          <t xml:space="preserve">
Không bao gồm dự phòng vào cong ty con, liên doanh, liên kết</t>
        </r>
      </text>
    </comment>
    <comment ref="P635" authorId="2" shapeId="0" xr:uid="{FBE5E882-0E90-4BF5-8E85-2238417430FB}">
      <text>
        <r>
          <rPr>
            <b/>
            <sz val="9"/>
            <color indexed="81"/>
            <rFont val="Tahoma"/>
            <family val="2"/>
          </rPr>
          <t>Admin:</t>
        </r>
        <r>
          <rPr>
            <sz val="9"/>
            <color indexed="81"/>
            <rFont val="Tahoma"/>
            <family val="2"/>
          </rPr>
          <t xml:space="preserve">
chỉ nhặt rủi ro về giá: niêm yết trên sàn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16" authorId="0" shapeId="0" xr:uid="{6D9B58D9-C931-4005-B1B7-658D8142B822}">
      <text>
        <r>
          <rPr>
            <b/>
            <sz val="9"/>
            <color indexed="81"/>
            <rFont val="Tahoma"/>
            <family val="2"/>
          </rPr>
          <t>ADMIN:</t>
        </r>
        <r>
          <rPr>
            <sz val="9"/>
            <color indexed="81"/>
            <rFont val="Tahoma"/>
            <family val="2"/>
          </rPr>
          <t xml:space="preserve">
chọn NY ( nếu là của DN niêm yết), OTC ( nếu là DN OTC)</t>
        </r>
      </text>
    </comment>
    <comment ref="B19" authorId="0" shapeId="0" xr:uid="{B0907A86-CAEC-43E8-B569-68029E8D01D9}">
      <text>
        <r>
          <rPr>
            <b/>
            <sz val="9"/>
            <color indexed="81"/>
            <rFont val="Tahoma"/>
            <family val="2"/>
          </rPr>
          <t>ADMIN:</t>
        </r>
        <r>
          <rPr>
            <sz val="9"/>
            <color indexed="81"/>
            <rFont val="Tahoma"/>
            <family val="2"/>
          </rPr>
          <t xml:space="preserve">
check lại ngày</t>
        </r>
      </text>
    </comment>
    <comment ref="A26" authorId="0" shapeId="0" xr:uid="{FEA812F9-306B-4632-BE15-F99FD86C1CBC}">
      <text>
        <r>
          <rPr>
            <b/>
            <sz val="9"/>
            <color indexed="81"/>
            <rFont val="Tahoma"/>
            <family val="2"/>
          </rPr>
          <t>ADMIN:</t>
        </r>
        <r>
          <rPr>
            <sz val="9"/>
            <color indexed="81"/>
            <rFont val="Tahoma"/>
            <family val="2"/>
          </rPr>
          <t xml:space="preserve">
chọn: HSX,HNX,UP,OTC,K</t>
        </r>
      </text>
    </comment>
    <comment ref="A33" authorId="0" shapeId="0" xr:uid="{325CD9D8-08C2-455E-95FC-20C650B6C3C5}">
      <text>
        <r>
          <rPr>
            <b/>
            <sz val="9"/>
            <color indexed="81"/>
            <rFont val="Tahoma"/>
            <family val="2"/>
          </rPr>
          <t>ADMIN:</t>
        </r>
        <r>
          <rPr>
            <sz val="9"/>
            <color indexed="81"/>
            <rFont val="Tahoma"/>
            <family val="2"/>
          </rPr>
          <t xml:space="preserve">
chọn K1,K2,K3 tuỳ theo từng mức rủi ro</t>
        </r>
      </text>
    </comment>
    <comment ref="A38" authorId="0" shapeId="0" xr:uid="{23F163BA-7CE9-410B-8431-9B5390D95EB7}">
      <text>
        <r>
          <rPr>
            <b/>
            <sz val="9"/>
            <color indexed="81"/>
            <rFont val="Tahoma"/>
            <family val="2"/>
          </rPr>
          <t>ADMIN:</t>
        </r>
        <r>
          <rPr>
            <sz val="9"/>
            <color indexed="81"/>
            <rFont val="Tahoma"/>
            <family val="2"/>
          </rPr>
          <t xml:space="preserve">
chọn TV ( nếu là quỹ thành viên), DC ( nếu là quỹ đại chúng)</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J27" authorId="0" shapeId="0" xr:uid="{C19ADB30-9751-49F0-8DDC-BE7FBAEA1069}">
      <text>
        <r>
          <rPr>
            <b/>
            <sz val="9"/>
            <color indexed="81"/>
            <rFont val="Tahoma"/>
            <family val="2"/>
          </rPr>
          <t>ADMIN:</t>
        </r>
        <r>
          <rPr>
            <sz val="9"/>
            <color indexed="81"/>
            <rFont val="Tahoma"/>
            <family val="2"/>
          </rPr>
          <t xml:space="preserve">
chỉ thay đổi sau khi nhận tiền thanh toán</t>
        </r>
      </text>
    </comment>
  </commentList>
</comments>
</file>

<file path=xl/sharedStrings.xml><?xml version="1.0" encoding="utf-8"?>
<sst xmlns="http://schemas.openxmlformats.org/spreadsheetml/2006/main" count="3985" uniqueCount="1800">
  <si>
    <t>STT</t>
  </si>
  <si>
    <t>Trái phiếu Chính phủ không trả lãi</t>
  </si>
  <si>
    <t>Trái phiếu niêm yết có thời gian đáo hạn còn lại dưới 1 năm, kể cả trái phiếu chuyển đổi</t>
  </si>
  <si>
    <t>Cổ phiếu phổ thông, cổ phiếu ưu đãi của các tổ chức niêm yết tại Sở Giao dịch Chứng khoán  Hồ Chí Minh; chứng chỉ quỹ mở</t>
  </si>
  <si>
    <t>Cổ phiếu phổ thông, cổ phiếu ưu đãi của các tổ chức niêm yết tại Sở Giao dịch Chứng khoán  Hà Nội</t>
  </si>
  <si>
    <t xml:space="preserve">Cổ phiếu phổ thông, cổ phiếu ưu đãi các công ty đại chúng chưa niêm yết, đăng ký giao dịch qua hệ thống UpCom </t>
  </si>
  <si>
    <t>Cổ phiếu phổ thông, cổ phiếu ưu đãi của các công ty đại chúng đã đăng ký lưu ký, nhưng chưa  niêm yết hoặc đăng ký giao dịch; cổ phiếu đang trong đợt phát hành lần đầu (IPO)</t>
  </si>
  <si>
    <t>Cổ phiếu của các công ty đại chúng  khác</t>
  </si>
  <si>
    <t>Cổ phần, phần vốn góp và các loại chứng khoán khác</t>
  </si>
  <si>
    <t>Hệ số rủi ro</t>
  </si>
  <si>
    <t>NỘI DUNG</t>
  </si>
  <si>
    <t>Vốn khả dụng</t>
  </si>
  <si>
    <t>VKD</t>
  </si>
  <si>
    <t>Khoản giảm trừ</t>
  </si>
  <si>
    <t>Khoản tăng thêm</t>
  </si>
  <si>
    <t>A</t>
  </si>
  <si>
    <t>Nguồn vốn</t>
  </si>
  <si>
    <t>Cổ phiếu quỹ</t>
  </si>
  <si>
    <t>Quỹ khác thuộc vốn chủ sở hữu</t>
  </si>
  <si>
    <t>Chênh lệch tỷ giá hối đoái</t>
  </si>
  <si>
    <t>Các khoản nợ có thể chuyển đổi</t>
  </si>
  <si>
    <t>Toàn bộ phần giảm đi hoặc tăng thêm của các chứng khoán tại chỉ tiêu đầu tư tài chính</t>
  </si>
  <si>
    <t>1A</t>
  </si>
  <si>
    <t>Tổng</t>
  </si>
  <si>
    <t>B</t>
  </si>
  <si>
    <t xml:space="preserve">Tài sản ngắn hạn </t>
  </si>
  <si>
    <t>I</t>
  </si>
  <si>
    <t>Tiền và các khoản tương đương tiền</t>
  </si>
  <si>
    <t>II</t>
  </si>
  <si>
    <t>Các khoản đầu tư tài chính ngắn hạn</t>
  </si>
  <si>
    <t>Đầu tư ngắn hạn</t>
  </si>
  <si>
    <t>III</t>
  </si>
  <si>
    <t>Phải thu của khách hàng</t>
  </si>
  <si>
    <t>Phải thu của khách hàng có thời hạn thanh toán còn lại từ 90 ngày trở xuống</t>
  </si>
  <si>
    <t>Phải thu của khách hàng có thời hạn thanh toán còn lại trên 90 ngày</t>
  </si>
  <si>
    <t>Trả trước cho người bán</t>
  </si>
  <si>
    <t>Phải thu nội bộ ngắn hạn</t>
  </si>
  <si>
    <t>Phải thu nội bộ có thời hạn thanh toán còn lại trên 90 ngày</t>
  </si>
  <si>
    <t>Phải thu hoạt động giao dịch chứng khoán</t>
  </si>
  <si>
    <t>Phải thu hoạt động giao dịch chứng khoán có thời hạn thanh toán còn lại từ 90 ngày trở xuống</t>
  </si>
  <si>
    <t>Các khoản phải thu khác</t>
  </si>
  <si>
    <t>Phải thu khác có thời hạn thanh toán còn lại từ 90 ngày trở xuống</t>
  </si>
  <si>
    <t>IV</t>
  </si>
  <si>
    <t>Hàng tồn kho</t>
  </si>
  <si>
    <t>V</t>
  </si>
  <si>
    <t>Tài sản ngắn hạn khác</t>
  </si>
  <si>
    <t>Chi phí trả trước ngắn hạn</t>
  </si>
  <si>
    <t>Thuế GTGT được khấu trừ</t>
  </si>
  <si>
    <t>Thuế và các khoản phải thu nhà nước</t>
  </si>
  <si>
    <t xml:space="preserve">Tạm ứng </t>
  </si>
  <si>
    <t>Tạm ứng có thời hạn hoàn ứng còn lại từ 90 ngày trở xuống</t>
  </si>
  <si>
    <t>Tạm ứng có thời hạn hoàn ứng còn lại trên 90 ngày</t>
  </si>
  <si>
    <t>1B</t>
  </si>
  <si>
    <t>C</t>
  </si>
  <si>
    <t xml:space="preserve">Tài sản dài hạn </t>
  </si>
  <si>
    <t xml:space="preserve">Phải thu dài hạn của khách hàng  </t>
  </si>
  <si>
    <t>Phải thu dài hạn của khách hàng có thời hạn thanh toán còn lại từ 90 ngày trở xuống</t>
  </si>
  <si>
    <t>Phải thu dài hạn của khách hàng có thời hạn thanh toán còn lại trên 90 ngày</t>
  </si>
  <si>
    <t>Vốn kinh doanh ở đơn vị trực thuộc</t>
  </si>
  <si>
    <t>Phải thu dài hạn nội bộ</t>
  </si>
  <si>
    <t>Phải thu dài hạn nội bộ có thời hạn thanh toán còn lại từ 90 ngày trở xuống</t>
  </si>
  <si>
    <t>Phải thu dài hạn nội bộ có thời hạn thanh toán còn lại trên 90 ngày</t>
  </si>
  <si>
    <t>Phải thu dài hạn khác</t>
  </si>
  <si>
    <t>Phải thu dài hạn khác có thời hạn thanh toán còn lại từ 90 ngày trở xuống</t>
  </si>
  <si>
    <t>Phải thu dài hạn khác có thời hạn thanh toán còn lại trên 90 ngày</t>
  </si>
  <si>
    <t>Tài sản cố định</t>
  </si>
  <si>
    <t>Bất động sản đầu tư</t>
  </si>
  <si>
    <t>Các khoản đầu tư tài chính dài hạn</t>
  </si>
  <si>
    <t>Đầu tư vào công ty con</t>
  </si>
  <si>
    <t>Đầu tư chứng khoán dài hạn</t>
  </si>
  <si>
    <t>Đầu tư dài hạn khác</t>
  </si>
  <si>
    <t>Tài sản dài hạn khác</t>
  </si>
  <si>
    <t>1C</t>
  </si>
  <si>
    <t>VỐN KHẢ DỤNG = 1A-1B-1C</t>
  </si>
  <si>
    <t>I. BẢNG TÍNH VỐN KHẢ DỤNG</t>
  </si>
  <si>
    <t>II. BẢNG TÍNH GÍA TRỊ RỦI RO</t>
  </si>
  <si>
    <t>A. RỦI RO THỊ TRƯỜNG</t>
  </si>
  <si>
    <t xml:space="preserve">Các hạng mục đầu tư </t>
  </si>
  <si>
    <t>Hệ số</t>
  </si>
  <si>
    <t>Quy mô</t>
  </si>
  <si>
    <t>Giá trị rủi ro</t>
  </si>
  <si>
    <t>(3)= (1)x(2)</t>
  </si>
  <si>
    <t>II. Trái phiếu Chính phủ</t>
  </si>
  <si>
    <t>Mã chứng khoán</t>
  </si>
  <si>
    <t>Mức tăng thêm</t>
  </si>
  <si>
    <t>A. TỔNG GIÁ TRỊ RỦI RO THỊ TRƯỜNG (A= I+II+III+IV+V+VI+VII+VIII)</t>
  </si>
  <si>
    <t>B. RỦI RO THANH TOÁN</t>
  </si>
  <si>
    <t>Loại hình giao dịch</t>
  </si>
  <si>
    <t>Tổng giá trị rủi ro</t>
  </si>
  <si>
    <t>I. Rủi ro trước thời hạn thanh toán</t>
  </si>
  <si>
    <t xml:space="preserve">Hợp đồng cho vay mua ký quỹ (cho khách hàng vay mua chứng khoán)/Các thỏa thuận kinh tế có cùng bản chất </t>
  </si>
  <si>
    <t>II. Rủi ro quá thời hạn thanh toán</t>
  </si>
  <si>
    <t>Thời gian quá hạn</t>
  </si>
  <si>
    <t>Quy mô rủi ro</t>
  </si>
  <si>
    <t>B. TỔNG GIÁ TRỊ RỦI RO THANH TOÁN (B=I+II+III)</t>
  </si>
  <si>
    <t>C. RỦI RO HOẠT ĐỘNG (TÍNH TRONG VÒNG 12 THÁNG)</t>
  </si>
  <si>
    <t>I.</t>
  </si>
  <si>
    <t>Tổng chi phí hoạt động phát sinh trong vòng 12 tháng</t>
  </si>
  <si>
    <t>II.</t>
  </si>
  <si>
    <t>Các khoản giảm trừ khỏi tổng chi phí</t>
  </si>
  <si>
    <t>1. Chi phí khấu hao</t>
  </si>
  <si>
    <t>III.</t>
  </si>
  <si>
    <t>Tổng chi phí sau khi giảm trừ (III = I – II)</t>
  </si>
  <si>
    <t>IV.</t>
  </si>
  <si>
    <t>25% Tổng chi phí sau khi giảm trừ (IV = 25% III)</t>
  </si>
  <si>
    <t>V.</t>
  </si>
  <si>
    <t>C. TỔNG GIÁ TRỊ RỦI RO HOẠT ĐỘNG (C=Max {IV, V})</t>
  </si>
  <si>
    <t>D. TỔNG GIÁ TRỊ RỦI RO (A+B+C)</t>
  </si>
  <si>
    <t>Các chỉ tiêu</t>
  </si>
  <si>
    <t>Giá trị rủi ro/vốn khả dụng</t>
  </si>
  <si>
    <t>Ghi chú</t>
  </si>
  <si>
    <t>(nếu có)</t>
  </si>
  <si>
    <t>Tổng giá trị rủi ro thị trường</t>
  </si>
  <si>
    <t>Tổng giá trị rủi ro thanh toán</t>
  </si>
  <si>
    <t xml:space="preserve">Tổng giá trị rủi ro hoạt động </t>
  </si>
  <si>
    <t>Tổng giá trị rủi ro (4=1+2+3)</t>
  </si>
  <si>
    <t>III. BẢNG TỔNG HỢP CÁC CHỈ TIÊU RỦI RO VÀ VỐN KHẢ DỤNG</t>
  </si>
  <si>
    <t xml:space="preserve"> </t>
  </si>
  <si>
    <t>100</t>
  </si>
  <si>
    <t/>
  </si>
  <si>
    <t>110</t>
  </si>
  <si>
    <t>111</t>
  </si>
  <si>
    <t>112</t>
  </si>
  <si>
    <t>120</t>
  </si>
  <si>
    <t>121</t>
  </si>
  <si>
    <t>12A</t>
  </si>
  <si>
    <t>12B</t>
  </si>
  <si>
    <t>130</t>
  </si>
  <si>
    <t>131</t>
  </si>
  <si>
    <t>13A</t>
  </si>
  <si>
    <t>13B</t>
  </si>
  <si>
    <t>132</t>
  </si>
  <si>
    <t>133</t>
  </si>
  <si>
    <t>134</t>
  </si>
  <si>
    <t>139</t>
  </si>
  <si>
    <t>129</t>
  </si>
  <si>
    <t>150</t>
  </si>
  <si>
    <t>151</t>
  </si>
  <si>
    <t>152</t>
  </si>
  <si>
    <t>200</t>
  </si>
  <si>
    <t>210</t>
  </si>
  <si>
    <t>211</t>
  </si>
  <si>
    <t>212</t>
  </si>
  <si>
    <t>213</t>
  </si>
  <si>
    <t>214</t>
  </si>
  <si>
    <t>215</t>
  </si>
  <si>
    <t>230</t>
  </si>
  <si>
    <t>250</t>
  </si>
  <si>
    <t>260</t>
  </si>
  <si>
    <t>262</t>
  </si>
  <si>
    <t>261</t>
  </si>
  <si>
    <t>263</t>
  </si>
  <si>
    <t>300</t>
  </si>
  <si>
    <t>310</t>
  </si>
  <si>
    <t>311</t>
  </si>
  <si>
    <t>312</t>
  </si>
  <si>
    <t>31A</t>
  </si>
  <si>
    <t>31B</t>
  </si>
  <si>
    <t>313</t>
  </si>
  <si>
    <t>314</t>
  </si>
  <si>
    <t>315</t>
  </si>
  <si>
    <t>316</t>
  </si>
  <si>
    <t>317</t>
  </si>
  <si>
    <t>V.18</t>
  </si>
  <si>
    <t>31C</t>
  </si>
  <si>
    <t>31D</t>
  </si>
  <si>
    <t>400</t>
  </si>
  <si>
    <t>410</t>
  </si>
  <si>
    <t>412</t>
  </si>
  <si>
    <t>413</t>
  </si>
  <si>
    <t>414</t>
  </si>
  <si>
    <t>415</t>
  </si>
  <si>
    <t>416</t>
  </si>
  <si>
    <t>417</t>
  </si>
  <si>
    <t>420</t>
  </si>
  <si>
    <t>CP</t>
  </si>
  <si>
    <t>ABB</t>
  </si>
  <si>
    <t xml:space="preserve">  Ngân hàng TMCP An Bình</t>
  </si>
  <si>
    <t>V.01</t>
  </si>
  <si>
    <t>11A</t>
  </si>
  <si>
    <t>V.02</t>
  </si>
  <si>
    <t>V.03</t>
  </si>
  <si>
    <t>135</t>
  </si>
  <si>
    <t>V.04</t>
  </si>
  <si>
    <t>140</t>
  </si>
  <si>
    <t>154</t>
  </si>
  <si>
    <t>V.06</t>
  </si>
  <si>
    <t>157</t>
  </si>
  <si>
    <t>158</t>
  </si>
  <si>
    <t>V.07</t>
  </si>
  <si>
    <t>V.08</t>
  </si>
  <si>
    <t>220</t>
  </si>
  <si>
    <t>221</t>
  </si>
  <si>
    <t>V.09</t>
  </si>
  <si>
    <t>222</t>
  </si>
  <si>
    <t>223</t>
  </si>
  <si>
    <t>224</t>
  </si>
  <si>
    <t>V.10</t>
  </si>
  <si>
    <t>225</t>
  </si>
  <si>
    <t>226</t>
  </si>
  <si>
    <t>227</t>
  </si>
  <si>
    <t>V.11</t>
  </si>
  <si>
    <t>228</t>
  </si>
  <si>
    <t>229</t>
  </si>
  <si>
    <t>V.12</t>
  </si>
  <si>
    <t>V.13</t>
  </si>
  <si>
    <t>251</t>
  </si>
  <si>
    <t>252</t>
  </si>
  <si>
    <t>253</t>
  </si>
  <si>
    <t>25C</t>
  </si>
  <si>
    <t>254</t>
  </si>
  <si>
    <t>V.15</t>
  </si>
  <si>
    <t>V.21</t>
  </si>
  <si>
    <t>264</t>
  </si>
  <si>
    <t>V.14</t>
  </si>
  <si>
    <t>V.16</t>
  </si>
  <si>
    <t>V.17</t>
  </si>
  <si>
    <t>319</t>
  </si>
  <si>
    <t>320</t>
  </si>
  <si>
    <t>323</t>
  </si>
  <si>
    <t>327</t>
  </si>
  <si>
    <t>328</t>
  </si>
  <si>
    <t>330</t>
  </si>
  <si>
    <t>331</t>
  </si>
  <si>
    <t>332</t>
  </si>
  <si>
    <t>V.19</t>
  </si>
  <si>
    <t>333</t>
  </si>
  <si>
    <t>334</t>
  </si>
  <si>
    <t>V.20</t>
  </si>
  <si>
    <t>335</t>
  </si>
  <si>
    <t>336</t>
  </si>
  <si>
    <t>337</t>
  </si>
  <si>
    <t>338</t>
  </si>
  <si>
    <t>339</t>
  </si>
  <si>
    <t>359</t>
  </si>
  <si>
    <t>V.22</t>
  </si>
  <si>
    <t>418</t>
  </si>
  <si>
    <t>419</t>
  </si>
  <si>
    <t>430</t>
  </si>
  <si>
    <t>25B</t>
  </si>
  <si>
    <t>Chi tiết tới từng khoản cho vay, tới từng đối tác</t>
  </si>
  <si>
    <t>Đầu tư tài chính chiếm từ 10%- 15% VCSH</t>
  </si>
  <si>
    <t>31E</t>
  </si>
  <si>
    <t>31F</t>
  </si>
  <si>
    <t>Vốn đầu tư của chủ sở hữu không bao gồm cổ phần ưu đãi hoàn lại (nếu có)</t>
  </si>
  <si>
    <t>Thặng dư vốn cổ phần, vốn khác không bao gồm cổ phần ưu đãi hoàn lại (nếu có)</t>
  </si>
  <si>
    <t>Các khoản phải thu ngắn hạn kể cả phải thu từ hoạt động ủy thác</t>
  </si>
  <si>
    <t>Các khoản phải thu dài hạn, kể cả phải thu từ hoạt động ủy thác</t>
  </si>
  <si>
    <t xml:space="preserve"> I. Tiền và các khoản tương đương tiền, , công cụ thị trường tiền tệ</t>
  </si>
  <si>
    <t>Giấy tờ có giá, công cụ chuyển nhượng trên thị trường tiền tệ, chứng chỉ tiền gửi</t>
  </si>
  <si>
    <t>Quỹ đại chúng, bao gồm cả công ty đầu tư chứng khoán đại chúng</t>
  </si>
  <si>
    <t>Quỹ thành viên, công ty đầu tư chứng khoán riêng lẻ</t>
  </si>
  <si>
    <t>Cho vay chứng khoán/ Các thỏa thuận kinh tế có cùng bản chất</t>
  </si>
  <si>
    <t>Vay chứng khoán/ Các thỏa thuận kinh tế có cùng bản chất</t>
  </si>
  <si>
    <t>Hợp đồng mua chứng khoán có cam kết bán lại/ Các thỏa thuận kinh tế có cùng bản chất</t>
  </si>
  <si>
    <t>Hợp đồng bán chứng khoán có cam kết mua lại/ Các thỏa thuận kinh tế có cùng bản chất</t>
  </si>
  <si>
    <t>Chỉ tiêu</t>
  </si>
  <si>
    <t>II. Các khoản đầu tư tài chính ngắn hạn</t>
  </si>
  <si>
    <t>III. Các khoản phải thu ngắn hạn</t>
  </si>
  <si>
    <t>IV. Hàng tồn kho</t>
  </si>
  <si>
    <t>V. Tài sản ngắn hạn khác</t>
  </si>
  <si>
    <t>I. Các khoản phải thu dài hạn</t>
  </si>
  <si>
    <t>II. Tài sản cố định</t>
  </si>
  <si>
    <t>III. Các khoản đầu tư tài chính dài hạn</t>
  </si>
  <si>
    <t>IV. Tài sản dài hạn khác</t>
  </si>
  <si>
    <t>Đầu tư tài chính khác chiếm từ 10% đến  15% VCSH</t>
  </si>
  <si>
    <t>Các khoản tương đương tiền, tiền gửi có kỳ hạn</t>
  </si>
  <si>
    <t>Đầu tư tài chính chiếm từ 15%- 25% VCSH</t>
  </si>
  <si>
    <t>Tiền mặt  (VND)</t>
  </si>
  <si>
    <t>Phùng Thị Minh Thu</t>
  </si>
  <si>
    <t>Tổng Giám đốc</t>
  </si>
  <si>
    <t>Kế toán trưởng</t>
  </si>
  <si>
    <t>Lê Việt Hà</t>
  </si>
  <si>
    <t>TRT</t>
  </si>
  <si>
    <t>Quỹ dự trữ bổ sung vốn điều lệ (nếu có)</t>
  </si>
  <si>
    <t>Quỹ đầu tư phát triển (nếu có)</t>
  </si>
  <si>
    <t>Quỹ dự phòng tài chính và rủi ro nghiệp vụ</t>
  </si>
  <si>
    <t>Lợi nhuận sau thuế chưa phân phối</t>
  </si>
  <si>
    <t>Số dư dự phòng suy giảm giá trị tài sản</t>
  </si>
  <si>
    <t>Chênh lệch đánh giá lại tài sản cố định</t>
  </si>
  <si>
    <t>Vốn khác (nếu có)</t>
  </si>
  <si>
    <t xml:space="preserve">Chứng khoán tiềm ẩn rủi ro thị trường theo quy định tại khoản 2 Điều 9 </t>
  </si>
  <si>
    <t>Phải thu hoạt động nghiệp vụ</t>
  </si>
  <si>
    <t>Phải thu hoạt động nghiệp vụ có thời hạn thanh toán còn lại từ 90 ngày trở xuống</t>
  </si>
  <si>
    <t>Phải thu hoạt động nghiệp vụ có thời hạn thanh toán còn lại trên 90 ngày</t>
  </si>
  <si>
    <t>Phải thu nội bộ ngắn hạn có thời hạn thanh toán còn lại từ 90 ngày trở xuống</t>
  </si>
  <si>
    <t xml:space="preserve">Phải thu hoạt động giao dịch chứng khoán có thời hạn thanh toán còn lại trên 90 ngày </t>
  </si>
  <si>
    <t xml:space="preserve">Dự phòng phải thu dài hạn khó đòi </t>
  </si>
  <si>
    <t xml:space="preserve">Dự phòng phải thu ngắn hạn khó đòi </t>
  </si>
  <si>
    <t xml:space="preserve">Dự phòng giảm giá đầu tư ngắn hạn </t>
  </si>
  <si>
    <t>Phải thu khác có thời hạn thanh toán còn lại trên 90 ngày</t>
  </si>
  <si>
    <t>Chứng khoán bị giảm trừ khỏi vốn khả dụng theo quy định tại khoản 5 Điều 6</t>
  </si>
  <si>
    <t>Chứng khoán bị giảm trừ khỏi vốn khả dụng theo quy định khoản 5 Điều 6</t>
  </si>
  <si>
    <t>Các khoản đầu tư dài hạn ra nước ngoài</t>
  </si>
  <si>
    <t>Dự phòng giảm giá đầu tư tài chính dài hạn</t>
  </si>
  <si>
    <t>Chi phí trả trước dài hạn</t>
  </si>
  <si>
    <t>Tài sản thuế thu nhập hoãn lại</t>
  </si>
  <si>
    <t>Ký cược, ký quỹ dài hạn</t>
  </si>
  <si>
    <t>Trái phiếu niêm yết có thời gian đáo hạn còn lại từ 5 năm trở lên, kể cả trái phiếu chuyển đổi</t>
  </si>
  <si>
    <t>Các tài sản đầu tư khác</t>
  </si>
  <si>
    <t>2. Chi phí/Hoàn nhập dự phòng giảm giá đầu tư chứng khoán ngắn hạn</t>
  </si>
  <si>
    <t>3. Chi phí/Hoàn nhập dự phòng giảm giá chứng khoán đầu tư dài hạn</t>
  </si>
  <si>
    <t>4. Chi phí/Hoàn nhập dự phòng phải thu khó đòi</t>
  </si>
  <si>
    <t>MTL</t>
  </si>
  <si>
    <t>Tỷ lệ an toàn Vốn khả dụng (6=5/4)</t>
  </si>
  <si>
    <t>Mã số</t>
  </si>
  <si>
    <t>Thuyết minh</t>
  </si>
  <si>
    <t>GELEBOND2018</t>
  </si>
  <si>
    <t xml:space="preserve">  Trái phiếu GELEXIMCO</t>
  </si>
  <si>
    <t>TP</t>
  </si>
  <si>
    <t xml:space="preserve">  Công ty Cổ phần Mai Trang Linh</t>
  </si>
  <si>
    <t xml:space="preserve">  CTCP Trúc Thôn</t>
  </si>
  <si>
    <t>CCQ</t>
  </si>
  <si>
    <t>CHECKING</t>
  </si>
  <si>
    <t>Ps Nợ</t>
  </si>
  <si>
    <t>Ps Có</t>
  </si>
  <si>
    <t>5111C</t>
  </si>
  <si>
    <t>5112C</t>
  </si>
  <si>
    <t>5114C</t>
  </si>
  <si>
    <t>5118C</t>
  </si>
  <si>
    <t>5151C</t>
  </si>
  <si>
    <t>5152C</t>
  </si>
  <si>
    <t>6312C</t>
  </si>
  <si>
    <t>6313C</t>
  </si>
  <si>
    <t>6358</t>
  </si>
  <si>
    <t>64211</t>
  </si>
  <si>
    <t>6423</t>
  </si>
  <si>
    <t>6424</t>
  </si>
  <si>
    <t>6425</t>
  </si>
  <si>
    <t>6427</t>
  </si>
  <si>
    <t>6428</t>
  </si>
  <si>
    <t>4212C1</t>
  </si>
  <si>
    <t>5153C</t>
  </si>
  <si>
    <t>5154C</t>
  </si>
  <si>
    <t>6359</t>
  </si>
  <si>
    <t>8211</t>
  </si>
  <si>
    <t>6351</t>
  </si>
  <si>
    <t>6311C</t>
  </si>
  <si>
    <t>ABEIF000</t>
  </si>
  <si>
    <t>GEL01</t>
  </si>
  <si>
    <t>CNMTL</t>
  </si>
  <si>
    <t>AHP</t>
  </si>
  <si>
    <t>GELE</t>
  </si>
  <si>
    <t>Mã ĐT</t>
  </si>
  <si>
    <t>Tên đối tượng</t>
  </si>
  <si>
    <t>Dư Nợ đầu</t>
  </si>
  <si>
    <t>Dư Có đầu</t>
  </si>
  <si>
    <t>Dư Nợ cuối</t>
  </si>
  <si>
    <t>Dư Có cuối</t>
  </si>
  <si>
    <t>0003</t>
  </si>
  <si>
    <t>ABF</t>
  </si>
  <si>
    <t>0004</t>
  </si>
  <si>
    <t>FUNDS</t>
  </si>
  <si>
    <t>0001</t>
  </si>
  <si>
    <t>ABB GROUP</t>
  </si>
  <si>
    <t>TLCC</t>
  </si>
  <si>
    <t>0008</t>
  </si>
  <si>
    <t>0009</t>
  </si>
  <si>
    <t>Sổ tổng hợp công nợ 141-Tạm ứng</t>
  </si>
  <si>
    <t>Tổng hợp TK 138-PHẢI THU KHÁC</t>
  </si>
  <si>
    <t>Tổng hợp TK 132-HOẠT ĐỘNG NGHIỆP VỤ</t>
  </si>
  <si>
    <t>Tæng céng</t>
  </si>
  <si>
    <t>RR tăng thêm</t>
  </si>
  <si>
    <t>HAPHT</t>
  </si>
  <si>
    <t xml:space="preserve">  Phan Thu Hµ</t>
  </si>
  <si>
    <t xml:space="preserve">  Quü §Çu t­ N¨ng l­îng vµ H¹ tÇng An B×nh</t>
  </si>
  <si>
    <t>Nhµ ®Çu t­</t>
  </si>
  <si>
    <t xml:space="preserve">  Mai ThÞ Loan</t>
  </si>
  <si>
    <t xml:space="preserve">  TËp ®oµn Geleximco-C«ng ty CP</t>
  </si>
  <si>
    <t xml:space="preserve">  C«ng ty Cæ phÇn GiÊy An Hßa</t>
  </si>
  <si>
    <t xml:space="preserve">  C«ng ty Cæ phÇn Xi m¨ng Th¨ng Long</t>
  </si>
  <si>
    <t>Cung cÊp dÞch vô</t>
  </si>
  <si>
    <t xml:space="preserve">  TËp ®oµn Geleximco - C«ng ty CP</t>
  </si>
  <si>
    <t>ABBF</t>
  </si>
  <si>
    <t xml:space="preserve">  Quü §Çu t­ tr¸i phiÕu An B×nh</t>
  </si>
  <si>
    <t>Quỹ đầu tư trái phiếu An Bình-ABBF</t>
  </si>
  <si>
    <t>ABB3</t>
  </si>
  <si>
    <t xml:space="preserve">  Ng©n hµng TMCP  An B×nh - PGD Hoµng CÇu - CN Hµ Néi</t>
  </si>
  <si>
    <r>
      <rPr>
        <b/>
        <sz val="10"/>
        <color rgb="FF000000"/>
        <rFont val="Times New Roman"/>
        <family val="1"/>
      </rPr>
      <t>Các chỉ tiêu tài sản</t>
    </r>
    <r>
      <rPr>
        <sz val="10"/>
        <color indexed="8"/>
        <rFont val="Times New Roman"/>
        <family val="1"/>
      </rPr>
      <t xml:space="preserve"> bị coi là khoản ngoại trừ, có ý kiến trái ngược hoặc từ chối đưa ra ý kiến tại báo cáo tài chính đã được kiểm toán, soát xét mà không bị tính giảm trừ theo quy định tại Điều 6</t>
    </r>
  </si>
  <si>
    <t>Trái phiếu Chính phủ trả lãi suất cuống phiếu: Trái phiếu Chính phủ (bao gồm công trái và trái phiếu công trình đã phát hành trước đây), trái phiếu Chính phủ các nước thuộc khối OECD hoặc được bảo lãnh bởi Chính phủ hoặc Ngân hàng Trung ương của các nước thuộc khối này, Trái phiếu được phát hành bởi các tổ chức quốc tế IBRD, ADB, IADB, AFDB, EIB và EBRD, trái phiếu chính quyền địa phương.</t>
  </si>
  <si>
    <t>III. Trái phiếu tổ chức tín dụng</t>
  </si>
  <si>
    <t>Trái phiếu tổ chức tín dụng có thời gian đáo hạn còn lại dưới 1 năm, kể cả trái phiếu chuyển đổi</t>
  </si>
  <si>
    <t>Trái phiếu tổ chức tín dụng có thời gian đáo hạn còn từ 1 năm đến dưới 3 năm, kể cả trái phiếu chuyển đổi</t>
  </si>
  <si>
    <t>Trái phiếu tổ chức tín dụng có thời gian đáo hạn còn từ 3 năm đến dưới 5 năm, kể cả trái phiếu chuyển đổi</t>
  </si>
  <si>
    <t>Trái phiếu tổ chức tín dụng có thời gian đáo hạn còn lại từ 5 năm trở lên, kể cả trái phiếu chuyển đổi</t>
  </si>
  <si>
    <t>IV. Trái phiếu doanh nghiệp</t>
  </si>
  <si>
    <t>Trái phiếu doanh nghiệp niêm yết</t>
  </si>
  <si>
    <t xml:space="preserve">Trái phiếu niêm yết có thời gian đáo hạn còn lại từ 1 năm tới dưới 3 năm, kể cả trái phiếu chuyển đổi </t>
  </si>
  <si>
    <t>Trái phiếu niêm yết có thời gian đáo hạn còn lại từ 3 năm đến dưới 5 năm, kể cả trái phiếu chuyển đổi</t>
  </si>
  <si>
    <t>Trái phiếu doanh nghiệp không niêm yết</t>
  </si>
  <si>
    <t>Trái phiếu không niêm yết do doanh nghiệp niêm yết phát hành có thời gian đáo hạn còn lại dưới 1 năm, kể cả trái phiếu chuyển đổi</t>
  </si>
  <si>
    <t xml:space="preserve">Trái phiếu không niêm yết do doanh nghiệp niêm yết phát hành có thời gian đáo hạn còn lại từ 1 năm đến dưới 3 năm, kể cả trái phiếu chuyển đổi </t>
  </si>
  <si>
    <t xml:space="preserve">Trái phiếu không niêm yết do doanh nghiệp niêm yết phát hành có thời gian đáo hạn còn lại từ 3 năm đến dưới 5 năm, kể cả trái phiếu chuyển đổi </t>
  </si>
  <si>
    <t xml:space="preserve">Trái phiếu không niêm yết do doanh nghiệp niêm yết phát hành có thời gian đáo hạn còn lại từ  5 năm trở lên, kể cả trái phiếu chuyển đổi </t>
  </si>
  <si>
    <t>Trái phiếu không niêm yết do doanh nghiệp khác phát hành có thời gian đáo hạn còn lại dưới 1 năm, kể cả trái phiếu chuyển đổi</t>
  </si>
  <si>
    <t xml:space="preserve">Trái phiếu không niêm yết do doanh nghiệp khác phát hành có thời gian đáo hạn còn lại từ 1 năm đến dưới 3 năm, kể cả trái phiếu chuyển đổi </t>
  </si>
  <si>
    <t xml:space="preserve">Trái phiếu không niêm yết do doanh nghiệp khác phát hành có thời gian đáo hạn còn lại từ 3 năm đến dưới 5 năm, kể cả trái phiếu chuyển đổi </t>
  </si>
  <si>
    <t xml:space="preserve">Trái phiếu không niêm yết do doanh nghiệp khác phát hành có thời gian đáo hạn còn lại từ  5 năm trở lên, kể cả trái phiếu chuyển đổi </t>
  </si>
  <si>
    <t>Chứng khoán công ty đại chúng chưa niêm yết bị nhắc nhở do chậm công bố thông tin báo cáo tài chính kiểm toán/soát xét theo quy định</t>
  </si>
  <si>
    <t>Chứng khoán niêm yết bị cảnh báo</t>
  </si>
  <si>
    <t>Chứng khoán niêm yết bị kiểm soát</t>
  </si>
  <si>
    <t>Chứng khoán bị tạm ngừng, hạn chế giao dịch</t>
  </si>
  <si>
    <t>Chứng khoán bị hủy niêm yết, hủy giao dịch</t>
  </si>
  <si>
    <t>V. Cổ phiếu</t>
  </si>
  <si>
    <t>VI. Chứng chỉ quỹ đầu tư chứng khoán</t>
  </si>
  <si>
    <t>VII. Chứng khoán bị hạn chế giao dịch</t>
  </si>
  <si>
    <t>VIII. Các tài sản khác</t>
  </si>
  <si>
    <t>Cổ phiếu, trái phiếu của công ty chưa đại chúng phát hành không có báo cáo tài chính kiểm toán gần nhất đến thời điểm lập báo cáo hoặc có báo cáo tài chính kiểm toán nhưng có ý kiến kiểm toán là trái ngược, từ chối đưa ra ý kiến hoặc ý kiến không chấp thuận toàn phần</t>
  </si>
  <si>
    <t>Tiền gửi kỳ hạn, chứng chỉ tiền gửi, các khoản tiền cho vay không có tài sản bảo đảm và các khoản phải thu từ hoạt động kinh doanh chứng khoán và các khoản mục tiềm ẩn rủi ro thanh toán</t>
  </si>
  <si>
    <t>Từ 0 đến 15 ngày sau thời hạn thanh toán, chuyển giao chứng khoán</t>
  </si>
  <si>
    <t>Từ 16 đến 30 ngày sau thời hạn thanh toán, chuyển giao chứng khoán</t>
  </si>
  <si>
    <t>Từ 31 đến 60 ngày sau thời hạn thanh toán, chuyển giao chứng khoán</t>
  </si>
  <si>
    <t>Trên 60 ngày sau thời hạn thanh toán, chuyển giao chứng khoán</t>
  </si>
  <si>
    <t>III. Rủi ro từ các khoản tạm ứng, các hợp đồng, giao dịch khác</t>
  </si>
  <si>
    <t>IV. Rủi ro tăng thêm (nếu có)</t>
  </si>
  <si>
    <t xml:space="preserve">20% vốn điều lệ tối thiểu cho các nghiệp vụ kinh doanh của tổ chức kinh doanh chứng khoán (25% vốn điều lệ tối thiểu cho các nghiệp vụ kinh doanh của tổ chức kinh doanh chứng khoán có nghiệp vụ chứng khoán phái sinh).
</t>
  </si>
  <si>
    <t>ANC11607</t>
  </si>
  <si>
    <t xml:space="preserve">  Tr¸i phiÕu ANCO11607</t>
  </si>
  <si>
    <t>MSN12001</t>
  </si>
  <si>
    <t xml:space="preserve">  Tr¸i phiÕu MSN12001</t>
  </si>
  <si>
    <t>VHM11801</t>
  </si>
  <si>
    <t xml:space="preserve">  Tr¸i phiÕu VHM11801</t>
  </si>
  <si>
    <t>VIC11901</t>
  </si>
  <si>
    <t xml:space="preserve">  Tr¸i phiÕu VIC11901</t>
  </si>
  <si>
    <t>VPL11812</t>
  </si>
  <si>
    <t xml:space="preserve">  Tr¸i phiÕu VPL11812</t>
  </si>
  <si>
    <t>Ngày đáo hạn</t>
  </si>
  <si>
    <t>OTC</t>
  </si>
  <si>
    <t>Thời gian đáo hạn còn lại</t>
  </si>
  <si>
    <t>Đầu tư tài chính khác chiếm trên 25% VCSH</t>
  </si>
  <si>
    <t>Đầu tư tài chính khác chiếm từ 15% đến  25% VCSH--Hợp đồng tiền gửi kỳ hạn 01 tháng với ngân hàng TMCP An Bình</t>
  </si>
  <si>
    <t>Chi phÝ thuÕ TNDN hiÖn hµnh</t>
  </si>
  <si>
    <t>Chi phÝ b»ng tiÒn kh¸c</t>
  </si>
  <si>
    <t>Chi phÝ dÞch vô mua ngoµi</t>
  </si>
  <si>
    <t>ThuÕ, phÝ vµ lÖ phÝ</t>
  </si>
  <si>
    <t>Chi phÝ khÊu hao TSC§, CCDC ph©n bæ</t>
  </si>
  <si>
    <t>Chi phÝ ®å dïng v¨n phßng</t>
  </si>
  <si>
    <t>Chi phÝ l­¬ng nh©n viªn ABF</t>
  </si>
  <si>
    <t>Dù phßng gi¶m gi¸ chøng kho¸n</t>
  </si>
  <si>
    <t>Chi phÝ b¸n CK Listed</t>
  </si>
  <si>
    <t>PhÝ chuyÓn nh­îng ho¹t ®éng ®Çu t­ - OTC</t>
  </si>
  <si>
    <t>6357</t>
  </si>
  <si>
    <t>Chi phÝ ho¹t ®éng Qu¶n lý danh môc §TCK</t>
  </si>
  <si>
    <t>Chi phÝ ho¹t ®éng Qu¶n lý Quü §TCK vµ Cty §TCK</t>
  </si>
  <si>
    <t>L·i ®Çu t­ chøng kho¸n</t>
  </si>
  <si>
    <t>L·I tr¸i phiÕu</t>
  </si>
  <si>
    <t>L·i tiÒn göi</t>
  </si>
  <si>
    <t>Doanh thu kh¸c</t>
  </si>
  <si>
    <t>Doanh thu ho¹t ®éng Qu¶n lý danh môc §TCK</t>
  </si>
  <si>
    <t>Doanh thu ho¹t ®éng Qu¶n lý Quü §TCK vµ Cty §TCK</t>
  </si>
  <si>
    <t>Lîi nhuËn n¨m nay (§· thùc hiÖn)</t>
  </si>
  <si>
    <t>411</t>
  </si>
  <si>
    <t>12112</t>
  </si>
  <si>
    <t>11217</t>
  </si>
  <si>
    <t>T12 - Tßa nhµ Geleximco - 36 Hoµng CÇu - QuËn §èng §a - Hµ Néi</t>
  </si>
  <si>
    <t>C«ng ty CP Qu¶n lý Quü ®Çu t­ chøng kho¸n An B×nh</t>
  </si>
  <si>
    <t>Tổng giám đốc</t>
  </si>
  <si>
    <t xml:space="preserve">         Người lập biểu                                 Kế toán trưởng </t>
  </si>
  <si>
    <t>25D</t>
  </si>
  <si>
    <t>25A</t>
  </si>
  <si>
    <t>(Ban hành theo TT số 125/2011/TT-BTC ngày 05/09/2011 của Bộ Tài chính)</t>
  </si>
  <si>
    <t>Tầng 12 - Tòa nhà Geleximco - 36 Hoàng Cầu - Hà Nội</t>
  </si>
  <si>
    <t>Công ty CP Quản lý Quỹ đầu tư chứng khoán An Bình</t>
  </si>
  <si>
    <t>1. Doanh thu</t>
  </si>
  <si>
    <t>2. Các khoản giảm trừ doanh thu</t>
  </si>
  <si>
    <t>4. Chi phí hoạt động kinh doanh, giá vốn hàng bán</t>
  </si>
  <si>
    <t>8. Chi phí quản lý doanh nghiệp</t>
  </si>
  <si>
    <t>10. Thu nhập khác</t>
  </si>
  <si>
    <t>11. Chi phí khác</t>
  </si>
  <si>
    <t>17. Lãi trên cổ phiếu (*)</t>
  </si>
  <si>
    <t>Qtt</t>
  </si>
  <si>
    <t>Amt</t>
  </si>
  <si>
    <t>RRTT</t>
  </si>
  <si>
    <t>Dividend</t>
  </si>
  <si>
    <t>Diff</t>
  </si>
  <si>
    <t>Equity</t>
  </si>
  <si>
    <t>Mã CK</t>
  </si>
  <si>
    <t>Tên</t>
  </si>
  <si>
    <t>KL giao dịch</t>
  </si>
  <si>
    <t>Giá trị GD</t>
  </si>
  <si>
    <t>Giá tính VKD</t>
  </si>
  <si>
    <t>Giá tính RRTT</t>
  </si>
  <si>
    <t>MSN12002</t>
  </si>
  <si>
    <t>MSN12003</t>
  </si>
  <si>
    <t>MSN12005</t>
  </si>
  <si>
    <t>VICB2124001</t>
  </si>
  <si>
    <t>VICB2124002</t>
  </si>
  <si>
    <t>Giá vốn đơn vị</t>
  </si>
  <si>
    <t>Chênh lệch tăng</t>
  </si>
  <si>
    <t>Chênh lệch giảm</t>
  </si>
  <si>
    <t>Tổng trái phiếu niêm yết</t>
  </si>
  <si>
    <t>NY</t>
  </si>
  <si>
    <t>Tổng trái phiếu chưa niêm yết</t>
  </si>
  <si>
    <t xml:space="preserve">DN phát hành/sàn </t>
  </si>
  <si>
    <t>UP</t>
  </si>
  <si>
    <t>NHẬP TAY</t>
  </si>
  <si>
    <t>Tổng CCQ</t>
  </si>
  <si>
    <t>TOTAL</t>
  </si>
  <si>
    <t>Báo cáo NXT</t>
  </si>
  <si>
    <t>HUONG NOTE</t>
  </si>
  <si>
    <t>Theo PLII phải cộng thêm  lãi chưa được thanh toán, lập file theo dõi HĐTG (nếu có)</t>
  </si>
  <si>
    <t>Tổng cổ phiếu giao dịch bình thường</t>
  </si>
  <si>
    <t>DC</t>
  </si>
  <si>
    <t>Tài sản khác</t>
  </si>
  <si>
    <t>K2</t>
  </si>
  <si>
    <t>QMRRTT</t>
  </si>
  <si>
    <t>GTRRTT</t>
  </si>
  <si>
    <t>không cộng cột này</t>
  </si>
  <si>
    <t>Số ngày quá hạn</t>
  </si>
  <si>
    <t>NGÀY LẬP BÁO CÁO</t>
  </si>
  <si>
    <t>Hạn thanh toán</t>
  </si>
  <si>
    <t>KXD</t>
  </si>
  <si>
    <t>TÍNH RỦI RO QUÁ HẠN THANH TOÁN</t>
  </si>
  <si>
    <t>TÍNH RỦI RO TRƯỚC HẠN</t>
  </si>
  <si>
    <t>Loại đối tượng</t>
  </si>
  <si>
    <t>K</t>
  </si>
  <si>
    <t>Mã đối tượng</t>
  </si>
  <si>
    <t>Phân loại</t>
  </si>
  <si>
    <t>TC</t>
  </si>
  <si>
    <t>GIẢM TRỪ VỐN KHẢ DỤNG</t>
  </si>
  <si>
    <t>Nhóm đối tượng có liên quan</t>
  </si>
  <si>
    <t>TỶ LỆ TRÊN VỐN CHỦ SỞ HỮU</t>
  </si>
  <si>
    <t>BIDV</t>
  </si>
  <si>
    <t>Ngân hàng TMCP Đầu Tư và phát triển Việt Nam</t>
  </si>
  <si>
    <t>HỢP ĐỒNG TIỀN GỬI</t>
  </si>
  <si>
    <t>SỐ TIỀN</t>
  </si>
  <si>
    <t>KỲ HẠN</t>
  </si>
  <si>
    <t>LÃI SUẤT/NĂM</t>
  </si>
  <si>
    <t>TỪ NGÀY</t>
  </si>
  <si>
    <t>ĐẾN NGÀY</t>
  </si>
  <si>
    <t>LÃI DỰ THU LUỸ KẾ</t>
  </si>
  <si>
    <t>SỐ NGÀY GỬI THEO HĐ</t>
  </si>
  <si>
    <t>LÃI THEO THÁNG HIỆN TẠI</t>
  </si>
  <si>
    <t>NGÀY TÍNH LÃI TRONG THÁNG</t>
  </si>
  <si>
    <t>NGÂN HÀNG</t>
  </si>
  <si>
    <t>TK132</t>
  </si>
  <si>
    <t>Ngân hàng TMCP An Bình</t>
  </si>
  <si>
    <t>số dư 128</t>
  </si>
  <si>
    <t>cheking</t>
  </si>
  <si>
    <t>TỔNG CỘNG</t>
  </si>
  <si>
    <t>Vốn chủ sở hữu</t>
  </si>
  <si>
    <t>Tỷ trọng trên VCSH</t>
  </si>
  <si>
    <t>RR TÍNH TRƯỚC HẠN</t>
  </si>
  <si>
    <t>TỔNG HỢP GIÁ TRỊ RỦI RO LÊN RR THANH TOÁN/VỐN KHẢ DỤNG</t>
  </si>
  <si>
    <t>QUY MÔ RRTT tăng thêm</t>
  </si>
  <si>
    <t>CHƯA SET CÔNG THỨC CHO TIỀN GỬI, BỔ SUNG KHI CÓ PHÁT SINH SANG BẢNG QUAHAN 1 LINE, VÀ SỬA CÔNG THỨC LẤY GIÁ TRỊ  CỘT P TÌM KIẾM THÊM CÁC LINE MỚI TỪ QUAHAN</t>
  </si>
  <si>
    <t>Lũy kế</t>
  </si>
  <si>
    <t>Total</t>
  </si>
  <si>
    <t>số trên PL</t>
  </si>
  <si>
    <t>Sè d­ ®Çu kú</t>
  </si>
  <si>
    <t>Sè d­ cuèi kú</t>
  </si>
  <si>
    <t>Tæng hîp ph¸t sinh tµi kho¶n</t>
  </si>
  <si>
    <t>Nhãm</t>
  </si>
  <si>
    <t>Néi dung</t>
  </si>
  <si>
    <t>Ps nî</t>
  </si>
  <si>
    <t>Ps cã</t>
  </si>
  <si>
    <t>Doanh thu ho¹t ®éng t­ vÊn §TCK</t>
  </si>
  <si>
    <t>Cæ tøc</t>
  </si>
  <si>
    <t>Chi phÝ ho¹t ®éng T­ vÊn §TCK</t>
  </si>
  <si>
    <t>Lç b¸n chøng kho¸n</t>
  </si>
  <si>
    <t>Céng ph¸t sinh trong kú</t>
  </si>
  <si>
    <t>Lọc</t>
  </si>
  <si>
    <t>LÊN RRHĐ TÍNH CHÊNH LỆCH PHATSINH TRONG KỲ</t>
  </si>
  <si>
    <t>Giảm trừ khỏi VKD</t>
  </si>
  <si>
    <t>Sổ tổng hợp công nợ 131-Phải thu KH</t>
  </si>
  <si>
    <t>nhập tay nếu PS</t>
  </si>
  <si>
    <t>điểu chỉnh với D31</t>
  </si>
  <si>
    <t>TỔNG HỘP QUY MÔ RỦI RO</t>
  </si>
  <si>
    <t xml:space="preserve">  Tr¸i phiÕu MSN12002</t>
  </si>
  <si>
    <t xml:space="preserve">  Tr¸i phiÕu MSN12003</t>
  </si>
  <si>
    <t xml:space="preserve">  Tr¸i phiÕu MSN12005</t>
  </si>
  <si>
    <t>không là công ty đại chúng</t>
  </si>
  <si>
    <t>Tách theo từng đợt thanh toán</t>
  </si>
  <si>
    <t>HUYENTTT</t>
  </si>
  <si>
    <t xml:space="preserve">  TrÇn ThÞ Thu HuyÒn</t>
  </si>
  <si>
    <t>Giá trị RR tăng thêm</t>
  </si>
  <si>
    <t>Mức tăng thêm để tính giá trị RR tăng thêm</t>
  </si>
  <si>
    <t>TCBS</t>
  </si>
  <si>
    <t xml:space="preserve">  C«ng ty Cæ phÇn Chøng kho¸n Kü Th­¬ng</t>
  </si>
  <si>
    <t>Th¸ng 4 n¨m 2021</t>
  </si>
  <si>
    <t>Ngày 30 tháng 04 năm 2021</t>
  </si>
  <si>
    <t>DUCDM</t>
  </si>
  <si>
    <t xml:space="preserve">  §ç Minh §øc</t>
  </si>
  <si>
    <t>checking</t>
  </si>
  <si>
    <t>khoản phải thu thuế ( dư nợ TK 333)&gt;&gt; ko tính rủi ro thanh toán</t>
  </si>
  <si>
    <t xml:space="preserve">Mã chứng khoán </t>
  </si>
  <si>
    <t>Số lượng</t>
  </si>
  <si>
    <t>Thông báo quyền</t>
  </si>
  <si>
    <t>Tổng lãi được nhận</t>
  </si>
  <si>
    <t>tính tại ngày trước ngày chốt quyền 26/04</t>
  </si>
  <si>
    <t>Sæ chi tiÕt chøng kho¸n</t>
  </si>
  <si>
    <t>M· Vt</t>
  </si>
  <si>
    <t>Ngµy Ct</t>
  </si>
  <si>
    <t>Sè Ct</t>
  </si>
  <si>
    <t>DiÔn gi¶i</t>
  </si>
  <si>
    <t>Tk DU</t>
  </si>
  <si>
    <t>Gi¸</t>
  </si>
  <si>
    <t>Sl NhËp</t>
  </si>
  <si>
    <t>TiÒn NhËp</t>
  </si>
  <si>
    <t>Sl XuÊt</t>
  </si>
  <si>
    <t>TiÒn XuÊt</t>
  </si>
  <si>
    <t>Tån kho</t>
  </si>
  <si>
    <t>Sè d­</t>
  </si>
  <si>
    <t xml:space="preserve">  -   -</t>
  </si>
  <si>
    <t>Tån ®Çu kú</t>
  </si>
  <si>
    <t>NM001/04</t>
  </si>
  <si>
    <t>Mua tr¸i phiÕu MSN12003 (SL: 2.290) ngµy 01.04.2021</t>
  </si>
  <si>
    <t>NM008/04</t>
  </si>
  <si>
    <t>Mua tr¸i phiÕu MSN12003 (SL: 9.535) ngµy 05.04.2021</t>
  </si>
  <si>
    <t>NM011/04</t>
  </si>
  <si>
    <t>Mua tr¸i phiÕu MSN12003 (SL: 10.044) ngµy 06.04.2021</t>
  </si>
  <si>
    <t>NM013/04</t>
  </si>
  <si>
    <t>Mua tr¸i phiÕu MSN12003 (SL: 15.391) ngµy 07.04.2021</t>
  </si>
  <si>
    <t>PB05/04.21</t>
  </si>
  <si>
    <t>B¸n tr¸i phiÕu MSN12003 (SL: 59.755 G: 107.273) ngµy 09/04/2021</t>
  </si>
  <si>
    <t>NM019/04</t>
  </si>
  <si>
    <t>Mua tr¸i phiÕu MSN12003 (SL: 32.949) ngµy 12.04.2021</t>
  </si>
  <si>
    <t>NM023/04</t>
  </si>
  <si>
    <t>Mua tr¸i phiÕu MSN12003 (SL: 23.408) ngµy 13.04.2021</t>
  </si>
  <si>
    <t>NM026/04</t>
  </si>
  <si>
    <t>Mua tr¸i phiÕu MSN12003 (SL: 47.312) ngµy 14.04.2021</t>
  </si>
  <si>
    <t>PB10/04.21</t>
  </si>
  <si>
    <t>B¸n tr¸i phiÕu MSN12003 (SL: 33.112 G: 106.984) ngµy 14/04/2021</t>
  </si>
  <si>
    <t>NM029/04</t>
  </si>
  <si>
    <t>Mua tr¸i phiÕu MSN12003 (SL: 42.757) ngµy 15.04.2021</t>
  </si>
  <si>
    <t>PB11/04.21</t>
  </si>
  <si>
    <t>B¸n tr¸i phiÕu MSN12003 (SL: 14.335 G: 104.952) ngµy 15/04/2021</t>
  </si>
  <si>
    <t>NM033/04</t>
  </si>
  <si>
    <t>Mua tr¸i phiÕu MSN12003 (SL: 27.603) ngµy 16.04.2021</t>
  </si>
  <si>
    <t>NM036/04</t>
  </si>
  <si>
    <t>Mua tr¸i phiÕu MSN12003 (SL: 30.330) ngµy 19.04.2021</t>
  </si>
  <si>
    <t>NM039/04</t>
  </si>
  <si>
    <t>Mua tr¸i phiÕu MSN12003 (SL: 15.911) ngµy 20.04.2021</t>
  </si>
  <si>
    <t>PB16/04.21</t>
  </si>
  <si>
    <t>B¸n tr¸i phiÕu MSN12003 (SL: 107.841 G: 106.701) ngµy 20/04/2021</t>
  </si>
  <si>
    <t>NM044/04</t>
  </si>
  <si>
    <t>Mua tr¸i phiÕu MSN12003 (SL: 37.990) ngµy 22.04.2021</t>
  </si>
  <si>
    <t>NM048/04</t>
  </si>
  <si>
    <t>Mua tr¸i phiÕu MSN12003 (SL: 55.993) ngµy 23.04.2021</t>
  </si>
  <si>
    <t>NM052/04</t>
  </si>
  <si>
    <t>Mua tr¸i phiÕu MSN12003 (SL: 12.519) ngµy 26.04.2021</t>
  </si>
  <si>
    <t>NM056/04</t>
  </si>
  <si>
    <t>Mua tr¸i phiÕu MSN12003 (SL: 5.553 ngµy 27.04.2021</t>
  </si>
  <si>
    <t>PB23/04.21</t>
  </si>
  <si>
    <t>B¸n tr¸i phiÕu MSN12003 (SL: 158.423 G: 101.680) ngµy 29/04/2021</t>
  </si>
  <si>
    <t>Tæng nhËp/xuÊt trong kú</t>
  </si>
  <si>
    <t>Tån cuèi kú</t>
  </si>
  <si>
    <t>ABB : Dữ liệu giao dịch hàng ngày, giá chứng khoán, khối lượng, giá trị giao dịch | CafeF.vn</t>
  </si>
  <si>
    <t>Dữ liệu giao dịch (hnx.vn)</t>
  </si>
  <si>
    <t>so sánh với kỳ trước</t>
  </si>
  <si>
    <t>Lệch</t>
  </si>
  <si>
    <t>Phạm Thanh Hương</t>
  </si>
  <si>
    <t>Người lập biểu</t>
  </si>
  <si>
    <t>DỰ THU LÃI TRÁI PHIẾU NIÊM YẾT THEO THÔNG BÁO THỰC HIỆN QUYỀN 
THÁNG 4.2021</t>
  </si>
  <si>
    <t>Tổng Giá trị</t>
  </si>
  <si>
    <t>Lãi suất</t>
  </si>
  <si>
    <t>Cơ sở tính lãi</t>
  </si>
  <si>
    <t>Số ngày tính lãi</t>
  </si>
  <si>
    <t>Lãi dự thu</t>
  </si>
  <si>
    <t>Ngày thanh toán</t>
  </si>
  <si>
    <t>DỰ THU LÃI TRÁI PHIẾU CHƯA NIÊM YẾT</t>
  </si>
  <si>
    <t>Mệnh giá</t>
  </si>
  <si>
    <t xml:space="preserve">Người lập biểu  </t>
  </si>
  <si>
    <t>Ngày ĐKCC</t>
  </si>
  <si>
    <t>Mã Isin</t>
  </si>
  <si>
    <t>Tiêu đề</t>
  </si>
  <si>
    <t>Loại CK</t>
  </si>
  <si>
    <t>Thị trường</t>
  </si>
  <si>
    <t>Nơi quản lý</t>
  </si>
  <si>
    <t>Checking</t>
  </si>
  <si>
    <t>TD2035022</t>
  </si>
  <si>
    <t>VNTD20350227</t>
  </si>
  <si>
    <t>TD2035022: Thanh toán tiền lãi trái phiếu năm 2021</t>
  </si>
  <si>
    <t>Trái phiếu</t>
  </si>
  <si>
    <t>Trái phiếu chuyên biệt</t>
  </si>
  <si>
    <t>Trụ sở chính</t>
  </si>
  <si>
    <t>TD2030012</t>
  </si>
  <si>
    <t>VNTD20300123</t>
  </si>
  <si>
    <t>TD2030012: Thanh toán tiền lãi trái phiếu năm 2021</t>
  </si>
  <si>
    <t>TD1621471</t>
  </si>
  <si>
    <t>VNTD16214718</t>
  </si>
  <si>
    <t>TD1621471: Thanh toán tiền gốc và lãi trái phiếu năm 2021</t>
  </si>
  <si>
    <t>MSR11808</t>
  </si>
  <si>
    <t>VN0MSR118081</t>
  </si>
  <si>
    <t>MSR11808: Thanh toán lãi trái phiếu Kỳ 05 (từ và bao gồm ngày 20/11/2020 đến và không bao gồm ngày 20/05/2021)</t>
  </si>
  <si>
    <t>HNX</t>
  </si>
  <si>
    <t>Chi nhánh</t>
  </si>
  <si>
    <t>TD1737408</t>
  </si>
  <si>
    <t>VNTD17374081</t>
  </si>
  <si>
    <t>TD1737408: Thanh toán tiền lãi trái phiếu năm 2021</t>
  </si>
  <si>
    <t>TD1929177</t>
  </si>
  <si>
    <t>VNTD19291770</t>
  </si>
  <si>
    <t>TD1929177: Thanh toán tiền lãi trái phiếu năm 2021</t>
  </si>
  <si>
    <t>HOSE</t>
  </si>
  <si>
    <t>VDB111033</t>
  </si>
  <si>
    <t>VNVDB1110339</t>
  </si>
  <si>
    <t>VDB111033: Thanh toán tiền gốc và lãi trái phiếu năm 2021</t>
  </si>
  <si>
    <t>TD1646469</t>
  </si>
  <si>
    <t>VNTD16464693</t>
  </si>
  <si>
    <t>TD1646469: Thanh toán tiền lãi trái phiếu năm 2021</t>
  </si>
  <si>
    <t>TD1621476</t>
  </si>
  <si>
    <t>VNTD16214767</t>
  </si>
  <si>
    <t>TD1621476: Thanh toán tiền gốc và lãi trái phiếu năm 2021</t>
  </si>
  <si>
    <t>TD1724416</t>
  </si>
  <si>
    <t>VNTD17244169</t>
  </si>
  <si>
    <t>TD1724416: Thanh toán tiền lãi trái phiếu năm 2021</t>
  </si>
  <si>
    <t>TD1722381</t>
  </si>
  <si>
    <t>VNTD17223817</t>
  </si>
  <si>
    <t>TD1722381: Thanh toán tiền lãi trái phiếu năm 2021</t>
  </si>
  <si>
    <t>TD2025005</t>
  </si>
  <si>
    <t>VNTD20250054</t>
  </si>
  <si>
    <t>TD2025005: Thanh toán tiền lãi trái phiếu năm 2021</t>
  </si>
  <si>
    <t>TD1621475</t>
  </si>
  <si>
    <t>VNTD16214759</t>
  </si>
  <si>
    <t>TD1621475: Thanh toán tiền gốc và lãi trái phiếu năm 2021</t>
  </si>
  <si>
    <t>TD1631463</t>
  </si>
  <si>
    <t>VNTD16314633</t>
  </si>
  <si>
    <t>TD1631463: Thanh toán tiền lãi trái phiếu năm 2021</t>
  </si>
  <si>
    <t>TD1530289</t>
  </si>
  <si>
    <t>VNTD15302894</t>
  </si>
  <si>
    <t>TD1530289: Thanh toán tiền lãi trái phiếu năm 2021</t>
  </si>
  <si>
    <t>TD1424092</t>
  </si>
  <si>
    <t>VNTD14240921</t>
  </si>
  <si>
    <t>TD1424092: Thanh toán tiền lãi trái phiếu năm 2021</t>
  </si>
  <si>
    <t>BVBS17059</t>
  </si>
  <si>
    <t>VNBVBS170598</t>
  </si>
  <si>
    <t>BVBS17059: Thanh toán tiền lãi trái phiếu năm 2021</t>
  </si>
  <si>
    <t>TD1934190</t>
  </si>
  <si>
    <t>VNTD19341906</t>
  </si>
  <si>
    <t>TD1934190: Thanh toán tiền lãi trái phiếu năm 2021</t>
  </si>
  <si>
    <t>BVBS17090</t>
  </si>
  <si>
    <t>VNBVBS170903</t>
  </si>
  <si>
    <t>BVBS17090: Thanh toán tiền lãi trái phiếu năm 2021</t>
  </si>
  <si>
    <t>TD1222042</t>
  </si>
  <si>
    <t>VNTD12220420</t>
  </si>
  <si>
    <t>TD1222042: Thanh toán tiền lãi trái phiếu năm 2021</t>
  </si>
  <si>
    <t>VN0MSN120057</t>
  </si>
  <si>
    <t>MSN12005: Thanh toán lãi Kỳ 02 (từ và bao gồm ngày 05/12/2020 đến và không bao gồm ngày 05/06/2021) của trái phiếu MSN12005</t>
  </si>
  <si>
    <t>BVBS15149</t>
  </si>
  <si>
    <t>VNBVBS151499</t>
  </si>
  <si>
    <t>BVBS15149: Thanh toán tiền lãi trái phiếu năm 2021</t>
  </si>
  <si>
    <t>NPM11910</t>
  </si>
  <si>
    <t>VN0NPM119102</t>
  </si>
  <si>
    <t>NPM11910: Thanh toán lãi trái phiếu kỳ 04 (từ và bao gồm ngày 03/12/2020 đến và không bao gồm ngày 03/06/2021)</t>
  </si>
  <si>
    <t>BVBS17058</t>
  </si>
  <si>
    <t>VNBVBS170580</t>
  </si>
  <si>
    <t>BVBS17058: Thanh toán tiền lãi trái phiếu năm 2021</t>
  </si>
  <si>
    <t>TD1828114</t>
  </si>
  <si>
    <t>VNTD18281145</t>
  </si>
  <si>
    <t>TD1828114: Thanh toán tiền lãi trái phiếu năm 2021</t>
  </si>
  <si>
    <t>BVBS17089</t>
  </si>
  <si>
    <t>VNBVBS170895</t>
  </si>
  <si>
    <t>BVBS17089: Thanh toán tiền lãi trái phiếu năm 2021</t>
  </si>
  <si>
    <t>NPM11909</t>
  </si>
  <si>
    <t>VN0NPM119094</t>
  </si>
  <si>
    <t>NPM11909: Thanh toán lãi trái phiếu kỳ 04</t>
  </si>
  <si>
    <t>BVBS15148</t>
  </si>
  <si>
    <t>VNBVBS151481</t>
  </si>
  <si>
    <t>BVBS15148: Thanh toán tiền lãi trái phiếu năm 2021</t>
  </si>
  <si>
    <t>VDB111028</t>
  </si>
  <si>
    <t>VNVDB1110289</t>
  </si>
  <si>
    <t>VDB111028: Thanh toán tiền gốc và lãi trái phiếu năm 2021</t>
  </si>
  <si>
    <t>TD1621472</t>
  </si>
  <si>
    <t>VNTD16214726</t>
  </si>
  <si>
    <t>TD1621472: Thanh toán tiền gốc và lãi trái phiếu năm 2021</t>
  </si>
  <si>
    <t>NPM11911</t>
  </si>
  <si>
    <t>VN0NPM119110</t>
  </si>
  <si>
    <t>NPM11911: Thanh toán lãi trái phiếu kỳ 04 (từ và bao gồm ngày 27/11/2020 đến và không bao gồm ngày 27/05/2021)</t>
  </si>
  <si>
    <t>TD1724415</t>
  </si>
  <si>
    <t>VNTD17244151</t>
  </si>
  <si>
    <t>TD1724415: Thanh toán tiền lãi trái phiếu năm 2021</t>
  </si>
  <si>
    <t>VRE12007</t>
  </si>
  <si>
    <t>VN0VRE120074</t>
  </si>
  <si>
    <t>VRE12007: Thanh toán lãi trái phiếu kỳ 3 (từ và bao gồm ngày 26/02/2021 đến và không bao gồm ngày 26/05/2021)</t>
  </si>
  <si>
    <t>BVBS17028</t>
  </si>
  <si>
    <t>VNBVBS170283</t>
  </si>
  <si>
    <t>BVBS17028: Thanh toán tiền lãi trái phiếu năm 2021</t>
  </si>
  <si>
    <t>QH062101</t>
  </si>
  <si>
    <t>VN0QH0621016</t>
  </si>
  <si>
    <t>QH062101: Thanh toán tiền gốc và lãi trái phiếu năm 2021</t>
  </si>
  <si>
    <t>BVBS17088</t>
  </si>
  <si>
    <t>VNBVBS170887</t>
  </si>
  <si>
    <t>BVBS17088: Thanh toán tiền lãi trái phiếu năm 2021</t>
  </si>
  <si>
    <t>BVBS17057</t>
  </si>
  <si>
    <t>VNBVBS170572</t>
  </si>
  <si>
    <t>BVBS17057: Thanh toán tiền lãi trái phiếu năm 2021</t>
  </si>
  <si>
    <t xml:space="preserve">  Tr¸i phiÕu Glexhomes 2021</t>
  </si>
  <si>
    <t>MSNH2023053</t>
  </si>
  <si>
    <t xml:space="preserve">  Tr¸i phiÕu MSNH2023053</t>
  </si>
  <si>
    <t>DỰ THU LÃI TRÁI PHIẾU CHƯA NIÊM YẾT THEO THÔNG BÁO THỰC HIỆN QUYỀN 
THÁNG 5.2021</t>
  </si>
  <si>
    <t>Tõ th¸ng 4 ®Õn th¸ng 5 n¨m 2021</t>
  </si>
  <si>
    <t>NM003/05</t>
  </si>
  <si>
    <t>Mua tr¸i phiÕu MSNH2023053 (SL: 5.507) ngµy 21/05/2021</t>
  </si>
  <si>
    <t>Trong đó</t>
  </si>
  <si>
    <t>Lãi trước giai doạn đầu tư</t>
  </si>
  <si>
    <t>Lãi sau giai đoạn đầu tư</t>
  </si>
  <si>
    <t>Ngày trả lãi gần nhất</t>
  </si>
  <si>
    <t>Ngày mua</t>
  </si>
  <si>
    <t>cơ sở</t>
  </si>
  <si>
    <t>ngày CK</t>
  </si>
  <si>
    <t>MINHLQ</t>
  </si>
  <si>
    <t xml:space="preserve">  L­u Quang Minh</t>
  </si>
  <si>
    <t>013</t>
  </si>
  <si>
    <t>GLH2014001</t>
  </si>
  <si>
    <t xml:space="preserve">Các hợp đồng, giao dịch, các khoản sử dụng vốn ngoài các giao dịch, hợp đồng được ghi nhận ở các điểm a, b, c, d, đ, e, g khoản 1 Điều 10 Thông tư này; Các khoản phải thu từ mua bán nợ với đối tác giao dịch không phải Công ty Quản lý tài sản của các tổ chức tín dụng Việt Nam (VAMC), Công ty trách nhiệm hữu hạn mua bán nợ Việt Nam (DATC) (Chi tiết từng đối tượng).
Khoản tạm ứng chiếm trên 5% vốn chủ sở hữu có thời gian hoàn ứng còn lại dưới 90 ngày (Chi tiết từng đối tượng). </t>
  </si>
  <si>
    <t>0%</t>
  </si>
  <si>
    <t>Tõ ngµy 01/07/2020 ®Õn ngµy 30/06/2021</t>
  </si>
  <si>
    <t>IX. Rủi ro tăng thêm (nếu có) (được xác định trên cơ sở vốn chủ sở hữu đã trích lập đầy đủ các khoản dự phòng)</t>
  </si>
  <si>
    <t>CÁC CHỈ TIÊU NGOÀI BẢNG CÂN ĐỐI KẾ TOÁN</t>
  </si>
  <si>
    <t>01</t>
  </si>
  <si>
    <t>02</t>
  </si>
  <si>
    <t>10</t>
  </si>
  <si>
    <t>11</t>
  </si>
  <si>
    <t>20</t>
  </si>
  <si>
    <t>21</t>
  </si>
  <si>
    <t>22</t>
  </si>
  <si>
    <t>25</t>
  </si>
  <si>
    <t>30</t>
  </si>
  <si>
    <t>31</t>
  </si>
  <si>
    <t>32</t>
  </si>
  <si>
    <t>40</t>
  </si>
  <si>
    <t>50</t>
  </si>
  <si>
    <t>51</t>
  </si>
  <si>
    <t>52</t>
  </si>
  <si>
    <t>60</t>
  </si>
  <si>
    <t>70</t>
  </si>
  <si>
    <t>Mẫu số B03a-CTQ</t>
  </si>
  <si>
    <t>BÁO CÁO LƯU CHUYỂN TIỀN TỆ</t>
  </si>
  <si>
    <t>(Theo Phương pháp trực tiếp)</t>
  </si>
  <si>
    <t>I. Lưu chuyển tiền từ hoạt động kinh doanh</t>
  </si>
  <si>
    <t>1</t>
  </si>
  <si>
    <t xml:space="preserve"> 1. Tiền thu từ bán hàng, cung cấp dịch vụ và doanh thu khác</t>
  </si>
  <si>
    <t xml:space="preserve"> 2. Tiền chi trả cho người cung cấp hàng hóa và dịch vụ</t>
  </si>
  <si>
    <t>VII.34</t>
  </si>
  <si>
    <t xml:space="preserve"> 3. Tiền chi trả cho người lao động</t>
  </si>
  <si>
    <t>03</t>
  </si>
  <si>
    <t xml:space="preserve"> 4. Tiền trả lãi vay</t>
  </si>
  <si>
    <t>04</t>
  </si>
  <si>
    <t xml:space="preserve"> 5. Tiền chi nộp thuế TNDN</t>
  </si>
  <si>
    <t>05</t>
  </si>
  <si>
    <t xml:space="preserve"> 6. Tiền thu khác từ hoạt động kinh doanh</t>
  </si>
  <si>
    <t>06</t>
  </si>
  <si>
    <t xml:space="preserve"> 7. Tiền chi khác cho hoạt động kinh doanh</t>
  </si>
  <si>
    <t>07</t>
  </si>
  <si>
    <t>Lưu chuyển tiền thuần từ hoạt động kinh doanh</t>
  </si>
  <si>
    <t>II. Lưu chuyển tiền từ hoạt động đầu tư</t>
  </si>
  <si>
    <t>2</t>
  </si>
  <si>
    <t xml:space="preserve"> 1.Tiền chi mua sắm, xây dựng tài sản cố định và các TS dài hạn khác</t>
  </si>
  <si>
    <t xml:space="preserve"> 2. Tiền thu từ thanh lý, nhượng bán TSCĐ và các TS dài hạn khác</t>
  </si>
  <si>
    <t xml:space="preserve"> 3. Tiền chi cho vay, mua các công cụ nợ của đơn vị khác</t>
  </si>
  <si>
    <t xml:space="preserve"> 4. Tiền thu hồi cho vay, bán lại các công cụ nợ của đơn vị khác</t>
  </si>
  <si>
    <t xml:space="preserve"> 5. Tiền chi góp vốn đầu tư vào đơn vị khác</t>
  </si>
  <si>
    <t xml:space="preserve"> 6. Tiền thu hồi vốn góp đầu tư vào đơn vị khác</t>
  </si>
  <si>
    <t xml:space="preserve"> 7. Tiền thu cổ tức và lợi nhuận được chia</t>
  </si>
  <si>
    <t>Lưu chuyển tiền thuần từ hoạt động đầu tư</t>
  </si>
  <si>
    <t>III. Lưu chuyển tiền từ hoạt động tài chính</t>
  </si>
  <si>
    <t>3</t>
  </si>
  <si>
    <t xml:space="preserve"> 1. Tiền thu từ phát hành cổ phiếu, trái phiếu nhận vốn góp của chủ sở hữu</t>
  </si>
  <si>
    <t xml:space="preserve"> 2. Tiền trả lại vốn cho chủ sở hữu, mua lại cổ phiếu của công ty đã phát hành</t>
  </si>
  <si>
    <t xml:space="preserve"> 3. Tiền đi vay ngắn hạn, dài hạn nhận được</t>
  </si>
  <si>
    <t xml:space="preserve"> 4. Tiền chi trả nợ gốc vay</t>
  </si>
  <si>
    <t xml:space="preserve"> 5. Tiền trả nợ thuê tài chính</t>
  </si>
  <si>
    <t xml:space="preserve"> 6. Cổ tức lợi nhuận đã trả cho chủ sở hữu</t>
  </si>
  <si>
    <t>Lưu chuyển tiền thuần từ hoạt động tài chính</t>
  </si>
  <si>
    <t>Lưu chuyển tiền thuần trong kỳ (50=20+30+40)</t>
  </si>
  <si>
    <t>Tiền và tương đương tiền đầu kỳ</t>
  </si>
  <si>
    <t>ảnh hưởng của thay đổi tỷ giá hối đoái quy đổi ngoại tệ</t>
  </si>
  <si>
    <t>Ngày          tháng          năm 2015</t>
  </si>
  <si>
    <t xml:space="preserve">                </t>
  </si>
  <si>
    <t>Năm 2020</t>
  </si>
  <si>
    <t>.</t>
  </si>
  <si>
    <t>1.1</t>
  </si>
  <si>
    <t>1.2</t>
  </si>
  <si>
    <t>2.1</t>
  </si>
  <si>
    <t>2.2</t>
  </si>
  <si>
    <t>2.3</t>
  </si>
  <si>
    <t>Tài sản tài chính</t>
  </si>
  <si>
    <t>Nợ phải trả tài chính</t>
  </si>
  <si>
    <t>2.4</t>
  </si>
  <si>
    <t>2.5</t>
  </si>
  <si>
    <t>2.6</t>
  </si>
  <si>
    <t>-</t>
  </si>
  <si>
    <t>2.7</t>
  </si>
  <si>
    <t>2.8</t>
  </si>
  <si>
    <t>2.9</t>
  </si>
  <si>
    <t>2.10</t>
  </si>
  <si>
    <t>Doanh thu về vốn kinh doanh, cổ tức và lợi nhuận được chia</t>
  </si>
  <si>
    <t>Thu nhập phát sinh từ tiền lãi được ghi nhận trên Báo cáo kết quả kinh doanh trên cơ sở dồn tích;</t>
  </si>
  <si>
    <t>Cổ tức, lợi nhuận được chia được ghi nhận khi Công ty được quyền nhận cổ tức hoặc được quyền nhận lợi nhuận từ việc góp vốn.</t>
  </si>
  <si>
    <t>2.12</t>
  </si>
  <si>
    <t>Lãi cơ bản trên cổ phiếu</t>
  </si>
  <si>
    <t>Lãi cơ bản trên cổ phiếu được tính bằng cách chia lợi nhuận hoặc lỗ sau thuế phân bổ cho cổ đông sở hữu cổ phiếu phổ thông của Công ty (sau khi đã điều chỉnh cho việc trích lập Quỹ Khen thưởng, phúc lợi và Quỹ khen thưởng Ban điều hành) cho số lượng bình quân gia quyền của số cổ phiếu phổ thông đang lưu hành trong năm.</t>
  </si>
  <si>
    <t>Các bên liên quan</t>
  </si>
  <si>
    <t>Các bên được coi là liên quan nếu bên đó có khả năng kiểm soát hoặc có ảnh hưởng đáng kể đối với bên kia trong việc ra quyết định về các chính sách tài chính và hoạt động. Các bên liên quan của Công ty bao gồm:</t>
  </si>
  <si>
    <t>Các doanh nghiệp trực tiếp hay gián tiếp qua một hoặc nhiều trung gian có quyền kiểm soát Công ty hoặc chịu sự kiểm soát của Công ty, hoặc cùng chung sự kiểm soát với Công ty, bao gồm cả công ty mẹ, công ty con và công ty liên kết;</t>
  </si>
  <si>
    <t>Các cá nhân trực tiếp hoặc gián tiếp nắm quyền biểu quyết của Công ty mà có ảnh hưởng đáng kể đối với Công ty, những nhân sự quản lý chủ chốt của Công ty, những thành viên mật thiết trong gia đình của các cá nhân này;</t>
  </si>
  <si>
    <t>Các doanh nghiệp do các cá nhân nêu trên nắm trực tiếp hoặc gián tiếp phần quan trọng quyền biểu quyết hoặc có ảnh hưởng đáng kể tới các doanh nghiệp này.</t>
  </si>
  <si>
    <t>Trong việc xem xét từng mối quan hệ của các bên liên quan để phục vụ cho việc lập và trình bày Báo cáo tài chính, Công ty cần chú ý tới bản chất của mối quan hệ chứ không chỉ hình thức pháp lý của các quan hệ đó.</t>
  </si>
  <si>
    <t xml:space="preserve">Thông tin bộ phận </t>
  </si>
  <si>
    <t>Hoạt động kinh doanh chính của Công ty là tư vấn và quản lý danh mục đầu tư và chủ yếu diễn ra trên lãnh thổ Việt Nam nên Công ty không lập Báo cáo bộ phận theo lĩnh vực kinh doanh và khu vực địa lý.</t>
  </si>
  <si>
    <t>31/12/2020</t>
  </si>
  <si>
    <t>01/01/2020</t>
  </si>
  <si>
    <t>VND</t>
  </si>
  <si>
    <t>PHẢI THU KHÁCH HÀNG</t>
  </si>
  <si>
    <t>Công ty TNHH Tổng Công ty Công nghệ và Giải pháp CMC</t>
  </si>
  <si>
    <t>Trả trước ngắn hạn cho người bán đối với các bên liên quan</t>
  </si>
  <si>
    <t>(Xem thông tin chi tiết tại thuyết minh số 35)</t>
  </si>
  <si>
    <t>a)</t>
  </si>
  <si>
    <t>b)</t>
  </si>
  <si>
    <t>Phải thu hoạt động nghiệp vụ là các bên liên quan</t>
  </si>
  <si>
    <t>Phải thu khác</t>
  </si>
  <si>
    <t>Phải thu khác là các bên liên quan</t>
  </si>
  <si>
    <t>HÀNG TỒN KHO</t>
  </si>
  <si>
    <t>Công cụ, dụng cụ</t>
  </si>
  <si>
    <t>Năm 2019</t>
  </si>
  <si>
    <t>Chi tiết số dư tại thời điểm:</t>
  </si>
  <si>
    <t>THUẾ VÀ CÁC KHOẢN PHẢI THU NHÀ NƯỚC</t>
  </si>
  <si>
    <t>Thuế Thu nhập doanh nghiệp</t>
  </si>
  <si>
    <t>CHI PHÍ XÂY DỰNG CƠ BẢN DỞ DANG</t>
  </si>
  <si>
    <t>Phải trả người bán đối với các bên liên quan</t>
  </si>
  <si>
    <t>Quyết toán thuế của Công ty sẽ chịu sự kiểm tra của cơ quan thuế. Do việc áp dụng luật và các quy định về thuế đối với nhiều loại giao dịch khác nhau có thể được giải thích theo nhiều cách khác nhau, số thuế được trình bày trên Báo cáo tài chính có thể bị thay đổi theo quyết định của cơ quan thuế.</t>
  </si>
  <si>
    <t>VỐN CHỦ SỞ HỮU</t>
  </si>
  <si>
    <t xml:space="preserve">Bảng đối chiếu biến động của vốn chủ sở hữu </t>
  </si>
  <si>
    <t>Vốn đầu tư của chủ sở hữu</t>
  </si>
  <si>
    <t>Lợi nhuận chưa phân phối</t>
  </si>
  <si>
    <t>Cộng</t>
  </si>
  <si>
    <t>Tại ngày 31/12/2019</t>
  </si>
  <si>
    <t>Tại ngày 01/01/2020</t>
  </si>
  <si>
    <t>Lãi trong năm 2020</t>
  </si>
  <si>
    <t>Tại ngày 31/12/2020</t>
  </si>
  <si>
    <t>Chi tiết vốn đầu tư của chủ sở hữu</t>
  </si>
  <si>
    <t>Tỷ lệ</t>
  </si>
  <si>
    <t>(%)</t>
  </si>
  <si>
    <t>Ông Chu Văn Mân</t>
  </si>
  <si>
    <t>Ông Đào Mạnh Vương</t>
  </si>
  <si>
    <t>Ông Lê Việt Hà</t>
  </si>
  <si>
    <t>c)</t>
  </si>
  <si>
    <t>Các giao dịch về vốn với các chủ sở hữu và phân phối cổ tức, chia lợi nhuận</t>
  </si>
  <si>
    <t>Vốn góp đầu năm</t>
  </si>
  <si>
    <t>Vốn góp cuối năm</t>
  </si>
  <si>
    <t>d)</t>
  </si>
  <si>
    <t>Cổ phiếu</t>
  </si>
  <si>
    <t>Số lượng cổ phiếu đăng ký phát hành</t>
  </si>
  <si>
    <t>Số lượng cổ phiếu đã bán ra công chúng</t>
  </si>
  <si>
    <t>Cổ phiếu phổ thông</t>
  </si>
  <si>
    <t>Số lượng cổ phiếu đang lưu hành</t>
  </si>
  <si>
    <t>Mệnh giá cổ phiếu đã lưu hành (VND)</t>
  </si>
  <si>
    <t>TIỀN GỬI CỦA NHÀ ĐẦU TƯ ỦY THÁC</t>
  </si>
  <si>
    <t>Số dư đầu năm</t>
  </si>
  <si>
    <t>Số tăng trong năm</t>
  </si>
  <si>
    <t>Số giảm trong năm</t>
  </si>
  <si>
    <t>Số dư cuối năm</t>
  </si>
  <si>
    <t>Tiền gửi của nhà đầu tư ủy thác trong nước</t>
  </si>
  <si>
    <t xml:space="preserve">DANH MỤC ĐẦU TƯ CỦA NHÀ ĐẦU TƯ ỦY THÁC </t>
  </si>
  <si>
    <t>Nhà đầu tư ủy thác trong nước</t>
  </si>
  <si>
    <t>Chứng khoán niêm yết</t>
  </si>
  <si>
    <t>Chứng khoán chưa niêm yết</t>
  </si>
  <si>
    <t>Nhà đầu tư ủy thác nước ngoài</t>
  </si>
  <si>
    <t>CÁC KHOẢN PHẢI TRẢ CỦA NHÀ ĐẦU TƯ ỦY THÁC</t>
  </si>
  <si>
    <t>Phí lưu ký phải trả Ngân hàng TMCP Đầu tư và Phát triển Việt Nam</t>
  </si>
  <si>
    <t>Phí quản lý danh mục phải trả Công ty Quản lý Quỹ</t>
  </si>
  <si>
    <t>Doanh thu đối với các bên liên quan</t>
  </si>
  <si>
    <t>Các khoản điều chỉnh tăng</t>
  </si>
  <si>
    <t>Các khoản điều chỉnh giảm</t>
  </si>
  <si>
    <t>Tổng thu nhập tính thuế</t>
  </si>
  <si>
    <t>Chi phí thuế TNDN được miễn giảm theo NĐ 114/2020/NĐ-CP ngày 25/09/2020</t>
  </si>
  <si>
    <t>Các khoản điều chỉnh thuế TNDN của các năm trước vào thuế thu nhập doanh nghiệp phải nộp năm nay</t>
  </si>
  <si>
    <t>Thuế thu nhập doanh nghiệp phải nộp đầu năm</t>
  </si>
  <si>
    <t>Thuế thu nhập doanh nghiệp đã nộp trong năm</t>
  </si>
  <si>
    <t>Thuế thu nhập doanh nghiệp phải nộp cuối năm</t>
  </si>
  <si>
    <t>LÃI CƠ BẢN TRÊN CỔ PHIẾU</t>
  </si>
  <si>
    <t>Việc tính toán lãi cơ bản trên cổ phiếu có thể phân phối cho các cổ đông sở hữu cổ phần phổ thông của Công ty được thực hiện dựa trên các số liệu sau:</t>
  </si>
  <si>
    <t>Tổng lợi nhuận sau thuế</t>
  </si>
  <si>
    <t>Lợi nhuận phân bổ cho cổ phiếu phổ thông</t>
  </si>
  <si>
    <t>Cổ phiếu phổ thông lưu hành bình quân trong năm</t>
  </si>
  <si>
    <t>Công ty chưa có dự tính trích Quỹ khen thưởng, phúc lợi trên Lợi nhuận sau thuế tại các thời điểm lập Báo cáo tài chính.</t>
  </si>
  <si>
    <t>BÁO CÁO VỀ HOẠT ĐỘNG QUẢN LÝ QUỸ VÀ DANH MỤC ĐẦU TƯ CHỨNG KHOÁN TRONG NĂM</t>
  </si>
  <si>
    <t>Danh mục đầu tư chứng khoán Công ty đang thực hiện quản lý:</t>
  </si>
  <si>
    <t>1)  Tính đến ngày 31/12/2020, Công ty đang thực hiện Hợp đồng quản lý danh mục đầu tư cho Tập đoàn Geleximco - Công ty CP với tổng số vốn ủy thác mà nhà đầu tư ủy thác là 36,96 tỷ đồng, và tổng số vốn thực tế của hợp đồng này hiện Công ty đang quản lý là 30,3 tỷ đồng.</t>
  </si>
  <si>
    <t>2) Tính đến ngày 31/12/2020, Công ty đang thực hiện Hợp đồng quản lý danh mục đầu tư cho Bà Mai Thị Loan với tổng số vốn ủy thác mà nhà đầu tư ủy thác là 51 tỷ đồng, và tổng số vốn thực tế của hợp đồng này hiện Công ty đang quản lý là 49,6 tỷ đồng.</t>
  </si>
  <si>
    <t>Hoạt động quản lý Quỹ đầu tư chứng khoán</t>
  </si>
  <si>
    <t>Tổng số Quỹ đầu tư chứng khoán Công ty đang thực hiện quản lý: 02</t>
  </si>
  <si>
    <t>Theo Hợp đồng quản lý quỹ đầu tư với Quỹ đầu tư Năng lượng và Hạ tầng An Bình (ABEIF), Công ty được ủy quyền thực hiện các hoạt động đầu tư tại Việt Nam theo các mục tiêu đầu tư được quy định trong hợp đồng này.
Giá trị tài sản ròng của Quỹ đầu tư ABEIF tại ngày 31/12/2020 là: 3.668.026.055.843 đồng tương ứng với 363.090.000 chứng chỉ quỹ đang lưu hành.</t>
  </si>
  <si>
    <t>Ngoài ra, Công ty được ủy thác quản lý Quỹ Đầu tư Trái phiếu An Bình (ABBF). Giá trị tài sản ròng của Quỹ đầu tư ABBF tại ngày 31/12/2020 là: 110.752.065.053 đồng tương ứng với 11.020.372,89 chứng chỉ quỹ đang lưu hành. Giá trị tài sản ròng trên một đơn vị chứng chỉ quỹ tại 31/12/2020 là 10.049,75 đồng.</t>
  </si>
  <si>
    <t>CÔNG CỤ TÀI CHÍNH</t>
  </si>
  <si>
    <t>Các loại công cụ tài chính của Công ty bao gồm:</t>
  </si>
  <si>
    <t>Giá trị sổ kế toán</t>
  </si>
  <si>
    <t>Giá gốc</t>
  </si>
  <si>
    <t>Dự phòng</t>
  </si>
  <si>
    <t>Phải thu khách hàng, phải thu hoạt động nghiệp vụ, phải thu khác</t>
  </si>
  <si>
    <t>Đầu tư dài hạn</t>
  </si>
  <si>
    <t>Phải trả người bán, phải trả khác</t>
  </si>
  <si>
    <t>Chi phí phải trả</t>
  </si>
  <si>
    <t>Tài sản tài chính và nợ phải trả tài chính chưa được đánh giá lại theo giá trị hợp lý tại ngày kết thúc năm tài chính do Thông tư 210/2009/TT-BTC và các quy định hiện hành yêu cầu trình bày Báo cáo tài chính và Thuyết minh thông tin đối với công cụ tài chính nhưng không đưa ra các hướng dẫn tương đương cho việc đánh giá và ghi nhận giá trị hợp lý của các tài sản tài chính và nợ phải trả tài chính, ngoại trừ các khoản trích lập dự phòng giảm giá các khoản đầu tư chứng khoán đã được nêu chi tiết tại các Thuyết minh liên quan.</t>
  </si>
  <si>
    <t>Quản lý rủi ro tài chính</t>
  </si>
  <si>
    <t>Rủi ro tài chính của Công ty bao gồm rủi ro thị trường, rủi ro tín dụng và rủi ro thanh khoản. Công ty đã xây dựng hệ thống kiểm soát nhằm đảm bảo sự cân bằng ở mức hợp lý giữa chi phí rủi ro phát sinh và chi phí quản lý rủi ro. Ban Tổng Giám đốc Công ty có trách nhiệm theo dõi quy trình quản lý rủi ro để đảm bảo sự cân bằng hợp lý giữa rủi ro và kiểm soát rủi ro.</t>
  </si>
  <si>
    <t>Rủi ro thị trường</t>
  </si>
  <si>
    <t>Hoạt động kinh doanh của Công ty sẽ chủ yếu chịu rủi ro khi có sự thay đổi về giá và lãi suất.</t>
  </si>
  <si>
    <t xml:space="preserve">Rủi ro về giá: </t>
  </si>
  <si>
    <t>Công ty chịu rủi ro về giá của các công cụ vốn phát sinh từ các khoản đầu tư cổ phiếu ngắn hạn và dài hạn do tính không chắc chắn về giá tương lai của cổ phiếu đầu tư. Các khoản đầu tư cổ phiếu dài hạn được nắm giữ với mục đích chiến lược lâu dài, tại thời điểm kết thúc kỳ kế toán Công ty chưa có kế hoạch bán các khoản đầu tư này.</t>
  </si>
  <si>
    <t>Từ 1 năm
trở xuống</t>
  </si>
  <si>
    <t>Trên 1 năm 
đến 5 năm</t>
  </si>
  <si>
    <t>Trên 5 năm</t>
  </si>
  <si>
    <t>Rủi ro về lãi suất:</t>
  </si>
  <si>
    <t>Công ty chịu rủi ro về lãi suất do giá trị hợp lý của các luồng tiền trong tương lai của một công cụ tài chính sẽ biến động theo những thay đổi của lãi suất thị trường khi Công ty có phát sinh các khoản tiền gửi có hoặc không có kỳ hạn, các khoản vay và nợ chịu lãi suất thả nổi. Công ty quản lý rủi ro lãi suất bằng cách phân tích tình hình cạnh tranh trên thị trường để có được các lãi suất có lợi cho mục đích của Công ty.</t>
  </si>
  <si>
    <t>Rủi ro tín dụng</t>
  </si>
  <si>
    <t>Rủi ro tín dụng là rủi ro mà một bên tham gia trong một công cụ tài chính hoặc hợp đồng không có khả năng thực hiện được nghĩa vụ của mình dẫn đến tổn thất về tài chính cho Công ty. Công ty có các rủi ro tín dụng từ hoạt động sản xuất kinh doanh (chủ yếu đối với các khoản phải thu hoạt động nghiệp vụ) và hoạt động tài chính (bao gồm tiền gửi ngân hàng và các công cụ tài chính khác).</t>
  </si>
  <si>
    <t>Rủi ro thanh khoản</t>
  </si>
  <si>
    <t xml:space="preserve">Rủi ro thanh khoản là rủi ro Công ty gặp khó khăn khi thực hiện các nghĩa vụ tài chính do thiếu vốn. Rủi ro thanh khoản của Công ty chủ yếu phát sinh từ việc các tài sản tài chính và nợ phải trả tài chính có các thời điểm đáo hạn khác nhau. </t>
  </si>
  <si>
    <t>Thời hạn thanh toán của các khoản nợ phải trả tài chính dựa trên các khoản thanh toán dự kiến theo hợp đồng (trên cơ sở dòng tiền của các khoản gốc) như sau:</t>
  </si>
  <si>
    <t>Công ty cho rằng mức độ tập trung rủi ro đối với việc trả nợ là thấp. Công ty có khả năng thanh toán các khoản nợ đến hạn từ dòng tiền từ hoạt động kinh doanh và tiền thu từ các tài sản tài chính đáo hạn.</t>
  </si>
  <si>
    <t>NHỮNG SỰ KIỆN PHÁT SINH SAU NGÀY KẾT THÚC NĂM TÀI CHÍNH</t>
  </si>
  <si>
    <t>Không có sự kiện trọng yếu nào xảy ra sau ngày kết thúc năm tài chính đòi hỏi được điều chỉnh hay công bố trên Báo cáo tài chính này.</t>
  </si>
  <si>
    <t>NGHIỆP VỤ VÀ SỐ DƯ VỚI CÁC BÊN LIÊN QUAN</t>
  </si>
  <si>
    <t>Danh sách và mối quan hệ giữa các bên liên quan và Công ty như sau:</t>
  </si>
  <si>
    <t>Bên liên quan</t>
  </si>
  <si>
    <t>Mối quan hệ</t>
  </si>
  <si>
    <t>Quỹ đầu tư Năng lượng và Hạ tầng An Bình</t>
  </si>
  <si>
    <t>Ông Lê Việt Hà - Tổng Giám đốc Công ty là thành viên ban đại diện Quỹ đầu tư Năng lượng và Hạ tầng An Bình từ 01/01/2020 đến 19/07/2020</t>
  </si>
  <si>
    <t>Quỹ đầu tư Trái phiếu An Bình</t>
  </si>
  <si>
    <t>Ông Lê Việt Hà - Tổng Giám đốc Công ty là thành viên ban đại diện Quỹ đầu tư Trái phiếu An Bình</t>
  </si>
  <si>
    <t>Công ty Cổ phần Tập đoàn công nghệ CMC</t>
  </si>
  <si>
    <t>Ông Lê Việt Hà - Tổng Giám đốc Công ty là thành viên HĐQT của Công ty Cổ phần Tập đoàn Công nghệ CMC</t>
  </si>
  <si>
    <t>Công ty con của Công ty Cổ phần Tập đoàn Công nghệ CMC do Ông Lê Việt Hà - Tổng Giám đốc Công ty là thành viên HĐQT</t>
  </si>
  <si>
    <t>Công ty Cổ phần Ngôi sao An Bình</t>
  </si>
  <si>
    <t>Công ty con của Công ty Cổ phần Đầu tư Tổng hợp Hà Nội - do ông Lê Việt Hà là thành viên HĐQT, ông Chu Văn Mân là kế toán trưởng</t>
  </si>
  <si>
    <t>Trong năm, Công ty có giao dịch với các bên liên quan như sau:</t>
  </si>
  <si>
    <t>Doanh thu hoạt động quản lý Quỹ Đầu tư chứng khoán và công ty Đầu tư chứng khoán</t>
  </si>
  <si>
    <t>Doanh thu về phí tư vấn đầu tư chứng khoán</t>
  </si>
  <si>
    <t>Mua hàng hóa, dịch vụ</t>
  </si>
  <si>
    <t>Số dư tại ngày kết thúc năm tài chính:</t>
  </si>
  <si>
    <t>Phải thu các hoạt động nghiệp vụ</t>
  </si>
  <si>
    <t xml:space="preserve">Phải trả người bán </t>
  </si>
  <si>
    <t>Giao dịch với các bên liên quan khác như sau:</t>
  </si>
  <si>
    <t>Thu nhập của Ban Giám đốc và Hội đồng quản trị</t>
  </si>
  <si>
    <t>SỐ LIỆU SO SÁNH</t>
  </si>
  <si>
    <t>Số liệu so sánh là số liệu của Báo cáo tài chính cho năm tài chính kết thúc ngày 31 tháng 12 năm 2019 đã được Công ty TNHH Hãng Kiểm toán AASC kiểm toán.</t>
  </si>
  <si>
    <t>0</t>
  </si>
  <si>
    <t xml:space="preserve">Số cuối kỳ </t>
  </si>
  <si>
    <t>Số đầu kỳ</t>
  </si>
  <si>
    <t>(*) Tại ngày 01 tháng 01 năm 2021, các khoản tương đương tiền là tiền gửi có kỳ hạn 01 tháng, được gửi tại Ngân hàng TMCP An Bình với lãi suất 3,2%/năm.</t>
  </si>
  <si>
    <t>Giá trị</t>
  </si>
  <si>
    <t>Giá bình quân</t>
  </si>
  <si>
    <t>Tổng giá trị thị trường</t>
  </si>
  <si>
    <t>Tăng giá/(Giảm giá)</t>
  </si>
  <si>
    <t>Số dự phòng tại 31.12.2017</t>
  </si>
  <si>
    <t>Số dự phòng trích lập tại 31.03.2018</t>
  </si>
  <si>
    <t>Số dự phòng hoàn nhập tại 31.03.2018</t>
  </si>
  <si>
    <t>Số dự phòng  tại 31.03.2018</t>
  </si>
  <si>
    <t>Số dự phòng trích lập tại 30.06.2018</t>
  </si>
  <si>
    <t>Số dự phòng hoàn nhập tại 30.06.2018</t>
  </si>
  <si>
    <t>Số dự phòng  tại 30.06.2018</t>
  </si>
  <si>
    <t>Số dự phòng trích lập tại 30.09.2018</t>
  </si>
  <si>
    <t>Số dự phòng hoàn nhập tại 30.09.2018</t>
  </si>
  <si>
    <t>Số dự phòng  tại 30.09.2018</t>
  </si>
  <si>
    <t>Số dự phòng trích lập tại 31.12.2018</t>
  </si>
  <si>
    <t>Số dự phòng hoàn nhập tại 31.12.2018</t>
  </si>
  <si>
    <t>Số dự phòng  tại 31.12.2018</t>
  </si>
  <si>
    <t>Số dự phòng trích lập tại 31.03.2019</t>
  </si>
  <si>
    <t>Số dự phòng hoàn nhập tại 31.03.2019</t>
  </si>
  <si>
    <t>Số dư dự phòng tại 31.03.2019</t>
  </si>
  <si>
    <t>Số dự phòng trích lập tại 30.06.2019</t>
  </si>
  <si>
    <t>Số dự phòng hoàn nhập tại 30.06.2019</t>
  </si>
  <si>
    <t>Số dư dự phòng tại 30.06.2019</t>
  </si>
  <si>
    <t>Số dự phòng trích lập tại 31.07.2019</t>
  </si>
  <si>
    <t>Số dự phòng hoàn nhập tại 31.07.2019</t>
  </si>
  <si>
    <t>Số dư dự phòng tại 31.07.2019</t>
  </si>
  <si>
    <t>Số dự phòng trích lập tại 31.08.2019</t>
  </si>
  <si>
    <t>Số dự phòng hoàn nhập tại 31.08.2019</t>
  </si>
  <si>
    <t>Số dư dự phòng tại 31.08.2019</t>
  </si>
  <si>
    <t>Số dự phòng trích lập tại 30.09.2019</t>
  </si>
  <si>
    <t>Số dự phòng hoàn nhập tại 30.09.2019</t>
  </si>
  <si>
    <t>Số dư dự phòng tại 30.09.2019</t>
  </si>
  <si>
    <t>Số dự phòng trích lập tại 31.12.2019</t>
  </si>
  <si>
    <t>Số dự phòng hoàn nhập tại 31.12.2019</t>
  </si>
  <si>
    <t>Số dư dự phòng tại 31.12.2019</t>
  </si>
  <si>
    <t>Số dự phòng trích lập tại 31.03.2020</t>
  </si>
  <si>
    <t>Số dự phòng hoàn nhập tại 31.03.2020</t>
  </si>
  <si>
    <t>Số dư dự phòng tại 31.03.2020</t>
  </si>
  <si>
    <t>Số dự phòng trích lập tại 30.04.2020</t>
  </si>
  <si>
    <t>Số dự phòng hoàn nhập tại 30.04.2020</t>
  </si>
  <si>
    <t>Số dư dự phòng tại 30.04.2020</t>
  </si>
  <si>
    <t>Số dự phòng trích lập tại 30.06.2020</t>
  </si>
  <si>
    <t>Số dự phòng hoàn nhập tại 30.06.2020</t>
  </si>
  <si>
    <t>Số dư dự phòng tại 30.06.2020</t>
  </si>
  <si>
    <t>Số dự phòng trích lập tại 30.09.2020</t>
  </si>
  <si>
    <t>Số dự phòng hoàn nhập tại 30.09.2020</t>
  </si>
  <si>
    <t>Số dư dự phòng tại 30.09.2020</t>
  </si>
  <si>
    <t>Số dự phòng trích lập tại 31.12.2020</t>
  </si>
  <si>
    <t>Số dự phòng hoàn nhập tại 31.12.2020</t>
  </si>
  <si>
    <t>Số dư dự phòng tại 31.12.2020</t>
  </si>
  <si>
    <t>Số dự phòng trích lập tại 31.03.2021</t>
  </si>
  <si>
    <t>Số dự phòng hoàn nhập tại 31.03.2021</t>
  </si>
  <si>
    <t>Số dư dự phòng tại 31.03.2021</t>
  </si>
  <si>
    <t>Đầu tư vào công ty liên doanh liên kết (Chi tiết các khoản đầu tư vào công ty liên doanh, liên kết bị lỗ)</t>
  </si>
  <si>
    <t>Số dư đầu kỳ</t>
  </si>
  <si>
    <t>Tăng trong kỳ</t>
  </si>
  <si>
    <t>Giảm trong kỳ</t>
  </si>
  <si>
    <t>Số dư cuối kỳ</t>
  </si>
  <si>
    <t>Thặng dư vốn cổ phần</t>
  </si>
  <si>
    <t>Vốn khác của chủ sở hữu</t>
  </si>
  <si>
    <t>Chênh lệch đánh giá lại tài sản</t>
  </si>
  <si>
    <t>Quỹ đầu tư phát triển</t>
  </si>
  <si>
    <t>Công ty Cổ phần Quản lý Quỹ đầu tư chứng khoán An Bình</t>
  </si>
  <si>
    <t>Tầng 12, tòa nhà Geleximco 36 Hoàng Cầu, quận Đống Đa, Hà Nội</t>
  </si>
  <si>
    <t>Số tăng/giảm</t>
  </si>
  <si>
    <t>Tăng</t>
  </si>
  <si>
    <t>Giảm</t>
  </si>
  <si>
    <t>1. Vốn đầu tư của chủ sở hữu</t>
  </si>
  <si>
    <t>2. Thặng dư vốn cổ phần</t>
  </si>
  <si>
    <t>3. Vốn khác của chủ sở hữu</t>
  </si>
  <si>
    <t>4. Cổ phiếu quỹ (*)</t>
  </si>
  <si>
    <t>5. Chênh lệch đánh giá lại tài sản</t>
  </si>
  <si>
    <t>6. Chênh lệch tỷ giá hối đoái</t>
  </si>
  <si>
    <t>7. Quỹ đầu tư phát triển</t>
  </si>
  <si>
    <t>8. Quỹ dự phòng tài chính</t>
  </si>
  <si>
    <t>23</t>
  </si>
  <si>
    <t>Số cuối kỳ</t>
  </si>
  <si>
    <t>4</t>
  </si>
  <si>
    <t>5</t>
  </si>
  <si>
    <t>BẢNG CÂN ĐỐI KẾ TOÁN</t>
  </si>
  <si>
    <t>A- TÀI SẢN NGẮN HẠN(100 = 110 + 120 + 130 + 140 + 150)</t>
  </si>
  <si>
    <t>I.Tiền và các khoản tương đương tiền</t>
  </si>
  <si>
    <t>1. Tiền</t>
  </si>
  <si>
    <t>2. Các khoản tương đương tiền</t>
  </si>
  <si>
    <t>1. Đầu tư ngắn hạn</t>
  </si>
  <si>
    <t>2. Dự phòng giảm giá đầu tư tài chính ngắn hạn(*)</t>
  </si>
  <si>
    <t>1. Phải thu của khách hàng</t>
  </si>
  <si>
    <t>2. Trả trước cho người bán</t>
  </si>
  <si>
    <t xml:space="preserve">3. Phải thu nội bộ ngắn hạn </t>
  </si>
  <si>
    <t>4. Phải thu hoạt động nghiệp vụ</t>
  </si>
  <si>
    <t>5. Phải thu hoạt động giao dịch chứng khoán</t>
  </si>
  <si>
    <t>6. Dự phòng phải thu ngắn hạn khó đòi(*)</t>
  </si>
  <si>
    <t>1. Chi phí trả trước ngắn hạn</t>
  </si>
  <si>
    <t xml:space="preserve">2. Thuế GTGT được khấu trừ  </t>
  </si>
  <si>
    <t>3. Thuế và các khoản phải thu nhà nước</t>
  </si>
  <si>
    <t xml:space="preserve">4. Giao dịch mua bán lại trái phiếu Chính phủ </t>
  </si>
  <si>
    <t>5. Tài sản ngắn hạn khác</t>
  </si>
  <si>
    <t>B. TÀI SẢN DÀI HẠN (200 = 210 + 220 + 250 + 260)</t>
  </si>
  <si>
    <t>1. Phải thu dài hạn của khách hàng</t>
  </si>
  <si>
    <t>2.Vốn kinh doanh ở đơn vị trực thuộc</t>
  </si>
  <si>
    <t>3. Phải thu dài hạn nội bộ</t>
  </si>
  <si>
    <t>4. Phải thu dài hạn khác</t>
  </si>
  <si>
    <t>218</t>
  </si>
  <si>
    <t>5. Dự phòng phải thu dài hạn khó đòi(*)</t>
  </si>
  <si>
    <t>219</t>
  </si>
  <si>
    <t>1. Tài sản cố định hữu hình</t>
  </si>
  <si>
    <t xml:space="preserve">- Nguyên giá </t>
  </si>
  <si>
    <t>- Giá trị hao mòn luỹ kế(*)</t>
  </si>
  <si>
    <t>2. Tài sản cố định thuê tài chính</t>
  </si>
  <si>
    <t>- Nguyên giá</t>
  </si>
  <si>
    <t>- Giá trị hao mòn luỹ kế (*)</t>
  </si>
  <si>
    <t>3. Tài sản cố định vô hình</t>
  </si>
  <si>
    <t>4. Chi phí đầu tư xây dựng cơ bản dở dang</t>
  </si>
  <si>
    <t>1. Đầu tư vào công ty con</t>
  </si>
  <si>
    <t>2. Đầu tư vào công ty liên kết, liên doanh</t>
  </si>
  <si>
    <t>3. Đầu tư dài hạn khác</t>
  </si>
  <si>
    <t>258</t>
  </si>
  <si>
    <t>4. Dự phòng giảm giá đầu tư tài chính dài hạn (*)</t>
  </si>
  <si>
    <t>259</t>
  </si>
  <si>
    <t>1. Chi phí trả trước dài hạn</t>
  </si>
  <si>
    <t>2. Tài sản thuế thu nhập hoãn lại</t>
  </si>
  <si>
    <t>3. Tài sản dài hạn khác</t>
  </si>
  <si>
    <t>268</t>
  </si>
  <si>
    <t>TỔNG CỘNG TÀI SẢN (270 = 100 + 200)</t>
  </si>
  <si>
    <t>270</t>
  </si>
  <si>
    <t>A – NỢ PHẢI TRẢ (300 = 310 + 330)</t>
  </si>
  <si>
    <t>I. Nợ ngắn hạn</t>
  </si>
  <si>
    <t>1.Vay ngắn hạn</t>
  </si>
  <si>
    <t>2. Phải trả người bán</t>
  </si>
  <si>
    <t>3. Người mua trả tiền trước</t>
  </si>
  <si>
    <t>4. Thuế và các khoản phải nộp Nhà nước</t>
  </si>
  <si>
    <t>5. Phải trả người lao động</t>
  </si>
  <si>
    <t>6. Chi phí phải trả</t>
  </si>
  <si>
    <t>7. Phải trả nội bộ</t>
  </si>
  <si>
    <t>8. Các khoản phải trả, phải nộp ngắn hạn khác</t>
  </si>
  <si>
    <t>9. Dự phòng phải trả ngắn hạn</t>
  </si>
  <si>
    <t>10. Quỹ khen thưởng, phúc lợi</t>
  </si>
  <si>
    <t xml:space="preserve">11. Giao dịch mua bán lại trái phiếu Chính phủ </t>
  </si>
  <si>
    <t>12. Doanh thu chưa thực hiện ngắn hạn</t>
  </si>
  <si>
    <t>II. Nợ dài hạn</t>
  </si>
  <si>
    <t>1. Phải trả dài hạn người bán</t>
  </si>
  <si>
    <t>2. Phải trả dài hạn nội bộ</t>
  </si>
  <si>
    <t>3. Phải trả dài hạn khác</t>
  </si>
  <si>
    <t>4. Vay và nợ dài hạn</t>
  </si>
  <si>
    <t>5. Thuế thu nhập hoãn lại phải trả</t>
  </si>
  <si>
    <t>6. Dự phòng trợ cấp mất việc làm</t>
  </si>
  <si>
    <t>7. Dự phòng phải trả dài hạn</t>
  </si>
  <si>
    <t>8. Doanh thu chưa thực hiện dài hạn</t>
  </si>
  <si>
    <t>9. Quỹ phát triển khoa học và công nghệ</t>
  </si>
  <si>
    <t>10. Quỹ dự phòng bồi thường thiệt hại cho nhà đầu tư</t>
  </si>
  <si>
    <t xml:space="preserve">B - VỐN CHỦ SỞ HỮU </t>
  </si>
  <si>
    <t>9. Quỹ khác thuộc vốn chủ sở hữu</t>
  </si>
  <si>
    <t>10. Lợi nhuận sau thuế chưa phân phối</t>
  </si>
  <si>
    <t>TỔNG CỘNG NGUỒN VỐN (440 = 300 + 400)</t>
  </si>
  <si>
    <t>440</t>
  </si>
  <si>
    <t>1. Tài sản cố định thuê ngoài</t>
  </si>
  <si>
    <t>001</t>
  </si>
  <si>
    <t>2. Vật tư, chứng chỉ có giá nhận giữ hộ</t>
  </si>
  <si>
    <t>002</t>
  </si>
  <si>
    <t>3. Tài sản nhận ký cược</t>
  </si>
  <si>
    <t>003</t>
  </si>
  <si>
    <t>4. Nợ khó đòi đã xử lý</t>
  </si>
  <si>
    <t>004</t>
  </si>
  <si>
    <t>5. Ngoại tệ các loại</t>
  </si>
  <si>
    <t>005</t>
  </si>
  <si>
    <t xml:space="preserve">6. Chứng khoán lưu ký của công ty quản lý quỹ </t>
  </si>
  <si>
    <t>006</t>
  </si>
  <si>
    <t>Trong đó:</t>
  </si>
  <si>
    <t>6.1. Chứng khoán giao dịch</t>
  </si>
  <si>
    <t>007</t>
  </si>
  <si>
    <t xml:space="preserve">6.2. Chứng khoán tạm ngừng giao dịch </t>
  </si>
  <si>
    <t>008</t>
  </si>
  <si>
    <t>6.3. Chứng khoán cầm cố</t>
  </si>
  <si>
    <t>009</t>
  </si>
  <si>
    <t xml:space="preserve">6.4. Chứng khoán tạm giữ </t>
  </si>
  <si>
    <t>010</t>
  </si>
  <si>
    <t>6.5. Chứng khoán chờ thanh toán</t>
  </si>
  <si>
    <t>011</t>
  </si>
  <si>
    <t>6.6. Chứng khoán phong toả chờ rút</t>
  </si>
  <si>
    <t>012</t>
  </si>
  <si>
    <t>6.7. Chứng khoán chờ giao dịch</t>
  </si>
  <si>
    <t>6.8. Chứng khoán ký quỹ đảm bảo khoản vay</t>
  </si>
  <si>
    <t>014</t>
  </si>
  <si>
    <t>6.9 Chứng khoán sửa lỗi giao dịch</t>
  </si>
  <si>
    <t>015</t>
  </si>
  <si>
    <t>7. Chứng khoán chưa lưu ký của Công ty quản lý quỹ</t>
  </si>
  <si>
    <t>020</t>
  </si>
  <si>
    <t>8. Tiền gửi của nhà đầu tư ủy thác</t>
  </si>
  <si>
    <t>030</t>
  </si>
  <si>
    <t>- Tiền gửi của nhà đầu tư ủy thác trong nước</t>
  </si>
  <si>
    <t>031</t>
  </si>
  <si>
    <t>- Tiền gửi của nhà đầu tư ủy thác nước ngoài</t>
  </si>
  <si>
    <t>032</t>
  </si>
  <si>
    <t>9. Danh mục đầu tư của nhà đầu tư ủy thác</t>
  </si>
  <si>
    <t>040</t>
  </si>
  <si>
    <t>9.1. Nhà đầu tư ủy thác trong nước</t>
  </si>
  <si>
    <t>041</t>
  </si>
  <si>
    <t xml:space="preserve">9.2. Nhà đầu tư ủy thác nước ngoài </t>
  </si>
  <si>
    <t>042</t>
  </si>
  <si>
    <t>10. Các khoản phải thu của nhà đầu tư ủy thác</t>
  </si>
  <si>
    <t>050</t>
  </si>
  <si>
    <t>11. Các khoản phải trả của nhà đầu tư ủy thác</t>
  </si>
  <si>
    <t>051</t>
  </si>
  <si>
    <t>Kỳ này</t>
  </si>
  <si>
    <t>Kỳ trước</t>
  </si>
  <si>
    <t>1. Tiền thu từ hoạt động nghiệp vụ, cung cấp dịch vụ và doanh thu khác</t>
  </si>
  <si>
    <t xml:space="preserve">2. Tiền chi trả cho hoạt động nghiệp vụ và người cung cấp hàng hóa, dịch vụ </t>
  </si>
  <si>
    <t xml:space="preserve">3. Tiền chi trả cho người lao động </t>
  </si>
  <si>
    <t xml:space="preserve">4. Tiền chi trả lãi vay </t>
  </si>
  <si>
    <t xml:space="preserve">5. Tiền chi nộp thuế thu nhập doanh nghiệp </t>
  </si>
  <si>
    <t xml:space="preserve">6. Tiền thu khác từ hoạt động kinh doanh </t>
  </si>
  <si>
    <t xml:space="preserve">7. Tiền chi khác từ hoạt động kinh doanh </t>
  </si>
  <si>
    <t>1.Tiền chi để mua sắm, xây dựng TSCĐ và các tài sản dài hạn khác</t>
  </si>
  <si>
    <t>2.Tiền thu từ thanh lý, nhượng bán TSCĐ và các tài sản dài hạn khác</t>
  </si>
  <si>
    <t>3. Tiền chi mua các công cụ nợ của đơn vị khác</t>
  </si>
  <si>
    <t>4. Tiền thu từ thanh lý các khoản đầu tư công cụ nợ của đơn vị khác</t>
  </si>
  <si>
    <t>24</t>
  </si>
  <si>
    <t>5.Tiền chi đầu tư góp vốn vào đơn vị khác</t>
  </si>
  <si>
    <t>6.Tiền thu hồi đầu tư góp vốn vào đơn vị khác</t>
  </si>
  <si>
    <t>26</t>
  </si>
  <si>
    <t>7. Tiền thu cổ tức và lợi nhuận được chia</t>
  </si>
  <si>
    <t>27</t>
  </si>
  <si>
    <t xml:space="preserve">1. Tiền thu từ phát hành cổ phiếu, trái phiếu, nhận vốn góp của chủ sở hữu </t>
  </si>
  <si>
    <t>2. Tiền chi trả vốn cho các chủ sở hữu, mua lại cổ phiếu của công ty đã phát hành</t>
  </si>
  <si>
    <t xml:space="preserve">3. Tiền vay ngắn hạn, dài hạn nhận được </t>
  </si>
  <si>
    <t>33</t>
  </si>
  <si>
    <t>4.Tiền chi trả nợ gốc vay</t>
  </si>
  <si>
    <t>34</t>
  </si>
  <si>
    <t>5.Tiền chi trả nợ thuê tài chính</t>
  </si>
  <si>
    <t>35</t>
  </si>
  <si>
    <t>6. Cổ tức, lợi nhuận đã trả cho chủ sở hữu</t>
  </si>
  <si>
    <t>36</t>
  </si>
  <si>
    <t>Lưu chuyển tiền thuần trong kỳ (50 = 20+30+40)</t>
  </si>
  <si>
    <t>Ảnh hưởng của thay đổi tỷ giá hối đoái quy đổi ngoại tệ</t>
  </si>
  <si>
    <t>61</t>
  </si>
  <si>
    <t>Tiền và tương đương tiền cuối kỳ (70 = 50+60+61)</t>
  </si>
  <si>
    <t xml:space="preserve">Tăng </t>
  </si>
  <si>
    <t>6</t>
  </si>
  <si>
    <t>7</t>
  </si>
  <si>
    <t>8</t>
  </si>
  <si>
    <t xml:space="preserve">1. Vốn đầu tư của chủ sở hữu </t>
  </si>
  <si>
    <t>125051</t>
  </si>
  <si>
    <t xml:space="preserve">2. Thặng dư vốn cổ phần </t>
  </si>
  <si>
    <t>125052</t>
  </si>
  <si>
    <t xml:space="preserve">3. Vốn khác của chủ sở hữu </t>
  </si>
  <si>
    <t>125053</t>
  </si>
  <si>
    <t>125054</t>
  </si>
  <si>
    <t xml:space="preserve">5. Chênh lệch đánh giá lại tài sản </t>
  </si>
  <si>
    <t>125055</t>
  </si>
  <si>
    <t>125056</t>
  </si>
  <si>
    <t xml:space="preserve">7. Quỹ đầu tư phát triển </t>
  </si>
  <si>
    <t>125057</t>
  </si>
  <si>
    <t xml:space="preserve">8. Quỹ dự phòng tài chính </t>
  </si>
  <si>
    <t>125058</t>
  </si>
  <si>
    <t xml:space="preserve">9. Các Quỹ khác thuộc vốn chủ sở hữu </t>
  </si>
  <si>
    <t>125059</t>
  </si>
  <si>
    <t xml:space="preserve">10. Lợi nhuận chưa phân phối </t>
  </si>
  <si>
    <t>125060</t>
  </si>
  <si>
    <t>125061</t>
  </si>
  <si>
    <t xml:space="preserve"> Quý </t>
  </si>
  <si>
    <t xml:space="preserve"> Lũy kế từ đầu năm đến cuối quý này </t>
  </si>
  <si>
    <t xml:space="preserve"> Năm nay </t>
  </si>
  <si>
    <t xml:space="preserve"> Năm trước </t>
  </si>
  <si>
    <t xml:space="preserve">                              4 </t>
  </si>
  <si>
    <t xml:space="preserve">                              5 </t>
  </si>
  <si>
    <t xml:space="preserve">                              6 </t>
  </si>
  <si>
    <t xml:space="preserve">                              7 </t>
  </si>
  <si>
    <t>3.  Doanh thu thuần về hoạt động kinh doanh (10=01-02)</t>
  </si>
  <si>
    <t>5. Lợi nhuận gộp của hoạt động kinh doanh(20=10-11)</t>
  </si>
  <si>
    <t xml:space="preserve">6. Doanh thu hoạt động tài chính </t>
  </si>
  <si>
    <t xml:space="preserve">7. Chi phí tài chính </t>
  </si>
  <si>
    <t>9. Lợi nhuận thuần từ hoạt động kinh doanh (30=20 +(21-22)- 25)</t>
  </si>
  <si>
    <t>12. Lợi nhuận khác (40=31-32)</t>
  </si>
  <si>
    <t>13. Tổng lợi nhuận kế toán trước thuế (50=30+40)</t>
  </si>
  <si>
    <t>14. Chi phí thuế TNDN hiện hành</t>
  </si>
  <si>
    <t>15. Chi phí thuế TNDN hoãn lại</t>
  </si>
  <si>
    <t>16. Lợi nhuận sau thuế TNDN (60=50-51-52)</t>
  </si>
  <si>
    <t>ko có chỉ tiêu phải thu khác &gt;&gt; sửa nội dung của file FMS</t>
  </si>
  <si>
    <t>Phải thu lãi tiền gửi</t>
  </si>
  <si>
    <t xml:space="preserve">                           Người lập biểu                                           Kế toán trưởng</t>
  </si>
  <si>
    <t>Đầu tư vào công ty con (Chi tiết cho các khoản đầu tư vào công ty con bị lỗ)</t>
  </si>
  <si>
    <t xml:space="preserve">Tổng Giám đốc </t>
  </si>
  <si>
    <t>03-05</t>
  </si>
  <si>
    <t>GLH121026</t>
  </si>
  <si>
    <t>Lê Thị Giang</t>
  </si>
  <si>
    <t>GLH121019</t>
  </si>
  <si>
    <t>MSN121015</t>
  </si>
  <si>
    <t xml:space="preserve">Bảo hiểm xã hội, y tế, thất nghiệp </t>
  </si>
  <si>
    <t>Phải thu từ giao dịch bán chứng khoán</t>
  </si>
  <si>
    <t xml:space="preserve">               Người lập biểu                                                                    Kế toán trưởng</t>
  </si>
  <si>
    <t>Số dư dự phòng tại 30.06.2022</t>
  </si>
  <si>
    <t>TP GELEXIMCO 2018</t>
  </si>
  <si>
    <t>KBC121020</t>
  </si>
  <si>
    <t>CCQ ABBF</t>
  </si>
  <si>
    <t>15A</t>
  </si>
  <si>
    <t>15B</t>
  </si>
  <si>
    <t>12C</t>
  </si>
  <si>
    <t>DANH MỤC DỰ PHÒNG GIẢM GIÁ CHỨNG KHOÁN TẠI 30.09.2022</t>
  </si>
  <si>
    <t>Giá đóng cửa ngày 30.09.2022</t>
  </si>
  <si>
    <t>Số dự phòng hoàn nhập tại 30.09.2022</t>
  </si>
  <si>
    <t>Số trích lập dự phòng tại 30.09.2022</t>
  </si>
  <si>
    <t>Số dư dự phòng tại 30.09.2022</t>
  </si>
  <si>
    <t>ok giá đóng cửa ngày 30/9</t>
  </si>
  <si>
    <t>xin báo cáo tài chính năm 2021 hoặc báo cáo 6 tháng 2022</t>
  </si>
  <si>
    <t>Giá bình quân thỏa thuận tại ngày 30/9</t>
  </si>
  <si>
    <t>Giá bình quân thỏa thuận tại ngày 30/09</t>
  </si>
  <si>
    <t>Giá bình quân thỏa thuận tại ngày 27/9</t>
  </si>
  <si>
    <t>Giá đóng cửa ngày 30/9</t>
  </si>
  <si>
    <t>Giá chứng chỉ quỹ ngày 30/09</t>
  </si>
  <si>
    <t>Ngày 30 tháng 09 năm 2022</t>
  </si>
  <si>
    <t>Chi phí không hợp lệ: Chi phí golf, thù lao Chủ tịch HĐQT</t>
  </si>
  <si>
    <t>Hoàn nhập dự phòng</t>
  </si>
  <si>
    <t>Nâng cấp hệ thống phần mềm phân phối quỹ mở ABFUND</t>
  </si>
  <si>
    <t xml:space="preserve">  Kế toán trưởng</t>
  </si>
  <si>
    <t>Cổ tức được nhận</t>
  </si>
  <si>
    <t>MSN120007</t>
  </si>
  <si>
    <t>VHM121025</t>
  </si>
  <si>
    <t>MSN120012</t>
  </si>
  <si>
    <t>Tiền và tương đương tiền cuối kỳ (70=50+60)</t>
  </si>
  <si>
    <t xml:space="preserve">     Phạm Thanh Hương                        Phùng Thị Minh Thu</t>
  </si>
  <si>
    <t xml:space="preserve">          Phạm Thanh Hương                                                           Phùng Thị Minh Thu</t>
  </si>
  <si>
    <t xml:space="preserve">                        Phạm Thanh Hương                                Phùng Thị Minh Thu</t>
  </si>
  <si>
    <t>VBA122001</t>
  </si>
  <si>
    <t>VIC123029</t>
  </si>
  <si>
    <t>12D</t>
  </si>
  <si>
    <t>Tô Trọng Giang</t>
  </si>
  <si>
    <t>01/01/2024</t>
  </si>
  <si>
    <t>C«ng ty TNHH th­¬ng m¹i Ba Son</t>
  </si>
  <si>
    <t>GMD</t>
  </si>
  <si>
    <t>NLG</t>
  </si>
  <si>
    <t>VPB</t>
  </si>
  <si>
    <t>VRE</t>
  </si>
  <si>
    <t>FUEABVND</t>
  </si>
  <si>
    <t>VIC124003</t>
  </si>
  <si>
    <t>VIC124005</t>
  </si>
  <si>
    <t>01/10/2024</t>
  </si>
  <si>
    <t>31/12/2024</t>
  </si>
  <si>
    <t>DRT12403</t>
  </si>
  <si>
    <t>CÔNG TY CỔ PHẦN QUẢN LÝ QUỸ ĐẦU TƯ CHỨNG KHOÁN AN BÌNH
AN BINH FUND MANAGEMENT JOINT STOCK COMPANY</t>
  </si>
  <si>
    <t>Mẫu số: B09- CTQ
Form No: B09-CTQ</t>
  </si>
  <si>
    <t>(Ban hành theo TT số 125/2011/TT-BTC ngày 5/9/2011 của Bộ Tài chính)
(Issued under the Circular No 125/2011/TT-BTC dated 5/9/2011 of the Ministry of Finance</t>
  </si>
  <si>
    <t>THUYẾT MINH BÁO CÁO TÀI CHÍNH
NOTES TO THE FINANCIAL STATEMENT</t>
  </si>
  <si>
    <t>Quý IV Năm 2024
Quarter IV 2024</t>
  </si>
  <si>
    <r>
      <t xml:space="preserve">THÔNG TIN CHUNG
</t>
    </r>
    <r>
      <rPr>
        <b/>
        <i/>
        <sz val="10"/>
        <rFont val="Times New Roman"/>
        <family val="1"/>
      </rPr>
      <t>General Information</t>
    </r>
  </si>
  <si>
    <r>
      <t xml:space="preserve">Hình thức sở hữu vốn
</t>
    </r>
    <r>
      <rPr>
        <b/>
        <i/>
        <sz val="10"/>
        <rFont val="Times New Roman"/>
        <family val="1"/>
      </rPr>
      <t>Form of</t>
    </r>
    <r>
      <rPr>
        <b/>
        <sz val="10"/>
        <rFont val="Times New Roman"/>
        <family val="1"/>
      </rPr>
      <t xml:space="preserve"> </t>
    </r>
    <r>
      <rPr>
        <b/>
        <i/>
        <sz val="10"/>
        <rFont val="Times New Roman"/>
        <family val="1"/>
      </rPr>
      <t>ownership</t>
    </r>
  </si>
  <si>
    <r>
      <t xml:space="preserve">Công ty Cổ phần Quản lý Quỹ Đầu tư Chứng khoán An Bình thành lập và hoạt động theo Giấy phép hoạt động quản lý quỹ đầu tư chứng khoán số 12/UBCK-GPHĐQLQ ngày 28/12/2006, Giấy phép điều chỉnh số 86/GPĐC-UBCK ngày 29/12/2010, Giấy phép điều chỉnh số 13/GPĐC-UBCK ngày 01/08/2011, Giấy phép điều chỉnh số 43/GPĐC-UBCK ngày 30/07/2012, Giấy phép điều chỉnh số 26/GPĐC-UBCK ngày 20/08/2013, Giấy phép điều chỉnh số 18/UBCK-GPĐC ngày 29/12/2014, Giấy phép điều chỉnh số 33/UBCK-GPĐC ngày 23/12/2015, Giấy phép điều chỉnh số 01/UBCK-GPĐC ngày 22/02/2016, Giấy phép điều chỉnh số 15/UBCK-GPĐC ngày 14/02/2023 do Ủy ban chứng khoán Nhà nước cấp và Giấy chứng nhận đăng ký doanh nghiệp Công ty Cổ phần số 0102130960 thay đổi lần 2 do Sở Kế hoạch và Đầu tư Thành phố Hà Nội cấp ngày 21/02/2023.
</t>
    </r>
    <r>
      <rPr>
        <i/>
        <sz val="10"/>
        <rFont val="Times New Roman"/>
        <family val="1"/>
      </rPr>
      <t>An Binh Fund Management Joint Stock Company which was established and operating activities based on operating license No 12/UBCK-GPHDQLQ dated 28 December 2006, Amended License No.86/GPDC-UBCK dated 29 December 2010, Amended License No.13/GPDC-UBCK dated 01 August 2011, Amended License No.43/UBCK-GPDC dated 30 July 2012, Amended License No.26/UBCK-GPDC dated 20 August 2013, Amended License No.18/UBCK-GPDC dated 29 December 2014, Amended License No.33/UBCK-GPDC dated 23 December 2015, Amended License No.01/UBCK-GPDC dated 22 February 2016, Amended License No.15/UBCK-GPDC dated 14 February 2023 issued by the State Securities Committee and the Certificate of business registration No 0102130960- 2nd amended issued by Ha Noi Department of Planning and Investment dated 21 February 2023</t>
    </r>
  </si>
  <si>
    <t>Tầng 12, Tòa nhà Geleximco, 36 Hoàng Cầu, 
Phường Ô Chợ Dừa, Quận Đống Đa, Hà Nội
12th Floor, Geleximco Building, No.36 Hoang Cau street, O Cho Dua ward, Dong Da district, Ha Noi city
ĐT: 0243 5626246   Fax: 0243 5626249
Telephone: 0243 5626 246  Fax: 0243 5626 249</t>
  </si>
  <si>
    <r>
      <t xml:space="preserve">Trụ sở chính của Công ty ("ABF") tại: Tầng 12, Tòa nhà Geleximco, 36 Hoàng Cầu, Phường Ô Chợ Dừa, Quận Đống Đa, Hà Nội.
</t>
    </r>
    <r>
      <rPr>
        <i/>
        <sz val="10"/>
        <rFont val="Times New Roman"/>
        <family val="1"/>
      </rPr>
      <t>ABF's head office is located at: 12th floor, Geleximco building, No.36 Hoang Cau street, O Cho Dưa ward, Dong Da district, Ha Noi city.</t>
    </r>
  </si>
  <si>
    <r>
      <t xml:space="preserve">Vốn điều lệ của Công ty là 120.000.000.000 đồng; tương đương 12.000.000 cổ phần, mệnh giá một cổ phần là 100000 đồng.
</t>
    </r>
    <r>
      <rPr>
        <i/>
        <sz val="10"/>
        <rFont val="Times New Roman"/>
        <family val="1"/>
      </rPr>
      <t>ABF's legal capital:  VND 120.000.000.000; equivalent to 12.000.000 shares with the price of VND 10.000 per share.</t>
    </r>
  </si>
  <si>
    <t>Ngành nghề kinh doanh
Business field</t>
  </si>
  <si>
    <r>
      <t xml:space="preserve">Hoạt động kinh doanh của Công ty gồm: Lập và quản lý các quỹ đầu tư chứng khoán, công ty đầu tư chứng khoán; Quản lý danh mục đầu tư chứng khoán; Tư vấn đầu tư chứng khoán, tư vấn tài chính và các tư vấn khác cho khách hàng.
</t>
    </r>
    <r>
      <rPr>
        <i/>
        <sz val="10"/>
        <rFont val="Times New Roman"/>
        <family val="1"/>
      </rPr>
      <t>The Company's business fields are: establishment and management of securities investment funds; securities investment company; management of securities invesment portfolio; securities investment consulting, finance consulting anh other consultancy services.</t>
    </r>
  </si>
  <si>
    <r>
      <t xml:space="preserve">Nhân sự
</t>
    </r>
    <r>
      <rPr>
        <b/>
        <i/>
        <sz val="10"/>
        <rFont val="Times New Roman"/>
        <family val="1"/>
      </rPr>
      <t>Personnel</t>
    </r>
  </si>
  <si>
    <r>
      <t xml:space="preserve">Công ty có tổng số nhân viên là 26 người
Trong đó:
</t>
    </r>
    <r>
      <rPr>
        <i/>
        <sz val="10"/>
        <rFont val="Times New Roman"/>
        <family val="1"/>
      </rPr>
      <t>The company has 26 employees:</t>
    </r>
    <r>
      <rPr>
        <sz val="10"/>
        <rFont val="Times New Roman"/>
        <family val="1"/>
      </rPr>
      <t xml:space="preserve">
</t>
    </r>
  </si>
  <si>
    <t>Nhân viên quản lý:
Manager:</t>
  </si>
  <si>
    <r>
      <t xml:space="preserve">Chuyển công tác:
</t>
    </r>
    <r>
      <rPr>
        <i/>
        <sz val="10"/>
        <rFont val="Times New Roman"/>
        <family val="1"/>
      </rPr>
      <t>Transferred:</t>
    </r>
  </si>
  <si>
    <r>
      <t xml:space="preserve">Tuyển dụng mới:
</t>
    </r>
    <r>
      <rPr>
        <i/>
        <sz val="10"/>
        <rFont val="Times New Roman"/>
        <family val="1"/>
      </rPr>
      <t>Hiring</t>
    </r>
  </si>
  <si>
    <t>Kỷ luật:
Discipline:</t>
  </si>
  <si>
    <r>
      <t xml:space="preserve">CHẾ ĐỘ VÀ CHÍNH SÁCH KẾ TOÁN ÁP DỤNG TẠI CÔNG TY
</t>
    </r>
    <r>
      <rPr>
        <b/>
        <i/>
        <sz val="10"/>
        <rFont val="Times New Roman"/>
        <family val="1"/>
      </rPr>
      <t>Accounting system and accounting policies</t>
    </r>
  </si>
  <si>
    <r>
      <t xml:space="preserve">Kỳ kế toán, đơn vị tiền tệ sử dụng trong kế toán
</t>
    </r>
    <r>
      <rPr>
        <b/>
        <i/>
        <sz val="10"/>
        <rFont val="Times New Roman"/>
        <family val="1"/>
      </rPr>
      <t>Accounting period, accounting monetary unit</t>
    </r>
  </si>
  <si>
    <r>
      <t xml:space="preserve">Kỳ kế toán năm của Công ty bắt đầu từ ngày 01/01 và kết thúc vào ngày 31/12 hàng năm.
</t>
    </r>
    <r>
      <rPr>
        <i/>
        <sz val="10"/>
        <rFont val="Times New Roman"/>
        <family val="1"/>
      </rPr>
      <t>Annual accounting period commences from 1st January and ends as at 31st December</t>
    </r>
    <r>
      <rPr>
        <sz val="10"/>
        <rFont val="Times New Roman"/>
        <family val="1"/>
      </rPr>
      <t>.</t>
    </r>
  </si>
  <si>
    <r>
      <t xml:space="preserve">Đơn vị tiền tệ sử dụng trong ghi chép kế toán là đồng Việt Nam (VND).
</t>
    </r>
    <r>
      <rPr>
        <i/>
        <sz val="10"/>
        <rFont val="Times New Roman"/>
        <family val="1"/>
      </rPr>
      <t>The Company maintains its accounting records in VND.</t>
    </r>
  </si>
  <si>
    <r>
      <t xml:space="preserve">Chuẩn mực và Chế độ kế toán áp dụng
</t>
    </r>
    <r>
      <rPr>
        <b/>
        <i/>
        <sz val="10"/>
        <rFont val="Times New Roman"/>
        <family val="1"/>
      </rPr>
      <t>Accounting Standards and Accounting system</t>
    </r>
  </si>
  <si>
    <r>
      <t xml:space="preserve">Chế độ kế toán áp dụng
</t>
    </r>
    <r>
      <rPr>
        <b/>
        <i/>
        <sz val="10"/>
        <rFont val="Times New Roman"/>
        <family val="1"/>
      </rPr>
      <t>Accounting Standards</t>
    </r>
  </si>
  <si>
    <r>
      <t xml:space="preserve">Công ty áp dụng Chế độ Kế toán doanh nghiệp ban hành theo Thông tư số 200/2014/TT-BTC ngày 22/12/2014 của Bộ Tài chính, Thông tư số 53/2016/TT-BTC ngày 21/03/2016 của Bộ Tài chính về việc sửa đổi, bổ sung một số điều của Thông tư số 200/2014/TT-BTC và Chế độ kế toán công ty quản lý quỹ đầu tư chứng khoán ban hành theo Thông tư số 125/2011/TT-BTC ngày 05 tháng 09 năm 2011 của Bộ Tài chính. 
</t>
    </r>
    <r>
      <rPr>
        <i/>
        <sz val="10"/>
        <rFont val="Times New Roman"/>
        <family val="1"/>
      </rPr>
      <t>The Company applies Enterprise Accounting System issued under Circular No.200/2014/TT-BTC dated 22 December 2024 of the Ministry of Finance, Circular No.53/2016/TT-BTD dated 21 March 2016 of the Ministry of Finance amending and adding some articles of Circular No.200/2014/TT-BTC and Accounting standard of Fund management company promulgated with Circular No.125/2011/TT-BTC dated 05 September 2011 of the Ministry of Finance.</t>
    </r>
  </si>
  <si>
    <r>
      <t xml:space="preserve">Tuyên bố về việc tuân thủ Chuẩn mực kế toán và Chế độ kế toán
</t>
    </r>
    <r>
      <rPr>
        <i/>
        <sz val="10"/>
        <rFont val="Times New Roman"/>
        <family val="1"/>
      </rPr>
      <t>Announcement on compliance with Vietnamese standards and Accounting System</t>
    </r>
  </si>
  <si>
    <r>
      <t xml:space="preserve">Công ty đã áp dụng các Chuẩn mực kế toán Việt Nam và các văn bản hướng dẫn Chuẩn mực do Nhà nước đã ban hành. Các báo cáo tài chính được lập và trình bày theo đúng mọi quy định của từng chuẩn mực, thông tư hướng dẫn thực hiện chuẩn mực và Chế độ kế toán hiện hành đang áp dụng.
</t>
    </r>
    <r>
      <rPr>
        <i/>
        <sz val="10"/>
        <rFont val="Times New Roman"/>
        <family val="1"/>
      </rPr>
      <t>The Company applies Vietnamese Accounting Standards and supplement documents issued by the State. Financial statements are prepared in accordance with regulations of each standards and supplement documents as well as with current accounting system.</t>
    </r>
  </si>
  <si>
    <r>
      <t xml:space="preserve">Hình thức kế toán áp dụng
</t>
    </r>
    <r>
      <rPr>
        <i/>
        <sz val="10"/>
        <rFont val="Times New Roman"/>
        <family val="1"/>
      </rPr>
      <t>Form of accounting apply</t>
    </r>
  </si>
  <si>
    <r>
      <t xml:space="preserve">Hình thức sổ kế toán áp dụng tại Công ty là kế toán trên máy vi tính.
</t>
    </r>
    <r>
      <rPr>
        <i/>
        <sz val="10"/>
        <rFont val="Times New Roman"/>
        <family val="1"/>
      </rPr>
      <t>Form of accounting record applied in the Company is computer-based accounting system.</t>
    </r>
  </si>
  <si>
    <t>Công cụ tài chính
Financial instrument</t>
  </si>
  <si>
    <r>
      <t xml:space="preserve">Ghi nhận ban đầu
</t>
    </r>
    <r>
      <rPr>
        <i/>
        <sz val="10"/>
        <rFont val="Times New Roman"/>
        <family val="1"/>
      </rPr>
      <t>Initial recognition</t>
    </r>
  </si>
  <si>
    <r>
      <t xml:space="preserve">Tài sản tài chính
</t>
    </r>
    <r>
      <rPr>
        <i/>
        <sz val="10"/>
        <rFont val="Times New Roman"/>
        <family val="1"/>
      </rPr>
      <t>Financial asset</t>
    </r>
  </si>
  <si>
    <r>
      <t xml:space="preserve">Tài sản tài chính của Công ty bao gồm tiền, các khoản phải thu khách hàng, phải thu hoạt động nghiệp vụ và phải thu khác, các khoản đầu tư ngắn hạn và dài hạn. Tại thời điểm ghi nhận ban đầu, tài sản tài chính được xác định theo giá mua/chi phí phát hành cộng các chi phí phát sinh khác liên quan trực tiếp đến việc mua, phát hành tài sản tài chính đó.
</t>
    </r>
    <r>
      <rPr>
        <i/>
        <sz val="10"/>
        <rFont val="Times New Roman"/>
        <family val="1"/>
      </rPr>
      <t>The Company's financial assets are: cash, receivables from customers, trade receivables and other receivables, short-term and long-term investments.At initial recognition, financial assets are identified by purchasing price/issuing cost plus other expenses directly related to the purchase and issuance of those assets.</t>
    </r>
  </si>
  <si>
    <r>
      <t xml:space="preserve">Nợ phải trả tài chính
</t>
    </r>
    <r>
      <rPr>
        <i/>
        <sz val="10"/>
        <rFont val="Times New Roman"/>
        <family val="1"/>
      </rPr>
      <t>Financial liabilities</t>
    </r>
  </si>
  <si>
    <r>
      <t xml:space="preserve">Nợ phải trả tài chính của Công ty bao gồm các khoản phải trả người bán và phải trả khác, chi phí phải trả. Tại thời điểm ghi nhận lần đầu, các khoản nợ phải trả tài chính được xác định theo giá phát hành cộng các chi phí phát sinh liên quan trực tiếp đến việc phát hành nợ phải trả tài chính đó.
</t>
    </r>
    <r>
      <rPr>
        <i/>
        <sz val="10"/>
        <rFont val="Times New Roman"/>
        <family val="1"/>
      </rPr>
      <t>Financial liabilities of the Company including loans, trade payables and other payables, accrued expenses. At initial recognition, financial liabilities are determined by issuing price plus other expense directly related to the issuance of those liabilities.</t>
    </r>
  </si>
  <si>
    <r>
      <t xml:space="preserve">Giá trị sau ghi nhận ban đầu
</t>
    </r>
    <r>
      <rPr>
        <i/>
        <sz val="10"/>
        <rFont val="Times New Roman"/>
        <family val="1"/>
      </rPr>
      <t>Value after initial recognition</t>
    </r>
  </si>
  <si>
    <r>
      <t xml:space="preserve">Hiện tại chưa có các quy định về đánh giá lại công cụ tài chính sau ghi nhận ban đầu.
</t>
    </r>
    <r>
      <rPr>
        <i/>
        <sz val="10"/>
        <rFont val="Times New Roman"/>
        <family val="1"/>
      </rPr>
      <t>There are currently no regulations on revaluation of financial instruments after initial recognition.</t>
    </r>
  </si>
  <si>
    <r>
      <t xml:space="preserve">Tiền và các khoản tương đương tiền
</t>
    </r>
    <r>
      <rPr>
        <b/>
        <i/>
        <sz val="10"/>
        <rFont val="Times New Roman"/>
        <family val="1"/>
      </rPr>
      <t>Cash and cash equivalents</t>
    </r>
  </si>
  <si>
    <r>
      <t xml:space="preserve">Tiền và các khoản tương đương tiền bao gồm tiền mặt tại quỹ, tiền gửi ngân hàng, các khoản đầu tư ngắn hạn có thời gian đáo hạn không quá 03 tháng, có tính thanh khoản cao, có khả năng chuyển đổi dễ dàng thành các lượng tiền xác định và không có nhiều rủi ro trong chuyển đổi thành tiền.
</t>
    </r>
    <r>
      <rPr>
        <i/>
        <sz val="10"/>
        <rFont val="Times New Roman"/>
        <family val="1"/>
      </rPr>
      <t>Cash and cash equivalents comprise cash on hand, cash in banks and short-term, highly liquid investments with an original maturity of less than three months that are readily convertible into known amounts of cash and that are subject to an insignificant risk of change in value.</t>
    </r>
  </si>
  <si>
    <r>
      <t xml:space="preserve">Các khoản phải thu
</t>
    </r>
    <r>
      <rPr>
        <b/>
        <i/>
        <sz val="10"/>
        <rFont val="Times New Roman"/>
        <family val="1"/>
      </rPr>
      <t>Receivables</t>
    </r>
  </si>
  <si>
    <r>
      <t xml:space="preserve">Các khoản phải thu được trình bày trên Báo cáo tài chính theo giá trị ghi sổ các khoản phải thu khách hàng và phải thu khác sau khi trừ đi các khoản dự phòng được lập cho các khoản nợ phải thu khó đòi.
</t>
    </r>
    <r>
      <rPr>
        <i/>
        <sz val="10"/>
        <rFont val="Times New Roman"/>
        <family val="1"/>
      </rPr>
      <t>Receivables is presented on the Financial statements according to book value of trade receivable and other receivables after deducting provision for bad receivable debts.</t>
    </r>
  </si>
  <si>
    <r>
      <t xml:space="preserve">Dự phòng nợ phải thu khó đòi được trích lập cho từng khoản phải thu khó đòi căn cứ vào tuổi nợ quá hạn của các khoản nợ hoặc dự kiến mức tổn thất có thể xảy ra. Dự phòng nợ phải thu khó đòi được trích lập cho từng khoản phải thu khó đòi căn cứ theo quy định tại Thông tư số 48/2019/TT-BTC do Bộ Tài chính ban hành ngày 08 tháng 08 năm 2019.
</t>
    </r>
    <r>
      <rPr>
        <i/>
        <sz val="10"/>
        <rFont val="Times New Roman"/>
        <family val="1"/>
      </rPr>
      <t>The provision for bad receivable debts is made for each bad receivable debt based on overdue period of debts or possible loss.The provision for bad receivable debts is made for each bad receivable debt based on Circular No.48/2019/TT-BTC issued by the Ministry of Finance dated 08 August 2019.</t>
    </r>
  </si>
  <si>
    <r>
      <t xml:space="preserve">Tài sản cố định và khấu hao tài sản cố định
</t>
    </r>
    <r>
      <rPr>
        <b/>
        <i/>
        <sz val="10"/>
        <rFont val="Times New Roman"/>
        <family val="1"/>
      </rPr>
      <t xml:space="preserve">Fixed assets and depreciation of fixed assets </t>
    </r>
  </si>
  <si>
    <r>
      <t xml:space="preserve">Tài sản cố định hữu hình và tài sản cố định vô hình được ghi nhận theo giá gốc. Trong quá trình sử dụng, tài sản cố định hữu hình và tài sản cố định vô hình được ghi nhận theo nguyên giá, hao mòn luỹ kế và giá trị còn lại.
</t>
    </r>
    <r>
      <rPr>
        <i/>
        <sz val="10"/>
        <rFont val="Times New Roman"/>
        <family val="1"/>
      </rPr>
      <t>Fixed assets (tangible and intangible) are stated at the historical cost. During the using time, fixed assets (tangible and intangible) are recorded at cost, accumulated depreciation and net book value.</t>
    </r>
  </si>
  <si>
    <r>
      <t xml:space="preserve">Khấu hao được trích theo phương pháp đường thẳng. Thời gian khấu hao được ước tính như sau:
</t>
    </r>
    <r>
      <rPr>
        <i/>
        <sz val="10"/>
        <rFont val="Times New Roman"/>
        <family val="1"/>
      </rPr>
      <t>Depreciation is provided on a straight-line basis. The accumulated depreciation expected useful life as follows:</t>
    </r>
  </si>
  <si>
    <r>
      <t xml:space="preserve">Máy móc, thiết bị :
</t>
    </r>
    <r>
      <rPr>
        <i/>
        <sz val="10"/>
        <rFont val="Times New Roman"/>
        <family val="1"/>
      </rPr>
      <t>Machines, equipments</t>
    </r>
  </si>
  <si>
    <t>Phần mềm quản lý/Management software:</t>
  </si>
  <si>
    <t>năm/years</t>
  </si>
  <si>
    <r>
      <t xml:space="preserve">Chứng khoán đầu tư
</t>
    </r>
    <r>
      <rPr>
        <b/>
        <i/>
        <sz val="10"/>
        <rFont val="Times New Roman"/>
        <family val="1"/>
      </rPr>
      <t xml:space="preserve">Recognition of  investment securities </t>
    </r>
  </si>
  <si>
    <r>
      <t xml:space="preserve">Chứng khoán đầu tư được ghi nhận theo giá gốc. Cổ tức và trái tức nhận được trong năm tài chính được ghi nhận giảm giá vốn chứng khoán đối với khoản lãi dồn tích trước ngày mua và ghi nhận tăng doanh thu đầu tư đối với phần lãi kể từ ngày mua.
</t>
    </r>
    <r>
      <rPr>
        <i/>
        <sz val="10"/>
        <rFont val="Times New Roman"/>
        <family val="1"/>
      </rPr>
      <t>Investment securities are initially recognized at cost. Equity securities' dividends and debt securities' interests received are recognized as a deduction in carrying value investment securities for the portion incurred before the purchasing date and as an investment income for the portion incurred since the purchasing date.</t>
    </r>
  </si>
  <si>
    <r>
      <t xml:space="preserve">Công ty áp dụng phương pháp bình quân gia quyền để tính giá vốn chứng khoán bán ra.
</t>
    </r>
    <r>
      <rPr>
        <i/>
        <sz val="10"/>
        <rFont val="Times New Roman"/>
        <family val="1"/>
      </rPr>
      <t>The company applies moving weighted  average method to calculate cost of equity securities sold.</t>
    </r>
  </si>
  <si>
    <r>
      <t xml:space="preserve">Dự phòng giảm giá đầu tư ngắn hạn, dài hạn
</t>
    </r>
    <r>
      <rPr>
        <b/>
        <i/>
        <sz val="10"/>
        <rFont val="Times New Roman"/>
        <family val="1"/>
      </rPr>
      <t>Devaluation of short - term or long -term investment method</t>
    </r>
  </si>
  <si>
    <r>
      <t xml:space="preserve">Dự phòng giảm giá đầu tư được lập vào thời điểm cuối kỳ là số chênh lệch giữa giá gốc của các khoản đầu tư được hạch toán trên sổ kế toán lớn hơn giá trị thị trường hoặc giá trị hợp lý của chúng tại thời điểm lập dự phòng.
</t>
    </r>
    <r>
      <rPr>
        <i/>
        <sz val="10"/>
        <rFont val="Times New Roman"/>
        <family val="1"/>
      </rPr>
      <t>Provisions for devaluation of investments are made at the end of the period based on the excess of original cost in accounting books over their market value, or fair value at the time of provision.</t>
    </r>
  </si>
  <si>
    <r>
      <t xml:space="preserve">Mức trích lập dự phòng giảm giá đầu tư được thực hiện theo hướng dẫn của Thông tư số 48/2019/TT-BTC do Bộ Tài chính ban hành ngày 08 tháng 08 năm 2019 và Thông tư số 24/2022/TT-BTC do Bộ Tài chính ban hành ngày 07 tháng 04 năm 2022 sửa đổi, bổ sung một số điều của Thông tư số 48/2019/TT-BTC.
</t>
    </r>
    <r>
      <rPr>
        <i/>
        <sz val="10"/>
        <rFont val="Times New Roman"/>
        <family val="1"/>
      </rPr>
      <t>Provisions for devaluation of investments based on guidance of Circular No.48/2019/TT-BTC issued by the Ministry of Finance dated 08 August 2019 and Circular No.24/2022/TT-BTC issued by the Ministry of Finance 07 April 2022 amending and adding some articles of Circular No.48/2019/TT-BTC .</t>
    </r>
  </si>
  <si>
    <r>
      <t xml:space="preserve">Chi phí trả trước
</t>
    </r>
    <r>
      <rPr>
        <b/>
        <i/>
        <sz val="10"/>
        <rFont val="Times New Roman"/>
        <family val="1"/>
      </rPr>
      <t xml:space="preserve">Prepaid expenses </t>
    </r>
  </si>
  <si>
    <r>
      <t xml:space="preserve">Các chi phí đã phát sinh liên quan đến kết quả hoạt động sản xuất kinh doanh của nhiều năm tài chính được hạch toán vào chi phí trả trước để phân bổ dần vào kết quả hoạt động kinh doanh trong các kỳ kế toán sau.
</t>
    </r>
    <r>
      <rPr>
        <i/>
        <sz val="10"/>
        <rFont val="Times New Roman"/>
        <family val="1"/>
      </rPr>
      <t>Prepaid expenses incurred during the year but related to business operations of several years are recorded as long-term prepaid expenses and are amortised to the income statement in several years.</t>
    </r>
  </si>
  <si>
    <r>
      <t xml:space="preserve">Việc tính và phân bổ chi phí trả trước dài hạn vào chi phí sản xuất kinh doanh từng năm tài chính được căn cứ vào tính chất, mức độ từng loại chi phí để lựa chọn phương pháp và tiêu thức phân bổ hợp lý. Chi phí trả trước được phân bổ dần vào chi phí sản xuất kinh doanh theo phương pháp đường thẳng.    
</t>
    </r>
    <r>
      <rPr>
        <i/>
        <sz val="10"/>
        <rFont val="Times New Roman"/>
        <family val="1"/>
      </rPr>
      <t>The calculation and allocation of long-term prepaid expenses to profit and loss account in the period should be based on nature of those expenses to select a reasonable method and allocated factors. Prepaid expenses are allocated partly into operating expenses on a straight-line basis.</t>
    </r>
  </si>
  <si>
    <r>
      <t xml:space="preserve">Chi phí phải trả
</t>
    </r>
    <r>
      <rPr>
        <b/>
        <i/>
        <sz val="10"/>
        <rFont val="Times New Roman"/>
        <family val="1"/>
      </rPr>
      <t xml:space="preserve">Accrued expenses </t>
    </r>
  </si>
  <si>
    <r>
      <t xml:space="preserve">Các khoản chi phí thực tế chưa phát sinh nhưng được trích trước vào chi phí sản xuất, kinh doanh trong năm để đảm bảo khi chi phí phát sinh thực tế không gây đột biến cho chi phí sản xuất kinh doanh trên cơ sở đảm bảo nguyên tắc phù hợp giữa doanh thu và chi phí. Khi các chi phí đó phát sinh, nếu có chênh lệch với số đã trích, kế toán tiến hành ghi bổ sung hoặc ghi giảm chi phí tương ứng với phần chênh lệch.
</t>
    </r>
    <r>
      <rPr>
        <i/>
        <sz val="10"/>
        <rFont val="Times New Roman"/>
        <family val="1"/>
      </rPr>
      <t>Expenses not yet occurred may be charged in advance into production and operating costs in order to ensure when these expenses arise, they do not make material influence on production and operating costs on the basis of suitability between revenue and cost. When these expenses arise, if there is any difference with the amount charged, accountants additionally record or make decrease to cost equivalent to the difference.</t>
    </r>
  </si>
  <si>
    <r>
      <t xml:space="preserve">Vốn chủ sở hữu
</t>
    </r>
    <r>
      <rPr>
        <b/>
        <i/>
        <sz val="10"/>
        <rFont val="Times New Roman"/>
        <family val="1"/>
      </rPr>
      <t xml:space="preserve">Owner’s equity </t>
    </r>
  </si>
  <si>
    <r>
      <t xml:space="preserve">Vốn đầu tư của chủ sở hữu được ghi nhận theo số vốn thực góp của chủ sở hữu.
</t>
    </r>
    <r>
      <rPr>
        <i/>
        <sz val="10"/>
        <rFont val="Times New Roman"/>
        <family val="1"/>
      </rPr>
      <t>Owner’s equity is stated at actually contributed capital of owners.</t>
    </r>
  </si>
  <si>
    <r>
      <t xml:space="preserve">Lợi nhuận sau thuế chưa phân phối là số lợi nhuận từ các hoạt động của doanh nghiệp sau khi trừ (-) các khoản điều chỉnh do áp dụng hồi tố thay đổi chính sách kế toán và điều chỉnh hồi tố sai sót trọng yếu của các năm trước. Lợi nhuận sau thuế chưa phân phối có thể được chia cho các nhà đầu tư dựa trên tỷ lệ góp vốn sau khi được Đại hội đồng cổ đông thông qua và sau khi đã trích lập các quỹ theo Điều lệ Công ty và các quy định của pháp luật Việt Nam.
</t>
    </r>
    <r>
      <rPr>
        <i/>
        <sz val="10"/>
        <rFont val="Times New Roman"/>
        <family val="1"/>
      </rPr>
      <t>Profit after tax retained is the profit of business operations after deduction (-) regulated items due to applying a change in accounting retrospectively or to make a retrospective restatement to correct materiality in previous years. The profit is available for appropriation to investors after approval by General Meeting of Shareholder/Board of Management and after making appropriation to reserve funds in accordance with the Company’s Charter and Vietnamese regulatory requirements.</t>
    </r>
  </si>
  <si>
    <r>
      <t xml:space="preserve">Cổ tức phải trả cho các cổ đông được ghi nhận là khoản phải trả trong Bảng Cân đối kế toán của Công ty sau khi có thông báo chia cổ tức của Hội đồng Quản trị Công ty.
</t>
    </r>
    <r>
      <rPr>
        <i/>
        <sz val="10"/>
        <rFont val="Times New Roman"/>
        <family val="1"/>
      </rPr>
      <t>Dividends to be paid to shareholders are recognised as a payable in Statement of financial position after declaration from the Board of Management and announcement closing date receipt dividends of Securities Depository Center of VietNam.</t>
    </r>
  </si>
  <si>
    <r>
      <t xml:space="preserve">Ghi nhận doanh thu
</t>
    </r>
    <r>
      <rPr>
        <b/>
        <i/>
        <sz val="10"/>
        <rFont val="Times New Roman"/>
        <family val="1"/>
      </rPr>
      <t>Revenue</t>
    </r>
  </si>
  <si>
    <t>Doanh thu cung cấp dịch vụ
Revenue from the service provision</t>
  </si>
  <si>
    <r>
      <t xml:space="preserve">Doanh thu cung cấp dịch vụ được ghi nhận khi kết quả của giao dịch đó được xác định một cách đáng tin cậy. Trường hợp việc cung cấp dịch vụ liên quan đến nhiều kỳ thì doanh thu được ghi nhận trong kỳ theo kết quả phần công việc đã hoàn thành vào ngày lập Bảng cân đối kế toán của kỳ đó. Kết quả của giao dịch cung cấp dịch vụ được xác định khi thỏa mãn tất cả bốn (04) điều kiện sau:
</t>
    </r>
    <r>
      <rPr>
        <i/>
        <sz val="10"/>
        <rFont val="Times New Roman"/>
        <family val="1"/>
      </rPr>
      <t>Turnover from service provision transactions shall be recognized when the results of these transactions are determined in a reliable way. Where a service provision transaction relates to many periods, turnover shall be recognized in each period according to the results of the work volume finished on the date of making of such period’s accounting balance sheet. The result of a service provision transaction shall be determined only when it satisfies all the four (4) conditions below:</t>
    </r>
  </si>
  <si>
    <r>
      <t xml:space="preserve">Doanh thu được xác định tương đối chắc chắn;
</t>
    </r>
    <r>
      <rPr>
        <i/>
        <sz val="10"/>
        <rFont val="Times New Roman"/>
        <family val="1"/>
      </rPr>
      <t>Turnover is determined with relative certainty</t>
    </r>
  </si>
  <si>
    <r>
      <t xml:space="preserve">Có khả năng thu được lợi ích kinh tế từ giao dịch cung cấp dịch vụ đó;
</t>
    </r>
    <r>
      <rPr>
        <i/>
        <sz val="10"/>
        <rFont val="Times New Roman"/>
        <family val="1"/>
      </rPr>
      <t>It is possible to obtain economic benefits from the service provision transaction;</t>
    </r>
  </si>
  <si>
    <r>
      <t xml:space="preserve">Xác định được phần công việc đã hoàn thành vào ngày lập Bảng cân đối kế toán;
</t>
    </r>
    <r>
      <rPr>
        <i/>
        <sz val="10"/>
        <rFont val="Times New Roman"/>
        <family val="1"/>
      </rPr>
      <t>The work volume finished on the date of making the accounting balance sheet can be determined;</t>
    </r>
  </si>
  <si>
    <r>
      <t xml:space="preserve">Xác định được chi phí phát sinh cho giao dịch và chi phí để hoàn thành giao dịch cung cấp dịch vụ đó.
</t>
    </r>
    <r>
      <rPr>
        <i/>
        <sz val="10"/>
        <rFont val="Times New Roman"/>
        <family val="1"/>
      </rPr>
      <t>The costs incurred from the service provision transaction and the costs of its completion can be determined.</t>
    </r>
  </si>
  <si>
    <t>Phần công việc cung cấp dịch vụ đã hoàn thành được xác định theo phương pháp đánh giá công việc hoàn thành.
Turnover recognized in the accounting period shall be determined as evaluation of the completed work portion.</t>
  </si>
  <si>
    <r>
      <t xml:space="preserve">Các khoản thuế
</t>
    </r>
    <r>
      <rPr>
        <b/>
        <i/>
        <sz val="10"/>
        <rFont val="Times New Roman"/>
        <family val="1"/>
      </rPr>
      <t>Taxation</t>
    </r>
  </si>
  <si>
    <t>a, Chi phí thuế thu nhập doanh nghiệp hiện hành
Current corporate income tax</t>
  </si>
  <si>
    <r>
      <t>Chi phí thuế TNDN hiện hành được xác định trên cơ sở thu nhập chịu thuế trong kỳ và thuế suất thuế TNDN trong kỳ kế toán hiện</t>
    </r>
    <r>
      <rPr>
        <i/>
        <sz val="10"/>
        <rFont val="Times New Roman"/>
        <family val="1"/>
      </rPr>
      <t xml:space="preserve"> hành.
Current corporate income tax is measured at the amount expected to be recovered from or paid to the taxation authorities and the tax rates and tax laws used to compute the amount are those that are enacted by the balance sheet date.</t>
    </r>
  </si>
  <si>
    <r>
      <t xml:space="preserve">b, Thuế suất thuế TNDN năm hiện hành
</t>
    </r>
    <r>
      <rPr>
        <i/>
        <sz val="10"/>
        <rFont val="Times New Roman"/>
        <family val="1"/>
      </rPr>
      <t>Current corporate income tax rate</t>
    </r>
  </si>
  <si>
    <r>
      <t xml:space="preserve">Công ty hiện đang áp dụng mức thuế suất thuế TNDN là 20% đối với toàn bộ hoạt động của Công ty cho kỳ kế toán từ ngày 01/10/2024 đến ngày 31/12/2024.
</t>
    </r>
    <r>
      <rPr>
        <i/>
        <sz val="10"/>
        <color rgb="FFFF0000"/>
        <rFont val="Times New Roman"/>
        <family val="1"/>
      </rPr>
      <t xml:space="preserve"> The Company's income tax rate is 20%  of business fields for the accounting period from 01/10/2024 to 31/12/2024.</t>
    </r>
  </si>
  <si>
    <t>Công ty CP Quản lý Quỹ đầu tư chứng khoán An Bình/An Binh Fund Management Joint Stock Company</t>
  </si>
  <si>
    <t>Tầng 12 - Tòa nhà Geleximco - 36 Hoàng Cầu - Hà Nội/12th Floor - Geleximco Building - 36 Hoang Cau - Hanoi</t>
  </si>
  <si>
    <t>Mẫu số B01a-CTQ/Form No. B01a-CTQ</t>
  </si>
  <si>
    <t>(Ban hành theo TT số 125/2011/TT-BTC ngày 05/09/2011 của Bộ Tài chính/Issued under Circular No. 125/2011/TT-BTC dated September 5, 2011, by the Ministry of Finance)</t>
  </si>
  <si>
    <r>
      <t>Bảng cân đối kế toán/</t>
    </r>
    <r>
      <rPr>
        <b/>
        <i/>
        <sz val="14"/>
        <rFont val="Arial"/>
        <family val="2"/>
      </rPr>
      <t>Balance sheet</t>
    </r>
  </si>
  <si>
    <t>As at 31 December 2024</t>
  </si>
  <si>
    <t>Chỉ tiêu/Items</t>
  </si>
  <si>
    <t xml:space="preserve">                     Tài sản/Asset</t>
  </si>
  <si>
    <t>A. Tài sản ngắn hạn/Short-term assets.</t>
  </si>
  <si>
    <t>I. Tiền và tương đương tiền/Cash and equivalents</t>
  </si>
  <si>
    <t xml:space="preserve">   1. Tiền/Cash</t>
  </si>
  <si>
    <t xml:space="preserve">   2. Tương đương tiền/Equivalents</t>
  </si>
  <si>
    <t xml:space="preserve">       2a. Tiền gửi kỳ hạn/Term deposits</t>
  </si>
  <si>
    <t>II. Các khoản đầu tư tài chính ngắn hạn/Short-term financial investments</t>
  </si>
  <si>
    <t xml:space="preserve">   1. Đầu tư ngắn hạn/Short-term investments</t>
  </si>
  <si>
    <t xml:space="preserve">        1b. Đầu tư nắm giữ đến ngày đáo hạn/Investments maturing within 12 months</t>
  </si>
  <si>
    <t xml:space="preserve">        1c. Tiền gửi kỳ hạn &gt; 03 tháng/Term deposits &gt; 3 months</t>
  </si>
  <si>
    <t xml:space="preserve">        1d. Đầu tư ngắn hạn khác/Other short-term investments</t>
  </si>
  <si>
    <t xml:space="preserve">   2. Dự phòng giảm giá đầu tư ngắn hạn (*)/Provision for short-term investments (*)</t>
  </si>
  <si>
    <t>III. Các khoản phải thu ngắn hạn/Short-term receivables</t>
  </si>
  <si>
    <t xml:space="preserve">   1. Phải thu khách hàng/Receivables from customers</t>
  </si>
  <si>
    <t xml:space="preserve">   2. Trả trước cho người bán/Prepayments to suppliers</t>
  </si>
  <si>
    <t xml:space="preserve">   3. Phải thu nội bộ ngắn hạn/Internal short-term receivables</t>
  </si>
  <si>
    <t xml:space="preserve">   4. Phải thu hoạt động nghiệp vu/Receivables from business operations</t>
  </si>
  <si>
    <t xml:space="preserve">   5. Các khoản phải thu khác/Other short-term receivables</t>
  </si>
  <si>
    <t xml:space="preserve">        5b. Phải trả khác 338/Other Payables</t>
  </si>
  <si>
    <t xml:space="preserve">   6. Dự phòng phải thu ngắn hạn khó đòi(*)/Provision for bad debts (*)</t>
  </si>
  <si>
    <t>IV. Hàng tồn kho/Inventories</t>
  </si>
  <si>
    <t>V. Tài sản ngắn hạn khác/Other current assets</t>
  </si>
  <si>
    <t xml:space="preserve">   1. Chi phí trả trước ngắn hạn/Prepaid expenses</t>
  </si>
  <si>
    <t xml:space="preserve">   2. Thuế GTGT được khấu trừ/VAT deductible</t>
  </si>
  <si>
    <t xml:space="preserve">   3. Thuế và các khoản khác phải thu nhà nước/Taxes and other receivables from State Budget</t>
  </si>
  <si>
    <t xml:space="preserve">   5. Tài sản ngắn hạn khác/Other short-term assets</t>
  </si>
  <si>
    <t xml:space="preserve">        5b. Phải thu từ 144/Receivables. 144</t>
  </si>
  <si>
    <t>B. Tài sản dài hạn/Non-current Assets</t>
  </si>
  <si>
    <t>I. Các khoản phải thu dài hạn/Long-term receivables</t>
  </si>
  <si>
    <t xml:space="preserve">   2. Vốn kinh doanh ở đơn vị trực thuộc/Capital provided to subsidiaries and affiliates</t>
  </si>
  <si>
    <t xml:space="preserve">   3. Phải thu dài hạn nội bộ/Internal long-term receivables</t>
  </si>
  <si>
    <t xml:space="preserve">   4. Phải thu dài hạn khác/Other long-term receivables</t>
  </si>
  <si>
    <t xml:space="preserve">   5. Dự phòng phải thu dài hạn khó đòi (*)/Provision for doubtful long-term receivables</t>
  </si>
  <si>
    <t>II. Tài sản cố định/Fixed assets</t>
  </si>
  <si>
    <t xml:space="preserve">   1. Tài sản cố định hữu hình/Tangible fixed assets</t>
  </si>
  <si>
    <t xml:space="preserve">           - Nguyên giá/Cost</t>
  </si>
  <si>
    <t xml:space="preserve">           - Giá trị hao mòn lũy kế (*)/Accumulated depreciation</t>
  </si>
  <si>
    <t xml:space="preserve">   3. Tài sản cố định vô hình/Intangible fixed assets</t>
  </si>
  <si>
    <t>III. Các khoản đầu tư tài chính dài hạn/Long-term financial investments</t>
  </si>
  <si>
    <t xml:space="preserve">   1. Đầu tư vào công ty con/Investments in subsidiaries</t>
  </si>
  <si>
    <t xml:space="preserve">   2. Đầu tư vào công ty liên doanh liên kết/Investments in joint ventures and associates</t>
  </si>
  <si>
    <t xml:space="preserve">   3. Đầu tư dài hạn khác/Other long-term investments</t>
  </si>
  <si>
    <t xml:space="preserve">         - Bất động sản đầu tư/Real estate investments</t>
  </si>
  <si>
    <t xml:space="preserve">         - Cổ phiếu/Share</t>
  </si>
  <si>
    <t xml:space="preserve">         - Trái phiếu/Bonds</t>
  </si>
  <si>
    <t xml:space="preserve">   4. Dự phòng giảm giá đầu tư dài hạn (*)/Provision for long-term investment devaluation(*)</t>
  </si>
  <si>
    <t xml:space="preserve">   1. Chi phí trả trước dài hạn/Non-current prepaid expenses</t>
  </si>
  <si>
    <t xml:space="preserve">   2. Tài sản thuế thu nhập hoãn lại/Deferred income tax assets</t>
  </si>
  <si>
    <t xml:space="preserve">   3. Tài sản dài hạn khác/Other non-current assets</t>
  </si>
  <si>
    <t xml:space="preserve">   4. Các khoản ký quỹ, ký cược/Long-term mortgages, collateral, deposits</t>
  </si>
  <si>
    <t xml:space="preserve">                  Tổng tài sản/Total Assets</t>
  </si>
  <si>
    <t xml:space="preserve">                  Nguồn vốn/Resources</t>
  </si>
  <si>
    <t>A. Nợ phải trả/Liabilities</t>
  </si>
  <si>
    <t>I.  Nợ ngắn hạn/Current Liabilities</t>
  </si>
  <si>
    <t xml:space="preserve">  1.  Vay  ngắn hạn/Short-term loans and debts</t>
  </si>
  <si>
    <t xml:space="preserve">  2.  Phải trả người bán/Trade payables</t>
  </si>
  <si>
    <t xml:space="preserve">  3.  Người mua trả tiền trước/Advances from customers</t>
  </si>
  <si>
    <t xml:space="preserve">  4.  Thuế và các khoản phải nộp nhà nước/Tax and payables to State Budget</t>
  </si>
  <si>
    <t xml:space="preserve">  5.  Phải trả người lao động/Payables to employees</t>
  </si>
  <si>
    <t xml:space="preserve">  6.  Chi phí phải trả/Accrued expenses</t>
  </si>
  <si>
    <t xml:space="preserve">  7.  Phải trả nội bộ/Internal payables</t>
  </si>
  <si>
    <t xml:space="preserve">  8.  Các khoản phải trả phải nộp ngắn hạn khác/Other short-term payables</t>
  </si>
  <si>
    <t xml:space="preserve">       8b. Phải trả&amp;phải nộp khác(3382)/Other Payables(3382)</t>
  </si>
  <si>
    <t xml:space="preserve">       8c. Phải trả&amp;phải nộp khác(3383)/Other Payables (3383)</t>
  </si>
  <si>
    <t xml:space="preserve">       8d. Phải trả&amp;phải nộp khác(3388)/Other Payables (3388)</t>
  </si>
  <si>
    <t xml:space="preserve">       8a. Phải thu khác (138)/Other Receivables  (138)</t>
  </si>
  <si>
    <t xml:space="preserve">  10.  Quỹ khen thưởng, phúc lợi/Bonus and welfare funds</t>
  </si>
  <si>
    <t xml:space="preserve">  11.  Giao dịch mua bán lại trái phiếu chính phủ/Sale and repurchase of government bonds</t>
  </si>
  <si>
    <t>II.  Nợ dài hạn/Non-current Liabilities</t>
  </si>
  <si>
    <t xml:space="preserve">   1.  Phải trả dài hạn cho người bán/Non-current trade payables</t>
  </si>
  <si>
    <t xml:space="preserve">   2.  Phải trả dài hạn nội bộ/Internal long-term payables</t>
  </si>
  <si>
    <t xml:space="preserve">   3.  Phải trả dài hạn khác/Other long-term payables</t>
  </si>
  <si>
    <t xml:space="preserve">   4.  Vay và nợ dài hạn/Long-term loans and debts</t>
  </si>
  <si>
    <t xml:space="preserve">   5.  Thuế thu nhập hoãn lại phải trả/Deferred income tax liabilities</t>
  </si>
  <si>
    <t xml:space="preserve">   6.  Dự phòng trợ cấp mất việc làm/Provision for severance allowance</t>
  </si>
  <si>
    <t xml:space="preserve">   9.  Quỹ phát triển khoa học và công nghệ/Scientific and technological development funds</t>
  </si>
  <si>
    <t xml:space="preserve">   10.  Quỹ dự phòng bồi thường thiệt hại cho nhà đầu tư/Reserve funds for damage compensation for investments</t>
  </si>
  <si>
    <t xml:space="preserve"> B. Nguồn vốn chủ sở hữu/Owner 's Equity</t>
  </si>
  <si>
    <t xml:space="preserve">  1. Vốn đầu tư của chủ sở hữu/Owner's contributed capital</t>
  </si>
  <si>
    <t xml:space="preserve">  2. Thặng dư vốn cổ phần/Share premium</t>
  </si>
  <si>
    <t xml:space="preserve">  3. Vốn khác của chủ sở hữu/Other equity contributions</t>
  </si>
  <si>
    <t xml:space="preserve">  4. Cổ phiếu quỹ (*)/Treasury shares (*)</t>
  </si>
  <si>
    <t xml:space="preserve">  5. Chênh lệch đánh giá lại tài sản/Margin of property revaluation</t>
  </si>
  <si>
    <t xml:space="preserve">  6. Chênh lệch tỷ giá hối đoái/Exchange rate differences</t>
  </si>
  <si>
    <t xml:space="preserve">  7. Quỹ đầu tư phát triển/Fund Development</t>
  </si>
  <si>
    <t xml:space="preserve">  8. Quỹ dự phòng tài chính/Fund financial reserve </t>
  </si>
  <si>
    <t xml:space="preserve">  9. Quỹ khác thuộc vốn chủ sở hữu/Other owner equity funds</t>
  </si>
  <si>
    <t xml:space="preserve">  10. Lợi nhuận sau thuế chưa phân phối/Undistributed post-tax profit</t>
  </si>
  <si>
    <t xml:space="preserve">     Tổng cộng nguồn vốn/Total equity capital  (440 = 300 + 400)</t>
  </si>
  <si>
    <t>CÁC CHỈ TIÊU NGOÀI BẢNG CÂN ĐỐI KẾ TOÁN/OFF-BALANCE SHEET INDICATORS</t>
  </si>
  <si>
    <t xml:space="preserve">  4. Nợ khó đòi đã xử lý/Bad debts treated</t>
  </si>
  <si>
    <t xml:space="preserve">  8. Tiền gửi của nhà đầu tư ủy thác/Monetary funds under entrustment investments</t>
  </si>
  <si>
    <t xml:space="preserve">  9. Danh mục đầu tư của nhà đầu tư ủy thác/Construction and installation contracts under entrustment</t>
  </si>
  <si>
    <t xml:space="preserve">  10. Các khoản phải thu của nhà đầu tư ủy thác/Investment portfolios under entrustment management</t>
  </si>
  <si>
    <t xml:space="preserve">  11. Các khoản phải trả của nhà đầu tư ủy thác/Payable amounts for entrusted investors</t>
  </si>
  <si>
    <t xml:space="preserve">        1a. Đầu tư ngắn hạn (121)/ Short-term investments (121)</t>
  </si>
  <si>
    <t xml:space="preserve">       8e. Phải trả cho Ngân hàng giám sát, lưu ký/Payables to supervising and custodian banks</t>
  </si>
  <si>
    <t xml:space="preserve">       8f. Phải trả cho Khách hàng ủy thác/Payables to entrusted customers.</t>
  </si>
  <si>
    <t xml:space="preserve">         - Đầu tư dài hạn khác/Other Long-term financial investments</t>
  </si>
  <si>
    <t>IV. Tài sản dài hạn khác/Other long-term assets</t>
  </si>
  <si>
    <t xml:space="preserve">        5a. Phải thu khác 1388/Other Receivables</t>
  </si>
  <si>
    <t xml:space="preserve">        5a. Phải thu 141/Other Receivables 141</t>
  </si>
  <si>
    <t xml:space="preserve">   4. Giao dịch mua bán lại trái phiếu chính phủ/Trading Government bonds</t>
  </si>
  <si>
    <r>
      <t>BÁO CÁO KẾT QUẢ HOẠT ĐỘNG KINH DOANH/</t>
    </r>
    <r>
      <rPr>
        <b/>
        <i/>
        <sz val="14"/>
        <rFont val="Arial"/>
        <family val="2"/>
      </rPr>
      <t>INCOME STATEMENT</t>
    </r>
  </si>
  <si>
    <r>
      <t>Quý IV Năm 2024/</t>
    </r>
    <r>
      <rPr>
        <b/>
        <i/>
        <sz val="10"/>
        <color rgb="FFFF0000"/>
        <rFont val="Arial"/>
        <family val="2"/>
      </rPr>
      <t>Fourth Quarter of 2024</t>
    </r>
  </si>
  <si>
    <r>
      <t>Chỉ tiêu/</t>
    </r>
    <r>
      <rPr>
        <b/>
        <i/>
        <sz val="11"/>
        <rFont val="Arial"/>
        <family val="2"/>
      </rPr>
      <t>ITEMS</t>
    </r>
  </si>
  <si>
    <r>
      <t>Mã số/</t>
    </r>
    <r>
      <rPr>
        <b/>
        <i/>
        <sz val="11"/>
        <rFont val="Arial"/>
        <family val="2"/>
      </rPr>
      <t>Codes</t>
    </r>
  </si>
  <si>
    <r>
      <t>Thuyết minh/</t>
    </r>
    <r>
      <rPr>
        <b/>
        <i/>
        <sz val="11"/>
        <rFont val="Arial"/>
        <family val="2"/>
      </rPr>
      <t>Notes</t>
    </r>
  </si>
  <si>
    <r>
      <t>Quý/</t>
    </r>
    <r>
      <rPr>
        <b/>
        <i/>
        <sz val="11"/>
        <rFont val="Arial"/>
        <family val="2"/>
      </rPr>
      <t>Quarter</t>
    </r>
  </si>
  <si>
    <r>
      <t>Lũy kế từ đầu năm đến cuối quý này/</t>
    </r>
    <r>
      <rPr>
        <b/>
        <i/>
        <sz val="11"/>
        <rFont val="Arial"/>
        <family val="2"/>
      </rPr>
      <t>Cumulative from the beginning of the year to the end of this quarter</t>
    </r>
  </si>
  <si>
    <r>
      <t>Năm nay/</t>
    </r>
    <r>
      <rPr>
        <b/>
        <i/>
        <sz val="11"/>
        <rFont val="Arial"/>
        <family val="2"/>
      </rPr>
      <t>This year</t>
    </r>
  </si>
  <si>
    <r>
      <t>Năm trước/</t>
    </r>
    <r>
      <rPr>
        <b/>
        <i/>
        <sz val="11"/>
        <rFont val="Arial"/>
        <family val="2"/>
      </rPr>
      <t>Last year</t>
    </r>
  </si>
  <si>
    <t>1. Doanh thu/Revenue</t>
  </si>
  <si>
    <t>2. Các khoản giảm trừ doanh thu/Revenue deductions</t>
  </si>
  <si>
    <t>3. Doanh thu thuần/Net revenue (10 = 01-02)</t>
  </si>
  <si>
    <t>4. Chi phí hoạt động kinh doanh, giá vốn hàng bán/Cost of sale</t>
  </si>
  <si>
    <t>5. Lợi nhuận gộp từ hoạt động kinh doanh/Gross profit (20=10-11)</t>
  </si>
  <si>
    <t>6. Doanh thu hoạt động tài chính/Financial incomes</t>
  </si>
  <si>
    <t>7. Chi phí tài chính/Financial expenses</t>
  </si>
  <si>
    <t>8. Chi phí quản lý doanh nghiệp/General and administration expenses</t>
  </si>
  <si>
    <t>9. Lợi nhuận thuần từ hoạt động kinh doanh/Net operating profit (30 = 20 + (21 - 22) - 25)</t>
  </si>
  <si>
    <t>10. Thu nhập khác/Other income</t>
  </si>
  <si>
    <t>11. Chi phí khác/Other expenses</t>
  </si>
  <si>
    <t>12. Lợi nhuận khác/Other profit (40 = 31 - 32)</t>
  </si>
  <si>
    <t>13. Tổng lợi nhuận kế toán trước thuế/Profit before tax (50 = 30 + 40)</t>
  </si>
  <si>
    <t>14. Thuế TNDN hiện hành/Current corporate income tax rate</t>
  </si>
  <si>
    <t>15. Thuế TNDN hoãn lại/Deferred corporate income tax</t>
  </si>
  <si>
    <t>16. Lợi nhuận sau thuế thu nhập doanh nghiệp/Profit after tax (60 = 50 - 51 - 52)</t>
  </si>
  <si>
    <t>17. Lãi trên cổ phiếu (*)/Earnings per share</t>
  </si>
  <si>
    <t xml:space="preserve">                                                                                                                      31 December 2024</t>
  </si>
  <si>
    <t xml:space="preserve">   4. Chi phí xây dựng cơ bản dở dang/Long-term construction in progress</t>
  </si>
  <si>
    <t xml:space="preserve">   2. Tài sản cố định cho thuê tài chính/Fixed assets</t>
  </si>
  <si>
    <t xml:space="preserve">                                 31 December 2024</t>
  </si>
  <si>
    <t xml:space="preserve">         Người lập biểu                                Kế toán trưởng</t>
  </si>
  <si>
    <t>Ngày 31 tháng 12 năm 2024</t>
  </si>
  <si>
    <t xml:space="preserve">            Prepared by                                 Chief Accountant                       General Director</t>
  </si>
  <si>
    <t xml:space="preserve">                Prepared by                                                                      Chief Accountant                                     General Director</t>
  </si>
  <si>
    <t>An Binh Fund Management Joint Stock Company</t>
  </si>
  <si>
    <t>12th Floor, Geleximco Building , No. 36 Hoang Cau Street, O Cho Dua Ward, Dong Da District, Hanoi</t>
  </si>
  <si>
    <t>BÁO CÁO TÌNH HÌNH BIẾN ĐỘNG VỐN CHỦ SỞ HỮU QUÝ IV NĂM 2024/ STATEMENT OF CHANGES IN EQUITY FOR THE FOURTH QUARTER OF 2024</t>
  </si>
  <si>
    <r>
      <t xml:space="preserve">Chỉ tiêu/ </t>
    </r>
    <r>
      <rPr>
        <b/>
        <i/>
        <sz val="10"/>
        <rFont val="Arial"/>
        <family val="2"/>
      </rPr>
      <t>Article</t>
    </r>
  </si>
  <si>
    <r>
      <t xml:space="preserve">Thuyết minh/ </t>
    </r>
    <r>
      <rPr>
        <b/>
        <i/>
        <sz val="10"/>
        <rFont val="Arial"/>
        <family val="2"/>
      </rPr>
      <t>Notes</t>
    </r>
  </si>
  <si>
    <r>
      <t xml:space="preserve">Số dư đầu kỳ/ </t>
    </r>
    <r>
      <rPr>
        <b/>
        <i/>
        <sz val="10"/>
        <rFont val="Arial"/>
        <family val="2"/>
      </rPr>
      <t>Balance at the beginning of the year</t>
    </r>
  </si>
  <si>
    <r>
      <t xml:space="preserve">Số tăng/giảm/ </t>
    </r>
    <r>
      <rPr>
        <b/>
        <i/>
        <sz val="10"/>
        <rFont val="Arial"/>
        <family val="2"/>
      </rPr>
      <t>Increase/Decrease</t>
    </r>
  </si>
  <si>
    <r>
      <t xml:space="preserve">Số dư cuối kỳ/ </t>
    </r>
    <r>
      <rPr>
        <b/>
        <i/>
        <sz val="10"/>
        <rFont val="Arial"/>
        <family val="2"/>
      </rPr>
      <t>Balance at the end of the year</t>
    </r>
  </si>
  <si>
    <r>
      <t xml:space="preserve">Năm trước/ </t>
    </r>
    <r>
      <rPr>
        <b/>
        <i/>
        <sz val="10"/>
        <rFont val="Arial"/>
        <family val="2"/>
      </rPr>
      <t>Previous year</t>
    </r>
  </si>
  <si>
    <r>
      <t xml:space="preserve">Năm nay/ </t>
    </r>
    <r>
      <rPr>
        <b/>
        <i/>
        <sz val="10"/>
        <rFont val="Arial"/>
        <family val="2"/>
      </rPr>
      <t>Current year</t>
    </r>
  </si>
  <si>
    <r>
      <t xml:space="preserve">Tăng/ </t>
    </r>
    <r>
      <rPr>
        <b/>
        <i/>
        <sz val="10"/>
        <rFont val="Arial"/>
        <family val="2"/>
      </rPr>
      <t>Increase</t>
    </r>
  </si>
  <si>
    <r>
      <t xml:space="preserve">Giảm/ </t>
    </r>
    <r>
      <rPr>
        <b/>
        <i/>
        <sz val="10"/>
        <rFont val="Arial"/>
        <family val="2"/>
      </rPr>
      <t>Decrease</t>
    </r>
  </si>
  <si>
    <t xml:space="preserve">1. Vốn đầu tư của chủ sở hữu/ 1. Owner's equity                                                                                            </t>
  </si>
  <si>
    <t>2. Thặng dư vốn cổ phần/ 2. Surplus equity</t>
  </si>
  <si>
    <t>3. Vốn khác của chủ sở hữu/ 3. Other owner's equity</t>
  </si>
  <si>
    <t>4. Cổ phiếu quỹ (*)/ 4. Treasury stock</t>
  </si>
  <si>
    <t>5. Chênh lệch đánh giá lại tài sản/ 5. Margin of property revaluation</t>
  </si>
  <si>
    <t>6. Chênh lệch tỷ giá hối đoái/ 6. Exchange rate differences</t>
  </si>
  <si>
    <t>7. Quỹ đầu tư phát triển/ 7. Fund Development</t>
  </si>
  <si>
    <t>8. Quỹ dự phòng tài chính/ 8. Fund financial reserve</t>
  </si>
  <si>
    <t>9. Các Quỹ khác thuộc vốn chủ sở hữu/ 9. Other funds under owner's equity</t>
  </si>
  <si>
    <t xml:space="preserve">10. Lợi nhuận chưa phân phối/ 10. Retained earnings </t>
  </si>
  <si>
    <t>Cộng/ Total</t>
  </si>
  <si>
    <t>Prepaid by</t>
  </si>
  <si>
    <t>Chief Accountant</t>
  </si>
  <si>
    <t>General Director</t>
  </si>
  <si>
    <t>31 December 2024</t>
  </si>
  <si>
    <t>Mẫu số B02a-CTQ/Form No. B02a-CTQ</t>
  </si>
  <si>
    <t>Mẫu số B03a-CTQ/Form No. B03a-CTQ</t>
  </si>
  <si>
    <t>BÁO CÁO LƯU CHUYỂN TIỀN TỆ/CASH FLOW STATEMENT</t>
  </si>
  <si>
    <t>(Theo Phương pháp trực tiếp/According to the Direct Method)</t>
  </si>
  <si>
    <r>
      <t xml:space="preserve">Chỉ tiêu/ </t>
    </r>
    <r>
      <rPr>
        <b/>
        <i/>
        <sz val="11"/>
        <rFont val="Arial"/>
        <family val="2"/>
      </rPr>
      <t>Article</t>
    </r>
  </si>
  <si>
    <r>
      <t xml:space="preserve">Mã số/ </t>
    </r>
    <r>
      <rPr>
        <b/>
        <i/>
        <sz val="11"/>
        <rFont val="Arial"/>
        <family val="2"/>
      </rPr>
      <t>Code</t>
    </r>
  </si>
  <si>
    <r>
      <t xml:space="preserve">Thuyết minh/ </t>
    </r>
    <r>
      <rPr>
        <b/>
        <i/>
        <sz val="11"/>
        <rFont val="Arial"/>
        <family val="2"/>
      </rPr>
      <t>Notes</t>
    </r>
  </si>
  <si>
    <r>
      <t xml:space="preserve">Kỳ này/ </t>
    </r>
    <r>
      <rPr>
        <b/>
        <i/>
        <sz val="11"/>
        <rFont val="Arial"/>
        <family val="2"/>
      </rPr>
      <t>Current term</t>
    </r>
  </si>
  <si>
    <r>
      <t xml:space="preserve">Kỳ trước/ </t>
    </r>
    <r>
      <rPr>
        <b/>
        <i/>
        <sz val="11"/>
        <rFont val="Arial"/>
        <family val="2"/>
      </rPr>
      <t>Previous term</t>
    </r>
  </si>
  <si>
    <t>I. Lưu chuyển tiền từ hoạt động kinh doanh/ Cash flow from operating activities</t>
  </si>
  <si>
    <t xml:space="preserve"> 1. Tiền thu từ bán hàng, cung cấp dịch vụ và doanh thu khác/ Proceed from sales, service provision and other revenue</t>
  </si>
  <si>
    <t xml:space="preserve"> 2. Tiền chi trả cho người cung cấp hàng hóa và dịch vụ/ Payment to suppliers of goods and services</t>
  </si>
  <si>
    <t xml:space="preserve"> 3. Tiền chi trả cho người lao động/ Payment to employees</t>
  </si>
  <si>
    <t xml:space="preserve"> 4. Tiền trả lãi vay/ Interest paid</t>
  </si>
  <si>
    <t xml:space="preserve"> 5. Tiền chi nộp thuế TNDN/ Enterprise income tax paid</t>
  </si>
  <si>
    <t xml:space="preserve"> 6. Tiền thu khác từ hoạt động kinh doanh/ Other receipts from operating activities</t>
  </si>
  <si>
    <t xml:space="preserve"> 7. Tiền chi khác cho hoạt động kinh doanh/ Other payment for operating activities</t>
  </si>
  <si>
    <t>Lưu chuyển tiền thuần từ hoạt động kinh doanh/ Net cash from operating activities</t>
  </si>
  <si>
    <t>II. Lưu chuyển tiền từ hoạt động đầu tư/ Cash Flow from Investing Activities</t>
  </si>
  <si>
    <t xml:space="preserve"> 1.Tiền chi mua sắm, xây dựng tài sản cố định và các TS dài hạn khác/ Purchase or construction of fixed assets and other long-term assets</t>
  </si>
  <si>
    <t xml:space="preserve"> 2. Tiền thu từ thanh lý, nhượng bán TSCĐ và các TS dài hạn khác/ Proceed from disposals of fixed assets and other long-term assets</t>
  </si>
  <si>
    <t xml:space="preserve"> 3. Tiền chi cho vay, mua các công cụ nợ của đơn vị khác/ Expenditures on loans and purchases of debt instruments of other entities</t>
  </si>
  <si>
    <t xml:space="preserve"> 4. Tiền thu hồi cho vay, bán lại các công cụ nợ của đơn vị khác/ Proceed from loan repayments and the sale of debt instruments of other entities</t>
  </si>
  <si>
    <t xml:space="preserve"> 5. Tiền chi góp vốn đầu tư vào đơn vị khác/ Expenditures on equity investment in other entities</t>
  </si>
  <si>
    <t xml:space="preserve"> 6. Tiền thu hồi vốn góp đầu tư vào đơn vị khác/ Proceed from equity investments in other entities</t>
  </si>
  <si>
    <t xml:space="preserve"> 7. Tiền thu cổ tức và lợi nhuận được chia/ Interest and dividend received  </t>
  </si>
  <si>
    <t>Lưu chuyển tiền thuần từ hoạt động đầu tư/ Net cash flow from investing activities</t>
  </si>
  <si>
    <t>III. Lưu chuyển tiền từ hoạt động tài chính/ Cash flow from financing activities</t>
  </si>
  <si>
    <t xml:space="preserve"> 1. Tiền thu từ phát hành cổ phiếu, trái phiếu nhận vốn góp của chủ sở hữu/ Proceed from issuance of shares, bonds, and receipt of contributed capital</t>
  </si>
  <si>
    <t xml:space="preserve"> 2. Tiền trả lại vốn cho chủ sở hữu, mua lại cổ phiếu của công ty đã phát hành/ Repayment of contributed capital and repurchase of stock issued</t>
  </si>
  <si>
    <t xml:space="preserve"> 3. Tiền đi vay ngắn hạn, dài hạn nhận được/ Short-term and long-term borrowing received</t>
  </si>
  <si>
    <t xml:space="preserve"> 4. Tiền chi trả nợ gốc vay/ Repayment of principal </t>
  </si>
  <si>
    <t xml:space="preserve"> 5. Tiền trả nợ thuê tài chính/ Repayment of financial principal </t>
  </si>
  <si>
    <t xml:space="preserve"> 6. Cổ tức lợi nhuận đã trả cho chủ sở hữu/ Dividends or profits paid to owners</t>
  </si>
  <si>
    <t>Lưu chuyển tiền thuần từ hoạt động tài chính/ Net cash flow from financing activities</t>
  </si>
  <si>
    <t>Lưu chuyển tiền thuần trong kỳ (50=20+30+40)/ Net cash flows during the fiscal year (50=20+30+40)</t>
  </si>
  <si>
    <t>Tiền và tương đương tiền đầu kỳ/ Cash and cash equivalents at the beginning of fiscal year</t>
  </si>
  <si>
    <t>Ảnh hưởng của thay đổi tỷ giá hối đoái quy đổi ngoại tệ/ Effect of exchange rate fluctuations</t>
  </si>
  <si>
    <t>Tiền và tương đương tiền cuối kỳ (70=50+60)/ Cash and cash equivalents at the end of fiscal year (70=50+60)</t>
  </si>
  <si>
    <t>Ngày 31 tháng 12 năm 2024/31 December 2024</t>
  </si>
  <si>
    <t xml:space="preserve">                           Prepaid by                                              Chief Accountant</t>
  </si>
  <si>
    <t xml:space="preserve">   8.  Doanh thu chưa thực hiện dài hạn/ Long-term deferred revenue</t>
  </si>
  <si>
    <t xml:space="preserve">   7.  Dự phòng phải trả dài hạn/Provisions for long-term bad debts</t>
  </si>
  <si>
    <t xml:space="preserve">  12.  Doanh thu chưa thực hiện ngắn hạn/Short-term deferred Revenue</t>
  </si>
  <si>
    <t xml:space="preserve">  9.  Dự phòng ngắn hạn phải trả/Provision for short-term payables</t>
  </si>
  <si>
    <t>Tại thời điểm 31 tháng 12 năm 2024</t>
  </si>
  <si>
    <t>Quý IV Năm 2024/Fourth Quarter of 2024</t>
  </si>
  <si>
    <t>31 tháng 12 năm 2024
31st December 2024</t>
  </si>
  <si>
    <t>Tổng Giám đốc
Chief Executive Officer</t>
  </si>
  <si>
    <t>Kế toán trưởng
Chief Accountant</t>
  </si>
  <si>
    <t>Người lập
Prepared by</t>
  </si>
  <si>
    <r>
      <t xml:space="preserve">Chi phí thuế TNDN hiện hành (thuế suất 20%)
</t>
    </r>
    <r>
      <rPr>
        <i/>
        <sz val="10"/>
        <rFont val="Times New Roman"/>
        <family val="1"/>
      </rPr>
      <t>Current corporate income tax expense ( tax rate 20%)</t>
    </r>
  </si>
  <si>
    <r>
      <t xml:space="preserve">Tổng lợi nhuận kế toán trước thuế
</t>
    </r>
    <r>
      <rPr>
        <i/>
        <sz val="10"/>
        <rFont val="Times New Roman"/>
        <family val="1"/>
      </rPr>
      <t>Profit before tax</t>
    </r>
  </si>
  <si>
    <t>Quý 4 năm 2023
Quarter 4 -2023</t>
  </si>
  <si>
    <t>Quý 4 năm 2024
Quarter 4 - 2024</t>
  </si>
  <si>
    <r>
      <t xml:space="preserve">THUẾ THU NHẬP DOANH NGHIỆP HIỆN HÀNH
</t>
    </r>
    <r>
      <rPr>
        <b/>
        <i/>
        <sz val="10"/>
        <rFont val="Times New Roman"/>
        <family val="1"/>
      </rPr>
      <t>CORPORATE INCOME TAX</t>
    </r>
  </si>
  <si>
    <r>
      <t xml:space="preserve">Chi phí khác bằng tiền
</t>
    </r>
    <r>
      <rPr>
        <i/>
        <sz val="10"/>
        <rFont val="Times New Roman"/>
        <family val="1"/>
      </rPr>
      <t>Other expenses by cash</t>
    </r>
  </si>
  <si>
    <r>
      <t xml:space="preserve">Chi phí dịch vụ mua ngoài
</t>
    </r>
    <r>
      <rPr>
        <i/>
        <sz val="10"/>
        <rFont val="Times New Roman"/>
        <family val="1"/>
      </rPr>
      <t>Expenses from external services</t>
    </r>
  </si>
  <si>
    <r>
      <t xml:space="preserve">Thuế, phí và lệ phí
</t>
    </r>
    <r>
      <rPr>
        <i/>
        <sz val="10"/>
        <rFont val="Times New Roman"/>
        <family val="1"/>
      </rPr>
      <t>Tax, fees and charge</t>
    </r>
  </si>
  <si>
    <r>
      <t xml:space="preserve">Chi phí khấu hao tài sản cố định
</t>
    </r>
    <r>
      <rPr>
        <i/>
        <sz val="10"/>
        <rFont val="Times New Roman"/>
        <family val="1"/>
      </rPr>
      <t>Depreciation and amortisation</t>
    </r>
  </si>
  <si>
    <r>
      <t xml:space="preserve">Chi phí vật liệu, công cụ dụng cụ
</t>
    </r>
    <r>
      <rPr>
        <i/>
        <sz val="10"/>
        <rFont val="Times New Roman"/>
        <family val="1"/>
      </rPr>
      <t>Raw material, tools expenses</t>
    </r>
  </si>
  <si>
    <r>
      <t xml:space="preserve">Chi phí nhân viên quản lý
</t>
    </r>
    <r>
      <rPr>
        <i/>
        <sz val="10"/>
        <rFont val="Times New Roman"/>
        <family val="1"/>
      </rPr>
      <t>Labour expenses</t>
    </r>
  </si>
  <si>
    <r>
      <t xml:space="preserve">CHI PHÍ QUẢN LÝ DOANH NGHIỆP
</t>
    </r>
    <r>
      <rPr>
        <b/>
        <i/>
        <sz val="10"/>
        <rFont val="Times New Roman"/>
        <family val="1"/>
      </rPr>
      <t>GENERAL ADMINISTRATIVE EXPENSES</t>
    </r>
  </si>
  <si>
    <r>
      <t xml:space="preserve">Chi phí tài chính khác
</t>
    </r>
    <r>
      <rPr>
        <i/>
        <sz val="10"/>
        <rFont val="Times New Roman"/>
        <family val="1"/>
      </rPr>
      <t>Other financial expenses</t>
    </r>
  </si>
  <si>
    <r>
      <t xml:space="preserve">Trích lập/Hoàn nhập dự phòng giảm giá các khoản đầu tư
</t>
    </r>
    <r>
      <rPr>
        <i/>
        <sz val="10"/>
        <rFont val="Times New Roman"/>
        <family val="1"/>
      </rPr>
      <t>Provisions/reversal of provision for devaluation of investment</t>
    </r>
  </si>
  <si>
    <r>
      <t xml:space="preserve">Lỗ bán chứng khoán và thanh lý các khoản đầu tư
</t>
    </r>
    <r>
      <rPr>
        <i/>
        <sz val="10"/>
        <rFont val="Times New Roman"/>
        <family val="1"/>
      </rPr>
      <t>Loss from disposal of investments</t>
    </r>
  </si>
  <si>
    <r>
      <t xml:space="preserve">CHI PHÍ TÀI CHÍNH
</t>
    </r>
    <r>
      <rPr>
        <b/>
        <i/>
        <sz val="10"/>
        <rFont val="Times New Roman"/>
        <family val="1"/>
      </rPr>
      <t>FINANCIAL EXPENSES</t>
    </r>
  </si>
  <si>
    <r>
      <t xml:space="preserve">Lãi chênh lệch tỷ giá đã thực hiện
</t>
    </r>
    <r>
      <rPr>
        <i/>
        <sz val="10"/>
        <rFont val="Times New Roman"/>
        <family val="1"/>
      </rPr>
      <t>Interest of exchange rate difference</t>
    </r>
  </si>
  <si>
    <r>
      <t xml:space="preserve">Cổ tức, lợi nhuận được chia
</t>
    </r>
    <r>
      <rPr>
        <i/>
        <sz val="10"/>
        <rFont val="Times New Roman"/>
        <family val="1"/>
      </rPr>
      <t>Dividends, profits earned</t>
    </r>
  </si>
  <si>
    <r>
      <t xml:space="preserve">Lãi đầu tư chứng khoán
</t>
    </r>
    <r>
      <rPr>
        <i/>
        <sz val="10"/>
        <rFont val="Times New Roman"/>
        <family val="1"/>
      </rPr>
      <t>Gain from investment of securities</t>
    </r>
  </si>
  <si>
    <r>
      <t xml:space="preserve">Lãi tiền gửi, lãi đầu tư tài chính
</t>
    </r>
    <r>
      <rPr>
        <i/>
        <sz val="10"/>
        <rFont val="Times New Roman"/>
        <family val="1"/>
      </rPr>
      <t>Interest income, interest from financial investment</t>
    </r>
  </si>
  <si>
    <r>
      <t xml:space="preserve">DOANH THU HOẠT ĐỘNG TÀI CHÍNH
</t>
    </r>
    <r>
      <rPr>
        <b/>
        <i/>
        <sz val="10"/>
        <rFont val="Times New Roman"/>
        <family val="1"/>
      </rPr>
      <t>FINANCIAL INCOME</t>
    </r>
  </si>
  <si>
    <r>
      <t xml:space="preserve">Chi phí hoạt động nghiệp vụ khác
</t>
    </r>
    <r>
      <rPr>
        <i/>
        <sz val="10"/>
        <rFont val="Times New Roman"/>
        <family val="1"/>
      </rPr>
      <t>Other expenses</t>
    </r>
  </si>
  <si>
    <r>
      <t xml:space="preserve">Chi phí hoạt động tư vấn đầu tư
</t>
    </r>
    <r>
      <rPr>
        <i/>
        <sz val="10"/>
        <rFont val="Times New Roman"/>
        <family val="1"/>
      </rPr>
      <t>Expenses of  securities investment consultancy operation</t>
    </r>
  </si>
  <si>
    <r>
      <t xml:space="preserve">Chi phí hoạt động quản lý danh mục đầu tư
</t>
    </r>
    <r>
      <rPr>
        <i/>
        <sz val="10"/>
        <rFont val="Times New Roman"/>
        <family val="1"/>
      </rPr>
      <t>Expenses of management operation of securities portfolio</t>
    </r>
  </si>
  <si>
    <r>
      <t xml:space="preserve">Chi phí hoạt động quản lý Quỹ Đầu tư chứng khoán
</t>
    </r>
    <r>
      <rPr>
        <i/>
        <sz val="10"/>
        <rFont val="Times New Roman"/>
        <family val="1"/>
      </rPr>
      <t xml:space="preserve">Expenses of management operation of securities investment Funds </t>
    </r>
  </si>
  <si>
    <r>
      <t xml:space="preserve">CHI PHÍ HOẠT ĐỘNG KINH DOANH, GIÁ VỐN HÀNG BÁN
</t>
    </r>
    <r>
      <rPr>
        <b/>
        <i/>
        <sz val="10"/>
        <rFont val="Times New Roman"/>
        <family val="1"/>
      </rPr>
      <t>COST OF OPERATING ACTIVITIES, COST OF GOODS SOLD</t>
    </r>
    <r>
      <rPr>
        <b/>
        <sz val="10"/>
        <rFont val="Times New Roman"/>
        <family val="1"/>
      </rPr>
      <t xml:space="preserve">
</t>
    </r>
  </si>
  <si>
    <r>
      <t xml:space="preserve">Doanh thu khác
</t>
    </r>
    <r>
      <rPr>
        <i/>
        <sz val="10"/>
        <rFont val="Times New Roman"/>
        <family val="1"/>
      </rPr>
      <t>Other revenue</t>
    </r>
  </si>
  <si>
    <r>
      <t xml:space="preserve">Doanh thu hoạt động tư vấn đầu tư
</t>
    </r>
    <r>
      <rPr>
        <i/>
        <sz val="10"/>
        <rFont val="Times New Roman"/>
        <family val="1"/>
      </rPr>
      <t>Revenue of investment consultancy</t>
    </r>
  </si>
  <si>
    <r>
      <t xml:space="preserve">Doanh thu hoạt động quản lý danh mục đầu tư
</t>
    </r>
    <r>
      <rPr>
        <i/>
        <sz val="10"/>
        <rFont val="Times New Roman"/>
        <family val="1"/>
      </rPr>
      <t>Revenue of securities portfolio management</t>
    </r>
  </si>
  <si>
    <r>
      <t xml:space="preserve">Doanh thu hoạt động quản lý Quỹ ETF ABFVN DIAMOND
</t>
    </r>
    <r>
      <rPr>
        <i/>
        <sz val="10"/>
        <rFont val="Times New Roman"/>
        <family val="1"/>
      </rPr>
      <t>Revenue of ETF ABFVN DIAMOND</t>
    </r>
    <r>
      <rPr>
        <sz val="10"/>
        <rFont val="Times New Roman"/>
        <family val="1"/>
      </rPr>
      <t xml:space="preserve"> </t>
    </r>
    <r>
      <rPr>
        <i/>
        <sz val="10"/>
        <rFont val="Times New Roman"/>
        <family val="1"/>
      </rPr>
      <t>fund</t>
    </r>
  </si>
  <si>
    <r>
      <t xml:space="preserve">Doanh thu hoạt động quản lý Quỹ đầu tư trái phiếu An Bình và phí mua lại, phí phát hành chứng chỉ Quỹ đầu tư trái phiếu An Bình
</t>
    </r>
    <r>
      <rPr>
        <i/>
        <sz val="10"/>
        <rFont val="Times New Roman"/>
        <family val="1"/>
      </rPr>
      <t>Revenue of management of An Binh Bond Fund</t>
    </r>
  </si>
  <si>
    <r>
      <t xml:space="preserve">Doanh thu hoạt động quản lý Quỹ đầu tư Năng lượng và Hạ tầng An Bình
</t>
    </r>
    <r>
      <rPr>
        <i/>
        <sz val="10"/>
        <rFont val="Times New Roman"/>
        <family val="1"/>
      </rPr>
      <t>Revenue of management of An Binh Energy and Frastructure Fund</t>
    </r>
  </si>
  <si>
    <r>
      <t xml:space="preserve">DOANH THU
</t>
    </r>
    <r>
      <rPr>
        <b/>
        <i/>
        <sz val="10"/>
        <rFont val="Times New Roman"/>
        <family val="1"/>
      </rPr>
      <t>Revenue</t>
    </r>
  </si>
  <si>
    <t>Tại ngày 31/12/2024</t>
  </si>
  <si>
    <t>Tại ngày 01/01/2024</t>
  </si>
  <si>
    <r>
      <t xml:space="preserve">Phải trả khác
</t>
    </r>
    <r>
      <rPr>
        <i/>
        <sz val="10"/>
        <rFont val="Times New Roman"/>
        <family val="1"/>
      </rPr>
      <t>Other payables</t>
    </r>
  </si>
  <si>
    <r>
      <t xml:space="preserve">Phải trả hộ thuế TNCN của Quỹ Đầu tư Năng lượng và Hạ tầng An Bình, Quỹ Đầu tư Trái phiếu An Bình và Quỹ ETF ABFVN DIAMOND
</t>
    </r>
    <r>
      <rPr>
        <i/>
        <sz val="10"/>
        <rFont val="Times New Roman"/>
        <family val="1"/>
      </rPr>
      <t>PIT of ABEIF, ABBF, ETF ABFVN DIAMOND payables</t>
    </r>
  </si>
  <si>
    <r>
      <t xml:space="preserve">Phải trả Ngân hàng giám sát
</t>
    </r>
    <r>
      <rPr>
        <i/>
        <sz val="10"/>
        <rFont val="Times New Roman"/>
        <family val="1"/>
      </rPr>
      <t>Supervision bank payable</t>
    </r>
  </si>
  <si>
    <r>
      <t xml:space="preserve">Kinh phí công đoàn
</t>
    </r>
    <r>
      <rPr>
        <i/>
        <sz val="10"/>
        <rFont val="Times New Roman"/>
        <family val="1"/>
      </rPr>
      <t>Trade union fund</t>
    </r>
  </si>
  <si>
    <r>
      <t xml:space="preserve">CÁC KHOẢN PHẢI TRẢ, PHẢI NỘP NGẮN HẠN KHÁC
</t>
    </r>
    <r>
      <rPr>
        <b/>
        <i/>
        <sz val="10"/>
        <rFont val="Times New Roman"/>
        <family val="1"/>
      </rPr>
      <t>Other short-term payables</t>
    </r>
  </si>
  <si>
    <r>
      <t xml:space="preserve">Chi phí phải trả khác
</t>
    </r>
    <r>
      <rPr>
        <i/>
        <sz val="10"/>
        <rFont val="Times New Roman"/>
        <family val="1"/>
      </rPr>
      <t>Other accrued expenses</t>
    </r>
  </si>
  <si>
    <r>
      <t xml:space="preserve">Chi phí Microsoft Azure
</t>
    </r>
    <r>
      <rPr>
        <i/>
        <sz val="10"/>
        <rFont val="Times New Roman"/>
        <family val="1"/>
      </rPr>
      <t>Microsoft Azure expense</t>
    </r>
  </si>
  <si>
    <r>
      <t xml:space="preserve">Chi phí cấp quyền sử dụng chỉ số
</t>
    </r>
    <r>
      <rPr>
        <i/>
        <sz val="10"/>
        <rFont val="Times New Roman"/>
        <family val="1"/>
      </rPr>
      <t>Index usage expense</t>
    </r>
  </si>
  <si>
    <r>
      <t xml:space="preserve">Chi phí phân phối chứng chỉ quỹ 
</t>
    </r>
    <r>
      <rPr>
        <i/>
        <sz val="10"/>
        <rFont val="Times New Roman"/>
        <family val="1"/>
      </rPr>
      <t>Fund certificate distribution expense</t>
    </r>
  </si>
  <si>
    <t>CHI PHÍ PHẢI TRẢ/Accrued expenses</t>
  </si>
  <si>
    <t>Thuế Thu nhập doanh nghiệp/CIT</t>
  </si>
  <si>
    <t>Thuế Thu nhập cá nhân/PIT</t>
  </si>
  <si>
    <t>Thuế Giá trị gia tăng/VAT</t>
  </si>
  <si>
    <r>
      <t xml:space="preserve">THUẾ VÀ CÁC KHOẢN PHẢI NỘP NHÀ NƯỚC
</t>
    </r>
    <r>
      <rPr>
        <b/>
        <i/>
        <sz val="10"/>
        <rFont val="Times New Roman"/>
        <family val="1"/>
      </rPr>
      <t>TAX PAYABLES AND STATUTORY OBLIGATIONS</t>
    </r>
  </si>
  <si>
    <r>
      <t xml:space="preserve">Các khoản phải trả người bán khác
</t>
    </r>
    <r>
      <rPr>
        <i/>
        <sz val="10"/>
        <rFont val="Times New Roman"/>
        <family val="1"/>
      </rPr>
      <t>Other short-term payables</t>
    </r>
  </si>
  <si>
    <r>
      <t>Sở giao dịch chứng khoán TP.HCM/</t>
    </r>
    <r>
      <rPr>
        <i/>
        <sz val="10"/>
        <rFont val="Times New Roman"/>
        <family val="1"/>
      </rPr>
      <t>HOSE</t>
    </r>
  </si>
  <si>
    <r>
      <t xml:space="preserve">Tập đoàn Geleximco - Công ty CP/ </t>
    </r>
    <r>
      <rPr>
        <i/>
        <sz val="10"/>
        <rFont val="Times New Roman"/>
        <family val="1"/>
      </rPr>
      <t>Geleximco Group</t>
    </r>
  </si>
  <si>
    <r>
      <t xml:space="preserve">Bưu điện trung tâm Cầu Giấy - CN Tổng công ty Bưu điện Việt Nam TTKD/ </t>
    </r>
    <r>
      <rPr>
        <i/>
        <sz val="10"/>
        <rFont val="Times New Roman"/>
        <family val="1"/>
      </rPr>
      <t>Cau Giay Centre post office</t>
    </r>
  </si>
  <si>
    <t>Phải trả người bán chi tiết theo đối tượng:
Short-term trade payables detail:</t>
  </si>
  <si>
    <t>PHẢI TRẢ NGƯỜI BÁN NGẮN HẠN
Short-term trade payables</t>
  </si>
  <si>
    <r>
      <t xml:space="preserve">Chi phí trả trước dài hạn khác
</t>
    </r>
    <r>
      <rPr>
        <i/>
        <sz val="10"/>
        <rFont val="Times New Roman"/>
        <family val="1"/>
      </rPr>
      <t>Other prepaid long-term expense</t>
    </r>
  </si>
  <si>
    <r>
      <t xml:space="preserve">Chi phí công cụ dụng cụ chờ phân bổ
</t>
    </r>
    <r>
      <rPr>
        <i/>
        <sz val="10"/>
        <rFont val="Times New Roman"/>
        <family val="1"/>
      </rPr>
      <t>Tools and consumables awaiting for allocation</t>
    </r>
  </si>
  <si>
    <r>
      <t xml:space="preserve">Chi tiết số dư tại thời điểm:
</t>
    </r>
    <r>
      <rPr>
        <b/>
        <i/>
        <sz val="10"/>
        <rFont val="Times New Roman"/>
        <family val="1"/>
      </rPr>
      <t>Detail</t>
    </r>
  </si>
  <si>
    <r>
      <t xml:space="preserve">CHI PHÍ TRẢ TRƯỚC DÀI HẠN
</t>
    </r>
    <r>
      <rPr>
        <b/>
        <i/>
        <sz val="10"/>
        <rFont val="Times New Roman"/>
        <family val="1"/>
      </rPr>
      <t>Prepaid long-term expense</t>
    </r>
  </si>
  <si>
    <t>Dự phòng giảm giá đầu tư dài hạn
Provision for long-term investment devaluation</t>
  </si>
  <si>
    <t>- Đầu tư trái phiếu/Bond investment</t>
  </si>
  <si>
    <t>Công ty CP Đầu tư xây dựng và kinh doanh bất động sản HTL Việt Nam/ HTL Viet Nam real estate company</t>
  </si>
  <si>
    <t>Công ty CP Mai Trang Linh/Mai Trang Linh Joint Stock Company</t>
  </si>
  <si>
    <t>- Đầu tư cổ phiếu/Shares investments</t>
  </si>
  <si>
    <t>Đầu tư dài hạn khác
Other long-term investments</t>
  </si>
  <si>
    <r>
      <t xml:space="preserve">CÁC KHOẢN ĐẦU TƯ TÀI CHÍNH DÀI HẠN
</t>
    </r>
    <r>
      <rPr>
        <b/>
        <i/>
        <sz val="9"/>
        <rFont val="Times New Roman"/>
        <family val="1"/>
      </rPr>
      <t>Other long-term financial investments</t>
    </r>
  </si>
  <si>
    <r>
      <t>Số dư cuối kỳ báo cáo/</t>
    </r>
    <r>
      <rPr>
        <i/>
        <sz val="9"/>
        <rFont val="Times New Roman"/>
        <family val="1"/>
      </rPr>
      <t>Ending balance</t>
    </r>
  </si>
  <si>
    <r>
      <t>Số dư đầu kỳ báo cáo/</t>
    </r>
    <r>
      <rPr>
        <i/>
        <sz val="9"/>
        <rFont val="Times New Roman"/>
        <family val="1"/>
      </rPr>
      <t>Beginning balance</t>
    </r>
  </si>
  <si>
    <t>Giá trị còn lại của TSCĐ HH/Carrying value of intangible fixed assets</t>
  </si>
  <si>
    <r>
      <t>Thanh lý, nhượng bán/</t>
    </r>
    <r>
      <rPr>
        <i/>
        <sz val="9"/>
        <rFont val="Times New Roman"/>
        <family val="1"/>
      </rPr>
      <t>Liquidation</t>
    </r>
    <r>
      <rPr>
        <sz val="9"/>
        <rFont val="Times New Roman"/>
        <family val="1"/>
      </rPr>
      <t xml:space="preserve">, </t>
    </r>
    <r>
      <rPr>
        <i/>
        <sz val="9"/>
        <rFont val="Times New Roman"/>
        <family val="1"/>
      </rPr>
      <t>transfer</t>
    </r>
  </si>
  <si>
    <r>
      <t>Tăng khác/</t>
    </r>
    <r>
      <rPr>
        <i/>
        <sz val="9"/>
        <rFont val="Times New Roman"/>
        <family val="1"/>
      </rPr>
      <t>Other increase</t>
    </r>
  </si>
  <si>
    <t xml:space="preserve">Đầu tư XDCB hoàn thành/Completed construction </t>
  </si>
  <si>
    <r>
      <t>Khấu hao trong kỳ/</t>
    </r>
    <r>
      <rPr>
        <i/>
        <sz val="9"/>
        <rFont val="Times New Roman"/>
        <family val="1"/>
      </rPr>
      <t>Depreciation</t>
    </r>
  </si>
  <si>
    <r>
      <t>Giá trị hao mòn lũy kế/</t>
    </r>
    <r>
      <rPr>
        <b/>
        <i/>
        <sz val="9"/>
        <rFont val="Times New Roman"/>
        <family val="1"/>
      </rPr>
      <t>Accumulated depreciation</t>
    </r>
  </si>
  <si>
    <t>Mua trong kỳ/Buy in the period</t>
  </si>
  <si>
    <r>
      <t>Nguyên giá TSCĐ HH/</t>
    </r>
    <r>
      <rPr>
        <b/>
        <i/>
        <sz val="9"/>
        <rFont val="Times New Roman"/>
        <family val="1"/>
      </rPr>
      <t>Cost of intangible fixed assets</t>
    </r>
  </si>
  <si>
    <t>Tổng cộng/Total</t>
  </si>
  <si>
    <t>TSCĐ vô hình khác/Other intangible fixed assets</t>
  </si>
  <si>
    <t>Phần mềm/Software</t>
  </si>
  <si>
    <t>Quyền sử dụng đất/The land use right</t>
  </si>
  <si>
    <t>Khoản mục/Item</t>
  </si>
  <si>
    <t>TÀI SẢN CỐ ĐỊNH VÔ HÌNH/INTANGIBLE FIXED ASSET</t>
  </si>
  <si>
    <t>Giá trị còn lại của TSCĐ HH/Carrying value of tangible fixed assets</t>
  </si>
  <si>
    <r>
      <t>Nguyên giá TSCĐ HH/</t>
    </r>
    <r>
      <rPr>
        <b/>
        <i/>
        <sz val="9"/>
        <rFont val="Times New Roman"/>
        <family val="1"/>
      </rPr>
      <t>Cost of tangible fixed assets</t>
    </r>
  </si>
  <si>
    <t>TSCĐ hữu hình khác/Other tangible fixed assets</t>
  </si>
  <si>
    <t>Phương tiện vận tải, truyền dẫn/Transportation</t>
  </si>
  <si>
    <t>Thiết bị quản lý/Management equipments</t>
  </si>
  <si>
    <t xml:space="preserve">TÀI SẢN CỐ ĐỊNH HỮU HÌNH/TANGIBLE FIXED ASSETS </t>
  </si>
  <si>
    <r>
      <t xml:space="preserve">Chi phí trả trước ngắn hạn khác
</t>
    </r>
    <r>
      <rPr>
        <i/>
        <sz val="10"/>
        <rFont val="Times New Roman"/>
        <family val="1"/>
      </rPr>
      <t>Other short-term prepaid expense</t>
    </r>
  </si>
  <si>
    <r>
      <t xml:space="preserve">Chi phí dịch vụ &amp; quản trị CMC Microsoft Azure, mục Database
</t>
    </r>
    <r>
      <rPr>
        <i/>
        <sz val="10"/>
        <rFont val="Times New Roman"/>
        <family val="1"/>
      </rPr>
      <t>CMC Microsoft Azure, Database service and management expense</t>
    </r>
  </si>
  <si>
    <r>
      <t xml:space="preserve">Chi phí mua bảo hiểm
</t>
    </r>
    <r>
      <rPr>
        <i/>
        <sz val="10"/>
        <rFont val="Times New Roman"/>
        <family val="1"/>
      </rPr>
      <t>Insurance expense</t>
    </r>
  </si>
  <si>
    <r>
      <t xml:space="preserve">Chi phí thuê văn phòng trả trước
</t>
    </r>
    <r>
      <rPr>
        <i/>
        <sz val="10"/>
        <rFont val="Times New Roman"/>
        <family val="1"/>
      </rPr>
      <t>Office rental prepaid expense</t>
    </r>
  </si>
  <si>
    <r>
      <t xml:space="preserve">Chi tiết số dư tại thời điểm:
</t>
    </r>
    <r>
      <rPr>
        <b/>
        <i/>
        <sz val="10"/>
        <rFont val="Times New Roman"/>
        <family val="1"/>
      </rPr>
      <t>Detail:</t>
    </r>
  </si>
  <si>
    <r>
      <t xml:space="preserve">CHI PHÍ TRẢ TRƯỚC NGẮN HẠN
</t>
    </r>
    <r>
      <rPr>
        <b/>
        <i/>
        <sz val="10"/>
        <rFont val="Times New Roman"/>
        <family val="1"/>
      </rPr>
      <t>Short-term prepaid expense</t>
    </r>
    <r>
      <rPr>
        <b/>
        <sz val="10"/>
        <rFont val="Times New Roman"/>
        <family val="1"/>
      </rPr>
      <t>s</t>
    </r>
  </si>
  <si>
    <r>
      <t xml:space="preserve">Dự phòng phải thu từ hoạt động tư vấn đầu tư chứng khoán
</t>
    </r>
    <r>
      <rPr>
        <i/>
        <sz val="10"/>
        <rFont val="Times New Roman"/>
        <family val="1"/>
      </rPr>
      <t>Provision of consulting for securities investment receivables</t>
    </r>
  </si>
  <si>
    <r>
      <t xml:space="preserve">DỰ PHÒNG PHẢI THU NGẮN HẠN KHÓ ĐÒI
</t>
    </r>
    <r>
      <rPr>
        <b/>
        <i/>
        <sz val="10"/>
        <rFont val="Times New Roman"/>
        <family val="1"/>
      </rPr>
      <t>Provision of short-term receivables</t>
    </r>
  </si>
  <si>
    <t>Phải thu khác
Other receivables</t>
  </si>
  <si>
    <t>Phải thu về cổ tức, trái tức và lợi nhuận được chia
Dividens, coupon, profit receivables</t>
  </si>
  <si>
    <r>
      <t xml:space="preserve">Các khoản phải thu khác chi tiết theo nội dung 
</t>
    </r>
    <r>
      <rPr>
        <b/>
        <i/>
        <sz val="10"/>
        <rFont val="Times New Roman"/>
        <family val="1"/>
      </rPr>
      <t>Other receivables</t>
    </r>
  </si>
  <si>
    <r>
      <t xml:space="preserve">CÁC KHOẢN PHẢI THU NGẮN HẠN KHÁC
</t>
    </r>
    <r>
      <rPr>
        <b/>
        <i/>
        <sz val="10"/>
        <rFont val="Times New Roman"/>
        <family val="1"/>
      </rPr>
      <t>OTHER SHORT- TERM RECEIVABLES</t>
    </r>
  </si>
  <si>
    <r>
      <t xml:space="preserve">Phải thu phí hoạt động tư vấn đầu tư chứng khoán
</t>
    </r>
    <r>
      <rPr>
        <i/>
        <sz val="10"/>
        <rFont val="Times New Roman"/>
        <family val="1"/>
      </rPr>
      <t>Receivables of securities investment consultancy operation</t>
    </r>
  </si>
  <si>
    <r>
      <t xml:space="preserve">Phải thu hoạt động quản lý danh mục đầu tư chứng khoán
</t>
    </r>
    <r>
      <rPr>
        <i/>
        <sz val="10"/>
        <rFont val="Times New Roman"/>
        <family val="1"/>
      </rPr>
      <t>Receivables of management operation of securities portfolio</t>
    </r>
    <r>
      <rPr>
        <sz val="10"/>
        <rFont val="Times New Roman"/>
        <family val="1"/>
      </rPr>
      <t xml:space="preserve">
</t>
    </r>
  </si>
  <si>
    <r>
      <t xml:space="preserve">Phải thu hoạt động quản lý Quỹ Đầu tư chứng khoán 
</t>
    </r>
    <r>
      <rPr>
        <i/>
        <sz val="10"/>
        <rFont val="Times New Roman"/>
        <family val="1"/>
      </rPr>
      <t>Receivables of management operation of securities investment Funds and securities investment companies</t>
    </r>
  </si>
  <si>
    <r>
      <t xml:space="preserve">Các khoản phải thu hoạt động nghiệp vụ chi tiết theo nội dung 
</t>
    </r>
    <r>
      <rPr>
        <b/>
        <i/>
        <sz val="10"/>
        <rFont val="Times New Roman"/>
        <family val="1"/>
      </rPr>
      <t>Receivables of professional operation</t>
    </r>
  </si>
  <si>
    <r>
      <t xml:space="preserve">CÁC KHOẢN PHẢI THU HOẠT ĐỘNG NGHIỆP VỤ
</t>
    </r>
    <r>
      <rPr>
        <b/>
        <i/>
        <sz val="10"/>
        <rFont val="Times New Roman"/>
        <family val="1"/>
      </rPr>
      <t xml:space="preserve">RECEIVABLES OF PROFESSIONAL OPERATION </t>
    </r>
  </si>
  <si>
    <r>
      <t xml:space="preserve">Trả trước ngắn hạn cho người bán khác
</t>
    </r>
    <r>
      <rPr>
        <i/>
        <sz val="10"/>
        <rFont val="Times New Roman"/>
        <family val="1"/>
      </rPr>
      <t>Other short-term prepaid</t>
    </r>
  </si>
  <si>
    <r>
      <t xml:space="preserve">Công ty TNHH Hãng kiểm toán AASC
</t>
    </r>
    <r>
      <rPr>
        <i/>
        <sz val="10"/>
        <rFont val="Times New Roman"/>
        <family val="1"/>
      </rPr>
      <t>AASC Audit company</t>
    </r>
  </si>
  <si>
    <r>
      <t xml:space="preserve">TRẢ TRƯỚC NGẮN HẠN CHO NGƯỜI BÁN
</t>
    </r>
    <r>
      <rPr>
        <b/>
        <i/>
        <sz val="10"/>
        <rFont val="Times New Roman"/>
        <family val="1"/>
      </rPr>
      <t>SHORT-TERM PREPAID</t>
    </r>
  </si>
  <si>
    <t>Dự phòng giảm giá đầu tư ngắn hạn
Provision for devaluation of short-term investment</t>
  </si>
  <si>
    <t>Chứng khoán khác (chi tiết danh mục chứng khoán khác bị giảm giá/rủi ro)
Other securities (devaluation/risk)</t>
  </si>
  <si>
    <t>Chứng chỉ quỹ (chi tiết danh mục chứng chỉ quỹ bị giảm giá/rủi ro)
Investment fund certificate (devaluation/risk)</t>
  </si>
  <si>
    <t>Trái phiếu đầu tư ngắn hạn (chi tiết danh mục trái phiếu bị giảm giá/rủi ro)
Short-term investment bond (devaluation/risk)</t>
  </si>
  <si>
    <t>Cổ phiếu đầu tư ngắn hạn (bị giảm giá/rủi ro)
Short-term investment shares (devaluation/risk)</t>
  </si>
  <si>
    <t>Giá trị/Value</t>
  </si>
  <si>
    <t>Số lượng/Amount</t>
  </si>
  <si>
    <r>
      <t>Giá trị/</t>
    </r>
    <r>
      <rPr>
        <i/>
        <sz val="10"/>
        <rFont val="Times New Roman"/>
        <family val="1"/>
      </rPr>
      <t>Value</t>
    </r>
  </si>
  <si>
    <r>
      <t>Số lượng/</t>
    </r>
    <r>
      <rPr>
        <i/>
        <sz val="10"/>
        <rFont val="Times New Roman"/>
        <family val="1"/>
      </rPr>
      <t>Amount</t>
    </r>
  </si>
  <si>
    <r>
      <t xml:space="preserve">CÁC KHOẢN ĐẦU TƯ TÀI CHÍNH NGẮN HẠN
</t>
    </r>
    <r>
      <rPr>
        <b/>
        <i/>
        <sz val="10"/>
        <rFont val="Times New Roman"/>
        <family val="1"/>
      </rPr>
      <t>SHORT-TERM INVESTMENTS</t>
    </r>
    <r>
      <rPr>
        <b/>
        <sz val="10"/>
        <rFont val="Times New Roman"/>
        <family val="1"/>
      </rPr>
      <t xml:space="preserve">
</t>
    </r>
  </si>
  <si>
    <r>
      <t xml:space="preserve">Các khoản tương đương tiền/ </t>
    </r>
    <r>
      <rPr>
        <i/>
        <sz val="10"/>
        <rFont val="Times New Roman"/>
        <family val="1"/>
      </rPr>
      <t>Cash equivalents</t>
    </r>
  </si>
  <si>
    <r>
      <t>Tiền gửi ngân hàng không kỳ hạn/</t>
    </r>
    <r>
      <rPr>
        <i/>
        <sz val="10"/>
        <rFont val="Times New Roman"/>
        <family val="1"/>
      </rPr>
      <t>Cash at bank</t>
    </r>
  </si>
  <si>
    <r>
      <t xml:space="preserve">Tiền mặt tại quỹ/ </t>
    </r>
    <r>
      <rPr>
        <i/>
        <sz val="10"/>
        <rFont val="Times New Roman"/>
        <family val="1"/>
      </rPr>
      <t>Cash on hand</t>
    </r>
  </si>
  <si>
    <r>
      <t xml:space="preserve">TIỀN VÀ CÁC KHOẢN TƯƠNG ĐƯƠNG TIỀN
</t>
    </r>
    <r>
      <rPr>
        <b/>
        <i/>
        <sz val="10"/>
        <rFont val="Times New Roman"/>
        <family val="1"/>
      </rPr>
      <t>CASH AND CASH EQUIVALENTS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</si>
</sst>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0">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0_);\(0\)"/>
    <numFmt numFmtId="171" formatCode="_(* #,##0_);_(* \(#,##0\);_(* &quot;-&quot;??_);_(@_)"/>
    <numFmt numFmtId="172" formatCode="###\ ###\ ###\ ###"/>
    <numFmt numFmtId="173" formatCode="#\ ###\ ###\ ###"/>
    <numFmt numFmtId="174" formatCode="#"/>
    <numFmt numFmtId="175" formatCode="##.##%"/>
    <numFmt numFmtId="176" formatCode="#,##0.00\ &quot;®&quot;_);[Red]\(#,##0.00\ &quot;®&quot;\)"/>
    <numFmt numFmtId="177" formatCode="#,##0.00\ &quot;®&quot;_);\(#,##0.00\ &quot;®&quot;\)"/>
    <numFmt numFmtId="178" formatCode="&quot;\&quot;#,##0.00;[Red]&quot;\&quot;\-#,##0.00"/>
    <numFmt numFmtId="179" formatCode="&quot;\&quot;#,##0;[Red]&quot;\&quot;\-#,##0"/>
    <numFmt numFmtId="180" formatCode="0.0"/>
    <numFmt numFmtId="181" formatCode="#,##0;[Red]&quot;-&quot;#,##0"/>
    <numFmt numFmtId="182" formatCode="0.000"/>
    <numFmt numFmtId="183" formatCode="#,##0.00;[Red]&quot;-&quot;#,##0.00"/>
    <numFmt numFmtId="184" formatCode="mmm"/>
    <numFmt numFmtId="185" formatCode="##,###.##"/>
    <numFmt numFmtId="186" formatCode="#0.##"/>
    <numFmt numFmtId="187" formatCode="0.0%"/>
    <numFmt numFmtId="188" formatCode="_ * #,##0_ ;_ * \-#,##0_ ;_ * &quot;-&quot;_ ;_ @_ "/>
    <numFmt numFmtId="189" formatCode="#,##0;\(#,##0\)"/>
    <numFmt numFmtId="190" formatCode="_(* #.##0_);_(* \(#.##0\);_(* &quot;-&quot;_);_(@_)"/>
    <numFmt numFmtId="191" formatCode="_ &quot;R&quot;\ * #,##0_ ;_ &quot;R&quot;\ * \-#,##0_ ;_ &quot;R&quot;\ * &quot;-&quot;_ ;_ @_ "/>
    <numFmt numFmtId="192" formatCode="##,##0%"/>
    <numFmt numFmtId="193" formatCode="#,###%"/>
    <numFmt numFmtId="194" formatCode="##.##"/>
    <numFmt numFmtId="195" formatCode="###,###"/>
    <numFmt numFmtId="196" formatCode="###.###"/>
    <numFmt numFmtId="197" formatCode="##,###.####"/>
    <numFmt numFmtId="198" formatCode="\$#,##0\ ;\(\$#,##0\)"/>
    <numFmt numFmtId="199" formatCode="\t0.00%"/>
    <numFmt numFmtId="200" formatCode="##,##0.##"/>
    <numFmt numFmtId="201" formatCode="_-* #,##0\ _D_M_-;\-* #,##0\ _D_M_-;_-* &quot;-&quot;\ _D_M_-;_-@_-"/>
    <numFmt numFmtId="202" formatCode="_-* #,##0.00\ _D_M_-;\-* #,##0.00\ _D_M_-;_-* &quot;-&quot;??\ _D_M_-;_-@_-"/>
    <numFmt numFmtId="203" formatCode="\t#\ ??/??"/>
    <numFmt numFmtId="204" formatCode="_-[$€-2]* #,##0.00_-;\-[$€-2]* #,##0.00_-;_-[$€-2]* &quot;-&quot;??_-"/>
    <numFmt numFmtId="205" formatCode="#,##0\ "/>
    <numFmt numFmtId="206" formatCode="#,###"/>
    <numFmt numFmtId="207" formatCode="_-&quot;$&quot;* #,##0_-;\-&quot;$&quot;* #,##0_-;_-&quot;$&quot;* &quot;-&quot;_-;_-@_-"/>
    <numFmt numFmtId="208" formatCode="_-&quot;$&quot;* #,##0.00_-;\-&quot;$&quot;* #,##0.00_-;_-&quot;$&quot;* &quot;-&quot;??_-;_-@_-"/>
    <numFmt numFmtId="209" formatCode="#,##0\ &quot;$&quot;_);[Red]\(#,##0\ &quot;$&quot;\)"/>
    <numFmt numFmtId="210" formatCode="&quot;$&quot;###,0&quot;.&quot;00_);[Red]\(&quot;$&quot;###,0&quot;.&quot;00\)"/>
    <numFmt numFmtId="211" formatCode="0%_);\(0%\)"/>
    <numFmt numFmtId="212" formatCode="d"/>
    <numFmt numFmtId="213" formatCode="&quot;¡Ì&quot;#,##0;[Red]\-&quot;¡Ì&quot;#,##0"/>
    <numFmt numFmtId="214" formatCode="#,##0.00\ &quot;F&quot;;[Red]\-#,##0.00\ &quot;F&quot;"/>
    <numFmt numFmtId="215" formatCode="_-* #,##0\ &quot;F&quot;_-;\-* #,##0\ &quot;F&quot;_-;_-* &quot;-&quot;\ &quot;F&quot;_-;_-@_-"/>
    <numFmt numFmtId="216" formatCode="#,##0\ &quot;F&quot;;[Red]\-#,##0\ &quot;F&quot;"/>
    <numFmt numFmtId="217" formatCode="#,##0.00\ &quot;F&quot;;\-#,##0.00\ &quot;F&quot;"/>
    <numFmt numFmtId="218" formatCode="_-* #,##0\ &quot;DM&quot;_-;\-* #,##0\ &quot;DM&quot;_-;_-* &quot;-&quot;\ &quot;DM&quot;_-;_-@_-"/>
    <numFmt numFmtId="219" formatCode="_-* #,##0.00\ &quot;DM&quot;_-;\-* #,##0.00\ &quot;DM&quot;_-;_-* &quot;-&quot;??\ &quot;DM&quot;_-;_-@_-"/>
    <numFmt numFmtId="220" formatCode="_ * #,##0.00_ ;_ * \-#,##0.00_ ;_ * &quot;-&quot;??_ ;_ @_ "/>
    <numFmt numFmtId="221" formatCode="_([$€-2]* #,##0.00_);_([$€-2]* \(#,##0.00\);_([$€-2]* &quot;-&quot;??_)"/>
    <numFmt numFmtId="222" formatCode="#.00\ ###\ ###\ ###"/>
    <numFmt numFmtId="223" formatCode="_-* #,##0.00_$_-;\-* #,##0.00_$_-;_-* &quot;-&quot;??_$_-;_-@_-"/>
    <numFmt numFmtId="224" formatCode="_(* #,##0.0_);_(* \(#,##0.0\);_(* &quot;-&quot;??_);_(@_)"/>
    <numFmt numFmtId="225" formatCode="[$-1010000]d/m/yyyy;@"/>
    <numFmt numFmtId="226" formatCode="_(* #,##0.00000_);_(* \(#,##0.00000\);_(* &quot;-&quot;??_);_(@_)"/>
    <numFmt numFmtId="227" formatCode="_(* #,##0.00000000_);_(* \(#,##0.00000000\);_(* &quot;-&quot;??_);_(@_)"/>
    <numFmt numFmtId="228" formatCode="_(* #,##0.000_);_(* \(#,##0.000\);_(* &quot;-&quot;??_);_(@_)"/>
    <numFmt numFmtId="229" formatCode="0.000%"/>
    <numFmt numFmtId="230" formatCode="_(* #,##0.0000_);_(* \(#,##0.0000\);_(* &quot;-&quot;??_);_(@_)"/>
    <numFmt numFmtId="231" formatCode="0.000000000000000000%"/>
    <numFmt numFmtId="232" formatCode="#,##0;[Red]\(#,##0\);\-"/>
    <numFmt numFmtId="233" formatCode="#,##0;\(#,##0\);\-"/>
    <numFmt numFmtId="234" formatCode="###\ ###\ ###\ ###\ ###_);[Red]\(###\ ###\ ###\ ###\ ###\)"/>
    <numFmt numFmtId="235" formatCode="###\ ###\ ###\ ###\ ###_);\(###\ ###\ ###\ ###\ ###\)"/>
    <numFmt numFmtId="236" formatCode="#\ ##0\ ##0\ ##0_);\(#\ ##0\ ##0\ ##0\)"/>
    <numFmt numFmtId="237" formatCode="#\ ##0\ ##0_);\(#\ ##0\ ##0\)"/>
    <numFmt numFmtId="238" formatCode="\(\ \ \)"/>
    <numFmt numFmtId="239" formatCode="\(\1\ \)"/>
    <numFmt numFmtId="240" formatCode="_-* #,##0.00\ _դ_ր_._-;\-* #,##0.00\ _դ_ր_._-;_-* &quot;-&quot;??\ _դ_ր_._-;_-@_-"/>
    <numFmt numFmtId="244" formatCode="##0\ ##0_);\(##0\ ##0\)"/>
  </numFmts>
  <fonts count="203">
    <font>
      <sz val="10"/>
      <color theme="1"/>
      <name val="Times New Roman"/>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indexed="8"/>
      <name val="Times New Roman"/>
      <family val="2"/>
    </font>
    <font>
      <sz val="10"/>
      <color indexed="8"/>
      <name val="Times New Roman"/>
      <family val="2"/>
    </font>
    <font>
      <sz val="10"/>
      <color indexed="8"/>
      <name val="Arial"/>
      <family val="2"/>
    </font>
    <font>
      <b/>
      <sz val="10"/>
      <color indexed="8"/>
      <name val="Arial"/>
      <family val="2"/>
    </font>
    <font>
      <b/>
      <sz val="10"/>
      <color indexed="8"/>
      <name val="Times New Roman"/>
      <family val="1"/>
    </font>
    <font>
      <sz val="10"/>
      <color indexed="8"/>
      <name val="Times New Roman"/>
      <family val="1"/>
    </font>
    <font>
      <b/>
      <i/>
      <sz val="10"/>
      <color indexed="8"/>
      <name val="Times New Roman"/>
      <family val="1"/>
    </font>
    <font>
      <i/>
      <sz val="10"/>
      <color indexed="8"/>
      <name val="Times New Roman"/>
      <family val="1"/>
    </font>
    <font>
      <sz val="10"/>
      <name val="Arial"/>
      <family val="2"/>
    </font>
    <font>
      <sz val="10"/>
      <name val="Arial"/>
      <family val="2"/>
    </font>
    <font>
      <sz val="10"/>
      <name val="Arial"/>
      <family val="2"/>
      <charset val="163"/>
    </font>
    <font>
      <sz val="8"/>
      <name val="Times New Roman"/>
      <family val="2"/>
    </font>
    <font>
      <sz val="10"/>
      <name val="Times New Roman"/>
      <family val="1"/>
    </font>
    <font>
      <sz val="10"/>
      <name val="Arial"/>
      <family val="2"/>
    </font>
    <font>
      <sz val="10"/>
      <name val="Arial"/>
      <family val="2"/>
    </font>
    <font>
      <b/>
      <i/>
      <sz val="10"/>
      <color indexed="9"/>
      <name val="Times New Roman"/>
      <family val="1"/>
    </font>
    <font>
      <sz val="10"/>
      <color indexed="9"/>
      <name val="Times New Roman"/>
      <family val="1"/>
    </font>
    <font>
      <b/>
      <sz val="11"/>
      <name val="Times New Roman"/>
      <family val="1"/>
    </font>
    <font>
      <b/>
      <sz val="10"/>
      <name val="Times New Roman"/>
      <family val="1"/>
    </font>
    <font>
      <sz val="11"/>
      <color indexed="8"/>
      <name val="Calibri"/>
      <family val="2"/>
    </font>
    <font>
      <b/>
      <sz val="10"/>
      <name val="Arial"/>
      <family val="2"/>
    </font>
    <font>
      <sz val="11"/>
      <name val="Times New Roman"/>
      <family val="1"/>
    </font>
    <font>
      <sz val="11"/>
      <color theme="1"/>
      <name val="Calibri"/>
      <family val="2"/>
      <scheme val="minor"/>
    </font>
    <font>
      <sz val="10"/>
      <color theme="1"/>
      <name val="VnBravo Times"/>
      <family val="2"/>
    </font>
    <font>
      <sz val="10"/>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name val="MS Sans Serif"/>
      <family val="2"/>
    </font>
    <font>
      <sz val="11"/>
      <name val="‚l‚r ‚oƒSƒVƒbƒN"/>
      <family val="3"/>
      <charset val="128"/>
    </font>
    <font>
      <sz val="11"/>
      <name val="–¾’©"/>
      <family val="1"/>
      <charset val="128"/>
    </font>
    <font>
      <sz val="14"/>
      <name val="Terminal"/>
      <family val="3"/>
      <charset val="128"/>
    </font>
    <font>
      <sz val="12"/>
      <name val=".VnTime"/>
      <family val="2"/>
    </font>
    <font>
      <sz val="12"/>
      <name val="¹UAAA¼"/>
      <family val="3"/>
      <charset val="129"/>
    </font>
    <font>
      <sz val="12"/>
      <name val="¹ÙÅÁÃ¼"/>
      <family val="1"/>
      <charset val="129"/>
    </font>
    <font>
      <sz val="8"/>
      <name val="Times New Roman"/>
      <family val="1"/>
    </font>
    <font>
      <sz val="11"/>
      <name val="µ¸¿ò"/>
      <charset val="129"/>
    </font>
    <font>
      <b/>
      <sz val="10"/>
      <name val="Helv"/>
    </font>
    <font>
      <b/>
      <sz val="8"/>
      <color indexed="12"/>
      <name val="Arial"/>
      <family val="2"/>
    </font>
    <font>
      <sz val="8"/>
      <color indexed="8"/>
      <name val="Arial"/>
      <family val="2"/>
    </font>
    <font>
      <sz val="8"/>
      <name val="SVNtimes new roman"/>
      <family val="2"/>
    </font>
    <font>
      <sz val="10"/>
      <name val="VNI-Aptima"/>
    </font>
    <font>
      <sz val="11"/>
      <name val="VNarial"/>
      <family val="2"/>
    </font>
    <font>
      <sz val="10"/>
      <name val="MS Serif"/>
      <family val="1"/>
    </font>
    <font>
      <sz val="10"/>
      <name val="Courier"/>
      <family val="3"/>
    </font>
    <font>
      <sz val="13"/>
      <name val=".VnTime"/>
      <family val="2"/>
    </font>
    <font>
      <sz val="11"/>
      <name val="VNcentury Gothic"/>
      <family val="2"/>
    </font>
    <font>
      <b/>
      <sz val="15"/>
      <name val="VNcentury Gothic"/>
      <family val="2"/>
    </font>
    <font>
      <sz val="12"/>
      <name val="SVNtimes new roman"/>
      <family val="2"/>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2"/>
      <name val="Arial"/>
      <family val="2"/>
    </font>
    <font>
      <b/>
      <sz val="18"/>
      <name val="Arial"/>
      <family val="2"/>
    </font>
    <font>
      <sz val="12"/>
      <name val="VNI-Aptima"/>
    </font>
    <font>
      <b/>
      <sz val="11"/>
      <name val="Helv"/>
    </font>
    <font>
      <sz val="10"/>
      <name val=".VnAvant"/>
      <family val="2"/>
    </font>
    <font>
      <sz val="12"/>
      <name val="Arial"/>
      <family val="2"/>
    </font>
    <font>
      <sz val="7"/>
      <name val="Small Fonts"/>
      <family val="2"/>
    </font>
    <font>
      <b/>
      <sz val="12"/>
      <name val="VN-NTime"/>
    </font>
    <font>
      <b/>
      <i/>
      <sz val="16"/>
      <name val="Helv"/>
      <family val="2"/>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b/>
      <sz val="10"/>
      <color indexed="10"/>
      <name val="Arial"/>
      <family val="2"/>
    </font>
    <font>
      <sz val="10"/>
      <name val="VNtimes new roman"/>
      <family val="2"/>
    </font>
    <font>
      <b/>
      <sz val="12"/>
      <name val=".VnTime"/>
      <family val="2"/>
    </font>
    <font>
      <b/>
      <sz val="10"/>
      <name val=".VnTime"/>
      <family val="2"/>
    </font>
    <font>
      <sz val="9"/>
      <name val=".VnTime"/>
      <family val="2"/>
    </font>
    <font>
      <sz val="14"/>
      <name val=".VnArial"/>
      <family val="2"/>
    </font>
    <font>
      <sz val="22"/>
      <name val="ＭＳ 明朝"/>
      <family val="1"/>
      <charset val="128"/>
    </font>
    <font>
      <sz val="10"/>
      <name val=" "/>
      <family val="1"/>
      <charset val="136"/>
    </font>
    <font>
      <sz val="12"/>
      <name val="Times New Roman"/>
      <family val="1"/>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9"/>
      <name val="Arial"/>
      <family val="2"/>
    </font>
    <font>
      <sz val="14"/>
      <name val="ＭＳ 明朝"/>
      <family val="1"/>
      <charset val="128"/>
    </font>
    <font>
      <u/>
      <sz val="11"/>
      <color theme="10"/>
      <name val="Calibri"/>
      <family val="2"/>
    </font>
    <font>
      <sz val="10"/>
      <color theme="1"/>
      <name val="Times New Roman"/>
      <family val="2"/>
    </font>
    <font>
      <b/>
      <sz val="14"/>
      <name val="Arial"/>
      <family val="2"/>
    </font>
    <font>
      <b/>
      <sz val="11"/>
      <name val="Arial"/>
      <family val="2"/>
    </font>
    <font>
      <b/>
      <sz val="10"/>
      <color theme="1"/>
      <name val="Times New Roman"/>
      <family val="1"/>
    </font>
    <font>
      <b/>
      <sz val="10"/>
      <color rgb="FFFF0000"/>
      <name val="Times New Roman"/>
      <family val="1"/>
    </font>
    <font>
      <sz val="10"/>
      <color theme="1"/>
      <name val="Times New Roman"/>
      <family val="1"/>
    </font>
    <font>
      <b/>
      <sz val="10"/>
      <name val="VnBravo Times"/>
      <family val="1"/>
    </font>
    <font>
      <sz val="10"/>
      <name val="VnBravo Times"/>
      <family val="1"/>
    </font>
    <font>
      <b/>
      <sz val="11"/>
      <name val="VnBravo Times"/>
      <family val="1"/>
    </font>
    <font>
      <sz val="10"/>
      <name val="Arial"/>
      <family val="2"/>
    </font>
    <font>
      <sz val="9"/>
      <color indexed="81"/>
      <name val="Tahoma"/>
      <family val="2"/>
    </font>
    <font>
      <b/>
      <sz val="9"/>
      <color indexed="81"/>
      <name val="Tahoma"/>
      <family val="2"/>
    </font>
    <font>
      <b/>
      <sz val="10"/>
      <color rgb="FF000000"/>
      <name val="Times New Roman"/>
      <family val="1"/>
    </font>
    <font>
      <sz val="10"/>
      <name val="VnBravo TimesH"/>
      <family val="1"/>
    </font>
    <font>
      <b/>
      <sz val="11"/>
      <color rgb="FFFF0000"/>
      <name val="Calibri"/>
      <family val="2"/>
      <charset val="163"/>
      <scheme val="minor"/>
    </font>
    <font>
      <b/>
      <sz val="10"/>
      <color indexed="8"/>
      <name val="Arial"/>
      <family val="2"/>
      <charset val="163"/>
    </font>
    <font>
      <b/>
      <sz val="11"/>
      <color theme="1"/>
      <name val="Calibri"/>
      <family val="2"/>
      <charset val="163"/>
      <scheme val="minor"/>
    </font>
    <font>
      <b/>
      <sz val="12"/>
      <color theme="1"/>
      <name val="Calibri"/>
      <family val="2"/>
      <charset val="163"/>
      <scheme val="minor"/>
    </font>
    <font>
      <sz val="10"/>
      <color indexed="8"/>
      <name val="Arial"/>
      <family val="2"/>
      <charset val="163"/>
    </font>
    <font>
      <sz val="11"/>
      <color rgb="FFFF0000"/>
      <name val="Calibri"/>
      <family val="2"/>
      <charset val="163"/>
      <scheme val="minor"/>
    </font>
    <font>
      <sz val="11"/>
      <color theme="1"/>
      <name val="Calibri"/>
      <family val="2"/>
      <charset val="163"/>
      <scheme val="minor"/>
    </font>
    <font>
      <b/>
      <sz val="11"/>
      <color rgb="FFFF0000"/>
      <name val="Calibri"/>
      <family val="2"/>
      <scheme val="minor"/>
    </font>
    <font>
      <sz val="8"/>
      <color theme="1"/>
      <name val="Tahoma"/>
      <family val="2"/>
    </font>
    <font>
      <b/>
      <sz val="10"/>
      <color theme="1"/>
      <name val="Times New Roman"/>
      <family val="2"/>
    </font>
    <font>
      <b/>
      <sz val="11"/>
      <color theme="1"/>
      <name val="Calibri"/>
      <family val="2"/>
      <scheme val="minor"/>
    </font>
    <font>
      <b/>
      <sz val="10"/>
      <color rgb="FFFF0000"/>
      <name val="Times New Roman"/>
      <family val="2"/>
    </font>
    <font>
      <sz val="11"/>
      <color rgb="FFC00000"/>
      <name val="Calibri"/>
      <family val="2"/>
      <scheme val="minor"/>
    </font>
    <font>
      <b/>
      <sz val="12"/>
      <color rgb="FFC00000"/>
      <name val="Calibri"/>
      <family val="2"/>
      <scheme val="minor"/>
    </font>
    <font>
      <sz val="10"/>
      <name val="Arial"/>
      <family val="2"/>
    </font>
    <font>
      <b/>
      <sz val="10"/>
      <color theme="1"/>
      <name val="Arial"/>
      <family val="2"/>
    </font>
    <font>
      <b/>
      <sz val="8"/>
      <color rgb="FFFF0000"/>
      <name val="Times New Roman"/>
      <family val="1"/>
    </font>
    <font>
      <b/>
      <sz val="10"/>
      <color theme="1"/>
      <name val=".VnTime"/>
      <family val="2"/>
    </font>
    <font>
      <sz val="10"/>
      <color theme="1"/>
      <name val=".VnTime"/>
      <family val="2"/>
    </font>
    <font>
      <b/>
      <sz val="10"/>
      <color rgb="FFFF0000"/>
      <name val=".VnTime"/>
      <family val="2"/>
    </font>
    <font>
      <sz val="10"/>
      <color rgb="FFFF0000"/>
      <name val=".VnTime"/>
      <family val="2"/>
    </font>
    <font>
      <sz val="10"/>
      <name val="Arial"/>
      <family val="2"/>
    </font>
    <font>
      <b/>
      <sz val="12"/>
      <color rgb="FFFF0000"/>
      <name val="Times New Roman"/>
      <family val="1"/>
    </font>
    <font>
      <b/>
      <sz val="11"/>
      <color rgb="FFFF0000"/>
      <name val="Times New Roman"/>
      <family val="1"/>
    </font>
    <font>
      <b/>
      <i/>
      <sz val="10"/>
      <color rgb="FFFF0000"/>
      <name val="Times New Roman"/>
      <family val="1"/>
    </font>
    <font>
      <b/>
      <sz val="12"/>
      <color theme="1"/>
      <name val="Times New Roman"/>
      <family val="1"/>
    </font>
    <font>
      <u/>
      <sz val="10"/>
      <color theme="10"/>
      <name val="Times New Roman"/>
      <family val="2"/>
    </font>
    <font>
      <b/>
      <sz val="11"/>
      <name val="Calibri"/>
      <family val="2"/>
      <charset val="163"/>
      <scheme val="minor"/>
    </font>
    <font>
      <sz val="10"/>
      <name val="Times New Roman"/>
      <family val="2"/>
    </font>
    <font>
      <sz val="11"/>
      <name val="Calibri"/>
      <family val="2"/>
      <charset val="163"/>
      <scheme val="minor"/>
    </font>
    <font>
      <b/>
      <sz val="11"/>
      <name val="Calibri"/>
      <family val="2"/>
      <scheme val="minor"/>
    </font>
    <font>
      <b/>
      <sz val="10"/>
      <name val="Times New Roman"/>
      <family val="2"/>
    </font>
    <font>
      <b/>
      <sz val="10"/>
      <color rgb="FFFF0000"/>
      <name val="Arial"/>
      <family val="2"/>
      <charset val="163"/>
    </font>
    <font>
      <sz val="10"/>
      <color rgb="FFFF0000"/>
      <name val="Times New Roman"/>
      <family val="2"/>
    </font>
    <font>
      <sz val="10"/>
      <color rgb="FFFF0000"/>
      <name val="Times New Roman"/>
      <family val="1"/>
    </font>
    <font>
      <b/>
      <sz val="10"/>
      <color rgb="FFFF0000"/>
      <name val="Arial"/>
      <family val="2"/>
    </font>
    <font>
      <sz val="12"/>
      <color theme="1"/>
      <name val="Times New Roman"/>
      <family val="1"/>
    </font>
    <font>
      <sz val="10"/>
      <name val="Arial"/>
      <family val="2"/>
    </font>
    <font>
      <b/>
      <sz val="11"/>
      <color rgb="FF444444"/>
      <name val="Arial"/>
      <family val="2"/>
    </font>
    <font>
      <sz val="10"/>
      <color theme="1"/>
      <name val="Arial"/>
      <family val="2"/>
    </font>
    <font>
      <sz val="11"/>
      <color rgb="FF101010"/>
      <name val="Helvetica Neue"/>
    </font>
    <font>
      <u/>
      <sz val="10"/>
      <color theme="10"/>
      <name val="Arial"/>
      <family val="2"/>
    </font>
    <font>
      <sz val="11"/>
      <color rgb="FF444444"/>
      <name val="Arial"/>
      <family val="2"/>
    </font>
    <font>
      <b/>
      <i/>
      <sz val="12"/>
      <name val="Arial"/>
      <family val="2"/>
    </font>
    <font>
      <sz val="11"/>
      <name val="Arial"/>
      <family val="2"/>
    </font>
    <font>
      <sz val="10"/>
      <name val="Arial"/>
      <family val="2"/>
    </font>
    <font>
      <b/>
      <sz val="12"/>
      <color rgb="FFFF0000"/>
      <name val="Arial"/>
      <family val="2"/>
    </font>
    <font>
      <b/>
      <sz val="14"/>
      <name val="Times New Roman"/>
      <family val="1"/>
    </font>
    <font>
      <b/>
      <i/>
      <sz val="10"/>
      <name val="Times New Roman"/>
      <family val="1"/>
    </font>
    <font>
      <sz val="10"/>
      <name val=".VnArial"/>
      <family val="2"/>
    </font>
    <font>
      <i/>
      <sz val="10"/>
      <name val="Times New Roman"/>
      <family val="1"/>
    </font>
    <font>
      <b/>
      <sz val="8"/>
      <color indexed="81"/>
      <name val="Tahoma"/>
      <family val="2"/>
    </font>
    <font>
      <sz val="8"/>
      <color indexed="81"/>
      <name val="Tahoma"/>
      <family val="2"/>
    </font>
    <font>
      <i/>
      <sz val="9"/>
      <name val="Times New Roman"/>
      <family val="1"/>
    </font>
    <font>
      <b/>
      <sz val="10"/>
      <name val="Times New Roman"/>
      <family val="1"/>
      <charset val="163"/>
    </font>
    <font>
      <b/>
      <sz val="9"/>
      <color indexed="81"/>
      <name val="Tahoma"/>
      <family val="2"/>
      <charset val="163"/>
    </font>
    <font>
      <sz val="9"/>
      <color indexed="81"/>
      <name val="Tahoma"/>
      <family val="2"/>
      <charset val="163"/>
    </font>
    <font>
      <sz val="9"/>
      <name val="Times New Roman"/>
      <family val="1"/>
    </font>
    <font>
      <b/>
      <sz val="9"/>
      <name val="Times New Roman"/>
      <family val="1"/>
    </font>
    <font>
      <sz val="9"/>
      <color theme="1"/>
      <name val="Times New Roman"/>
      <family val="1"/>
    </font>
    <font>
      <b/>
      <sz val="9"/>
      <color theme="1"/>
      <name val="Times New Roman"/>
      <family val="1"/>
    </font>
    <font>
      <b/>
      <i/>
      <sz val="9"/>
      <name val="Times New Roman"/>
      <family val="1"/>
    </font>
    <font>
      <b/>
      <sz val="12"/>
      <name val="Times New Roman"/>
      <family val="1"/>
    </font>
    <font>
      <b/>
      <i/>
      <sz val="10"/>
      <color theme="1"/>
      <name val="Times New Roman"/>
      <family val="1"/>
    </font>
    <font>
      <i/>
      <sz val="8.5"/>
      <name val="Times New Roman"/>
      <family val="1"/>
    </font>
    <font>
      <b/>
      <sz val="9"/>
      <color theme="0"/>
      <name val="Times New Roman"/>
      <family val="1"/>
    </font>
    <font>
      <sz val="10"/>
      <name val="Arial"/>
      <family val="2"/>
    </font>
    <font>
      <u/>
      <sz val="11"/>
      <color theme="10"/>
      <name val="Calibri"/>
      <family val="2"/>
      <scheme val="minor"/>
    </font>
    <font>
      <sz val="10"/>
      <name val="Arial"/>
      <family val="2"/>
    </font>
    <font>
      <b/>
      <sz val="11"/>
      <color theme="1"/>
      <name val="Times New Roman"/>
      <family val="1"/>
    </font>
    <font>
      <sz val="11"/>
      <color theme="1"/>
      <name val="Times New Roman"/>
      <family val="1"/>
    </font>
    <font>
      <i/>
      <sz val="11"/>
      <color theme="1"/>
      <name val="Times New Roman"/>
      <family val="1"/>
    </font>
    <font>
      <b/>
      <i/>
      <sz val="11"/>
      <color rgb="FFFF0000"/>
      <name val="Times New Roman"/>
      <family val="1"/>
    </font>
    <font>
      <b/>
      <i/>
      <sz val="11"/>
      <color theme="1"/>
      <name val="Times New Roman"/>
      <family val="1"/>
    </font>
    <font>
      <sz val="11"/>
      <color theme="1"/>
      <name val="Arial"/>
      <family val="2"/>
    </font>
    <font>
      <b/>
      <sz val="14"/>
      <color theme="3"/>
      <name val="Arial"/>
      <family val="2"/>
    </font>
    <font>
      <sz val="11"/>
      <color theme="1"/>
      <name val="Calibri"/>
      <family val="2"/>
      <charset val="1"/>
      <scheme val="minor"/>
    </font>
    <font>
      <sz val="10"/>
      <name val="Arial"/>
      <family val="2"/>
    </font>
    <font>
      <sz val="10"/>
      <name val="Arial"/>
      <family val="2"/>
    </font>
    <font>
      <sz val="10"/>
      <name val="Arial"/>
      <family val="2"/>
    </font>
    <font>
      <sz val="12"/>
      <color rgb="FFFF0000"/>
      <name val="Arial"/>
      <family val="2"/>
    </font>
    <font>
      <b/>
      <sz val="11"/>
      <color rgb="FFFF0000"/>
      <name val="Arial"/>
      <family val="2"/>
    </font>
    <font>
      <i/>
      <sz val="10"/>
      <name val="VnBravo Times"/>
      <family val="1"/>
    </font>
    <font>
      <i/>
      <sz val="10"/>
      <color theme="1"/>
      <name val="Times New Roman"/>
      <family val="2"/>
    </font>
    <font>
      <i/>
      <sz val="10"/>
      <color rgb="FFFF0000"/>
      <name val="Times New Roman"/>
      <family val="1"/>
    </font>
    <font>
      <b/>
      <i/>
      <sz val="14"/>
      <name val="Arial"/>
      <family val="2"/>
    </font>
    <font>
      <b/>
      <i/>
      <sz val="10"/>
      <color rgb="FFFF0000"/>
      <name val="Arial"/>
      <family val="2"/>
    </font>
    <font>
      <b/>
      <i/>
      <sz val="11"/>
      <name val="Arial"/>
      <family val="2"/>
    </font>
    <font>
      <b/>
      <i/>
      <sz val="10"/>
      <name val="VnBravo Times"/>
      <family val="1"/>
    </font>
    <font>
      <b/>
      <i/>
      <sz val="10"/>
      <name val="Arial"/>
      <family val="2"/>
    </font>
    <font>
      <b/>
      <i/>
      <sz val="10"/>
      <color theme="4"/>
      <name val="Arial"/>
      <family val="2"/>
    </font>
    <font>
      <i/>
      <sz val="10"/>
      <name val="Arial"/>
      <family val="2"/>
    </font>
  </fonts>
  <fills count="27">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bgColor indexed="64"/>
      </patternFill>
    </fill>
    <fill>
      <patternFill patternType="lightUp">
        <fgColor indexed="9"/>
        <bgColor indexed="27"/>
      </patternFill>
    </fill>
    <fill>
      <patternFill patternType="lightUp">
        <fgColor indexed="9"/>
        <bgColor indexed="26"/>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7" tint="0.39997558519241921"/>
        <bgColor indexed="64"/>
      </patternFill>
    </fill>
    <fill>
      <patternFill patternType="solid">
        <fgColor rgb="FFFFC000"/>
        <bgColor indexed="64"/>
      </patternFill>
    </fill>
    <fill>
      <patternFill patternType="solid">
        <fgColor rgb="FFECEBEE"/>
        <bgColor indexed="64"/>
      </patternFill>
    </fill>
    <fill>
      <patternFill patternType="solid">
        <fgColor rgb="FFF0F0F0"/>
        <bgColor indexed="64"/>
      </patternFill>
    </fill>
    <fill>
      <patternFill patternType="solid">
        <fgColor rgb="FFF6F6F6"/>
        <bgColor indexed="64"/>
      </patternFill>
    </fill>
    <fill>
      <patternFill patternType="solid">
        <fgColor rgb="FFFFFFFF"/>
        <bgColor indexed="64"/>
      </patternFill>
    </fill>
    <fill>
      <patternFill patternType="solid">
        <fgColor theme="9" tint="0.39997558519241921"/>
        <bgColor indexed="64"/>
      </patternFill>
    </fill>
  </fills>
  <borders count="69">
    <border>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bottom style="hair">
        <color auto="1"/>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top/>
      <bottom/>
      <diagonal/>
    </border>
    <border>
      <left style="thin">
        <color indexed="64"/>
      </left>
      <right/>
      <top/>
      <bottom style="hair">
        <color indexed="64"/>
      </bottom>
      <diagonal/>
    </border>
    <border>
      <left/>
      <right/>
      <top/>
      <bottom style="medium">
        <color indexed="64"/>
      </bottom>
      <diagonal/>
    </border>
    <border>
      <left/>
      <right/>
      <top style="medium">
        <color indexed="64"/>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rgb="FFDDDDDD"/>
      </left>
      <right style="medium">
        <color rgb="FFDDDDDD"/>
      </right>
      <top style="medium">
        <color rgb="FFDDDDDD"/>
      </top>
      <bottom style="medium">
        <color rgb="FFDDDDDD"/>
      </bottom>
      <diagonal/>
    </border>
    <border>
      <left/>
      <right style="medium">
        <color rgb="FFC7C7C7"/>
      </right>
      <top style="medium">
        <color rgb="FFC7C7C7"/>
      </top>
      <bottom style="medium">
        <color rgb="FFC7C7C7"/>
      </bottom>
      <diagonal/>
    </border>
    <border>
      <left style="medium">
        <color rgb="FFC7C7C7"/>
      </left>
      <right style="medium">
        <color rgb="FFC7C7C7"/>
      </right>
      <top style="medium">
        <color rgb="FFC7C7C7"/>
      </top>
      <bottom style="medium">
        <color rgb="FFC7C7C7"/>
      </bottom>
      <diagonal/>
    </border>
    <border>
      <left style="medium">
        <color rgb="FFC7C7C7"/>
      </left>
      <right/>
      <top style="medium">
        <color rgb="FFC7C7C7"/>
      </top>
      <bottom style="medium">
        <color rgb="FFC7C7C7"/>
      </bottom>
      <diagonal/>
    </border>
    <border>
      <left/>
      <right style="medium">
        <color rgb="FFC7C7C7"/>
      </right>
      <top style="medium">
        <color rgb="FFC7C7C7"/>
      </top>
      <bottom/>
      <diagonal/>
    </border>
    <border>
      <left style="medium">
        <color rgb="FFC7C7C7"/>
      </left>
      <right style="medium">
        <color rgb="FFC7C7C7"/>
      </right>
      <top style="medium">
        <color rgb="FFC7C7C7"/>
      </top>
      <bottom/>
      <diagonal/>
    </border>
    <border>
      <left style="medium">
        <color rgb="FFC7C7C7"/>
      </left>
      <right/>
      <top style="medium">
        <color rgb="FFC7C7C7"/>
      </top>
      <bottom/>
      <diagonal/>
    </border>
    <border>
      <left style="medium">
        <color rgb="FFDDDDDD"/>
      </left>
      <right/>
      <top style="medium">
        <color rgb="FFDDDDDD"/>
      </top>
      <bottom style="medium">
        <color rgb="FFDDDDDD"/>
      </bottom>
      <diagonal/>
    </border>
    <border>
      <left/>
      <right style="thin">
        <color auto="1"/>
      </right>
      <top style="hair">
        <color auto="1"/>
      </top>
      <bottom style="thin">
        <color auto="1"/>
      </bottom>
      <diagonal/>
    </border>
    <border>
      <left/>
      <right/>
      <top style="thin">
        <color indexed="64"/>
      </top>
      <bottom style="double">
        <color indexed="64"/>
      </bottom>
      <diagonal/>
    </border>
    <border>
      <left/>
      <right/>
      <top style="double">
        <color indexed="64"/>
      </top>
      <bottom/>
      <diagonal/>
    </border>
    <border>
      <left/>
      <right/>
      <top/>
      <bottom style="double">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595">
    <xf numFmtId="0" fontId="0" fillId="0" borderId="0"/>
    <xf numFmtId="169" fontId="6" fillId="0" borderId="0" applyFont="0" applyFill="0" applyBorder="0" applyAlignment="0" applyProtection="0"/>
    <xf numFmtId="169" fontId="14" fillId="0" borderId="0" applyNumberFormat="0" applyFill="0" applyBorder="0" applyAlignment="0" applyProtection="0"/>
    <xf numFmtId="169" fontId="13" fillId="0" borderId="0" applyNumberFormat="0" applyFill="0" applyBorder="0" applyAlignment="0" applyProtection="0"/>
    <xf numFmtId="169" fontId="5" fillId="0" borderId="0" applyFont="0" applyFill="0" applyBorder="0" applyAlignment="0" applyProtection="0"/>
    <xf numFmtId="43" fontId="24" fillId="0" borderId="0" applyFont="0" applyFill="0" applyBorder="0" applyAlignment="0" applyProtection="0"/>
    <xf numFmtId="0" fontId="27" fillId="0" borderId="0"/>
    <xf numFmtId="0" fontId="14" fillId="0" borderId="0"/>
    <xf numFmtId="0" fontId="5" fillId="0" borderId="0"/>
    <xf numFmtId="0" fontId="13" fillId="0" borderId="0"/>
    <xf numFmtId="0" fontId="14" fillId="0" borderId="0"/>
    <xf numFmtId="0" fontId="13" fillId="0" borderId="0"/>
    <xf numFmtId="0" fontId="15" fillId="0" borderId="0"/>
    <xf numFmtId="0" fontId="13" fillId="0" borderId="0"/>
    <xf numFmtId="0" fontId="28" fillId="0" borderId="0"/>
    <xf numFmtId="0" fontId="18" fillId="0" borderId="0"/>
    <xf numFmtId="0" fontId="13" fillId="0" borderId="0"/>
    <xf numFmtId="0" fontId="19" fillId="0" borderId="0"/>
    <xf numFmtId="9" fontId="6" fillId="0" borderId="0" applyFont="0" applyFill="0" applyBorder="0" applyAlignment="0" applyProtection="0"/>
    <xf numFmtId="9" fontId="24" fillId="0" borderId="0" applyFont="0" applyFill="0" applyBorder="0" applyAlignment="0" applyProtection="0"/>
    <xf numFmtId="175" fontId="30" fillId="0" borderId="32">
      <alignment horizontal="center"/>
      <protection hidden="1"/>
    </xf>
    <xf numFmtId="176" fontId="31" fillId="0" borderId="0" applyFont="0" applyFill="0" applyBorder="0" applyAlignment="0" applyProtection="0"/>
    <xf numFmtId="0" fontId="32" fillId="0" borderId="0" applyFont="0" applyFill="0" applyBorder="0" applyAlignment="0" applyProtection="0"/>
    <xf numFmtId="177" fontId="31" fillId="0" borderId="0" applyFont="0" applyFill="0" applyBorder="0" applyAlignment="0" applyProtection="0"/>
    <xf numFmtId="0" fontId="13" fillId="0" borderId="0" applyNumberFormat="0" applyFill="0" applyBorder="0" applyAlignment="0" applyProtection="0"/>
    <xf numFmtId="169" fontId="13" fillId="0" borderId="0" applyFont="0" applyFill="0" applyBorder="0" applyAlignment="0" applyProtection="0"/>
    <xf numFmtId="166" fontId="33" fillId="0" borderId="0" applyFont="0" applyFill="0" applyBorder="0" applyAlignment="0" applyProtection="0"/>
    <xf numFmtId="168" fontId="33" fillId="0" borderId="0" applyFont="0" applyFill="0" applyBorder="0" applyAlignment="0" applyProtection="0"/>
    <xf numFmtId="167" fontId="13" fillId="0" borderId="0" applyFont="0" applyFill="0" applyBorder="0" applyAlignment="0" applyProtection="0"/>
    <xf numFmtId="41" fontId="34" fillId="0" borderId="0" applyFont="0" applyFill="0" applyBorder="0" applyAlignment="0" applyProtection="0"/>
    <xf numFmtId="43" fontId="34" fillId="0" borderId="0" applyFont="0" applyFill="0" applyBorder="0" applyAlignment="0" applyProtection="0"/>
    <xf numFmtId="165" fontId="35" fillId="0" borderId="0" applyFont="0" applyFill="0" applyBorder="0" applyAlignment="0" applyProtection="0"/>
    <xf numFmtId="0" fontId="36"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3" fillId="0" borderId="0" applyNumberFormat="0" applyFill="0" applyBorder="0" applyAlignment="0" applyProtection="0"/>
    <xf numFmtId="0" fontId="7" fillId="0" borderId="0">
      <alignment vertical="top"/>
    </xf>
    <xf numFmtId="0" fontId="7" fillId="0" borderId="0">
      <alignment vertical="top"/>
    </xf>
    <xf numFmtId="0" fontId="13" fillId="0" borderId="0"/>
    <xf numFmtId="0" fontId="38" fillId="0" borderId="0" applyFont="0" applyFill="0" applyBorder="0" applyAlignment="0" applyProtection="0"/>
    <xf numFmtId="0" fontId="7" fillId="0" borderId="0">
      <alignment vertical="top"/>
    </xf>
    <xf numFmtId="0" fontId="7" fillId="0" borderId="0">
      <alignment vertical="top"/>
    </xf>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8" fillId="0" borderId="0" applyFont="0" applyFill="0" applyBorder="0" applyAlignment="0" applyProtection="0"/>
    <xf numFmtId="0" fontId="7" fillId="0" borderId="0">
      <alignment vertical="top"/>
    </xf>
    <xf numFmtId="0" fontId="7" fillId="0" borderId="0">
      <alignment vertical="top"/>
    </xf>
    <xf numFmtId="0" fontId="7" fillId="0" borderId="0">
      <alignment vertical="top"/>
    </xf>
    <xf numFmtId="0" fontId="7" fillId="0" borderId="0">
      <alignment vertical="top"/>
    </xf>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78" fontId="39" fillId="0" borderId="0" applyFont="0" applyFill="0" applyBorder="0" applyAlignment="0" applyProtection="0"/>
    <xf numFmtId="179" fontId="39" fillId="0" borderId="0" applyFont="0" applyFill="0" applyBorder="0" applyAlignment="0" applyProtection="0"/>
    <xf numFmtId="0" fontId="40" fillId="0" borderId="0"/>
    <xf numFmtId="0" fontId="40" fillId="0" borderId="0"/>
    <xf numFmtId="0" fontId="41" fillId="0" borderId="0"/>
    <xf numFmtId="0" fontId="17" fillId="0" borderId="0"/>
    <xf numFmtId="0" fontId="42" fillId="0" borderId="0"/>
    <xf numFmtId="0" fontId="13" fillId="0" borderId="0" applyFont="0" applyFill="0" applyBorder="0" applyAlignment="0" applyProtection="0"/>
    <xf numFmtId="0" fontId="43" fillId="0" borderId="0" applyFont="0" applyFill="0" applyBorder="0" applyAlignment="0" applyProtection="0"/>
    <xf numFmtId="178" fontId="44" fillId="0" borderId="0" applyFont="0" applyFill="0" applyBorder="0" applyAlignment="0" applyProtection="0"/>
    <xf numFmtId="180" fontId="13" fillId="0" borderId="0" applyFont="0" applyFill="0" applyBorder="0" applyAlignment="0" applyProtection="0"/>
    <xf numFmtId="0" fontId="43" fillId="0" borderId="0" applyFont="0" applyFill="0" applyBorder="0" applyAlignment="0" applyProtection="0"/>
    <xf numFmtId="179" fontId="44" fillId="0" borderId="0" applyFont="0" applyFill="0" applyBorder="0" applyAlignment="0" applyProtection="0"/>
    <xf numFmtId="0" fontId="45" fillId="0" borderId="0">
      <alignment horizontal="center" wrapText="1"/>
      <protection locked="0"/>
    </xf>
    <xf numFmtId="0" fontId="13" fillId="0" borderId="0" applyFont="0" applyFill="0" applyBorder="0" applyAlignment="0" applyProtection="0"/>
    <xf numFmtId="0" fontId="43" fillId="0" borderId="0" applyFont="0" applyFill="0" applyBorder="0" applyAlignment="0" applyProtection="0"/>
    <xf numFmtId="181" fontId="44" fillId="0" borderId="0" applyFont="0" applyFill="0" applyBorder="0" applyAlignment="0" applyProtection="0"/>
    <xf numFmtId="182" fontId="13" fillId="0" borderId="0" applyFont="0" applyFill="0" applyBorder="0" applyAlignment="0" applyProtection="0"/>
    <xf numFmtId="0" fontId="43" fillId="0" borderId="0" applyFont="0" applyFill="0" applyBorder="0" applyAlignment="0" applyProtection="0"/>
    <xf numFmtId="183" fontId="44" fillId="0" borderId="0" applyFont="0" applyFill="0" applyBorder="0" applyAlignment="0" applyProtection="0"/>
    <xf numFmtId="0" fontId="42" fillId="0" borderId="0"/>
    <xf numFmtId="0" fontId="43" fillId="0" borderId="0"/>
    <xf numFmtId="0" fontId="46" fillId="0" borderId="0"/>
    <xf numFmtId="0" fontId="43" fillId="0" borderId="0"/>
    <xf numFmtId="0" fontId="44" fillId="0" borderId="0"/>
    <xf numFmtId="184" fontId="13" fillId="0" borderId="0" applyFill="0" applyBorder="0" applyAlignment="0"/>
    <xf numFmtId="0" fontId="47" fillId="0" borderId="0"/>
    <xf numFmtId="185" fontId="48" fillId="0" borderId="33" applyBorder="0"/>
    <xf numFmtId="185" fontId="49" fillId="0" borderId="9">
      <protection locked="0"/>
    </xf>
    <xf numFmtId="169" fontId="13" fillId="0" borderId="0" applyFont="0" applyFill="0" applyBorder="0" applyAlignment="0" applyProtection="0"/>
    <xf numFmtId="187" fontId="42" fillId="0" borderId="0" applyFont="0" applyFill="0" applyBorder="0" applyAlignment="0" applyProtection="0"/>
    <xf numFmtId="187"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89" fontId="17" fillId="0" borderId="0"/>
    <xf numFmtId="190" fontId="52" fillId="0" borderId="0"/>
    <xf numFmtId="3" fontId="13" fillId="0" borderId="0" applyFont="0" applyFill="0" applyBorder="0" applyAlignment="0" applyProtection="0"/>
    <xf numFmtId="0" fontId="53" fillId="0" borderId="0" applyNumberFormat="0" applyAlignment="0">
      <alignment horizontal="left"/>
    </xf>
    <xf numFmtId="0" fontId="54" fillId="0" borderId="0" applyNumberFormat="0" applyAlignment="0"/>
    <xf numFmtId="191" fontId="55" fillId="0" borderId="0" applyFont="0" applyFill="0" applyBorder="0" applyAlignment="0" applyProtection="0"/>
    <xf numFmtId="192" fontId="56" fillId="0" borderId="0">
      <protection locked="0"/>
    </xf>
    <xf numFmtId="193" fontId="56" fillId="0" borderId="0">
      <protection locked="0"/>
    </xf>
    <xf numFmtId="194" fontId="57" fillId="0" borderId="34">
      <protection locked="0"/>
    </xf>
    <xf numFmtId="195" fontId="56" fillId="0" borderId="0">
      <protection locked="0"/>
    </xf>
    <xf numFmtId="196" fontId="56" fillId="0" borderId="0">
      <protection locked="0"/>
    </xf>
    <xf numFmtId="195" fontId="56" fillId="0" borderId="0" applyNumberFormat="0">
      <protection locked="0"/>
    </xf>
    <xf numFmtId="195" fontId="56" fillId="0" borderId="0">
      <protection locked="0"/>
    </xf>
    <xf numFmtId="185" fontId="58" fillId="0" borderId="32"/>
    <xf numFmtId="197" fontId="58" fillId="0" borderId="32"/>
    <xf numFmtId="198" fontId="13" fillId="0" borderId="0" applyFont="0" applyFill="0" applyBorder="0" applyAlignment="0" applyProtection="0"/>
    <xf numFmtId="199" fontId="13" fillId="0" borderId="0"/>
    <xf numFmtId="186" fontId="50" fillId="0" borderId="9"/>
    <xf numFmtId="1" fontId="51" fillId="0" borderId="15" applyBorder="0"/>
    <xf numFmtId="185" fontId="30" fillId="0" borderId="32">
      <alignment horizontal="center"/>
      <protection hidden="1"/>
    </xf>
    <xf numFmtId="200" fontId="59" fillId="0" borderId="32">
      <alignment horizontal="center"/>
      <protection hidden="1"/>
    </xf>
    <xf numFmtId="2" fontId="30" fillId="0" borderId="32">
      <alignment horizontal="center"/>
      <protection hidden="1"/>
    </xf>
    <xf numFmtId="0" fontId="13" fillId="0" borderId="0" applyFont="0" applyFill="0" applyBorder="0" applyAlignment="0" applyProtection="0"/>
    <xf numFmtId="201" fontId="13" fillId="0" borderId="0" applyFont="0" applyFill="0" applyBorder="0" applyAlignment="0" applyProtection="0"/>
    <xf numFmtId="202" fontId="13" fillId="0" borderId="0" applyFont="0" applyFill="0" applyBorder="0" applyAlignment="0" applyProtection="0"/>
    <xf numFmtId="203" fontId="13" fillId="0" borderId="0"/>
    <xf numFmtId="0" fontId="42" fillId="0" borderId="0" applyNumberFormat="0" applyBorder="0" applyAlignment="0">
      <alignment horizontal="centerContinuous"/>
    </xf>
    <xf numFmtId="0" fontId="60" fillId="5"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61" fillId="0" borderId="0" applyNumberFormat="0" applyAlignment="0">
      <alignment horizontal="left"/>
    </xf>
    <xf numFmtId="204" fontId="42" fillId="0" borderId="0" applyFont="0" applyFill="0" applyBorder="0" applyAlignment="0" applyProtection="0"/>
    <xf numFmtId="2" fontId="13" fillId="0" borderId="0" applyFont="0" applyFill="0" applyBorder="0" applyAlignment="0" applyProtection="0"/>
    <xf numFmtId="205" fontId="42" fillId="0" borderId="35" applyFont="0" applyFill="0" applyBorder="0" applyProtection="0"/>
    <xf numFmtId="38" fontId="62" fillId="2" borderId="0" applyNumberFormat="0" applyBorder="0" applyAlignment="0" applyProtection="0"/>
    <xf numFmtId="0" fontId="13" fillId="0" borderId="0"/>
    <xf numFmtId="0" fontId="63" fillId="0" borderId="0">
      <alignment horizontal="left"/>
    </xf>
    <xf numFmtId="0" fontId="64" fillId="0" borderId="13" applyNumberFormat="0" applyAlignment="0" applyProtection="0">
      <alignment horizontal="left" vertical="center"/>
    </xf>
    <xf numFmtId="0" fontId="64" fillId="0" borderId="6">
      <alignment horizontal="left" vertical="center"/>
    </xf>
    <xf numFmtId="14" fontId="25" fillId="7" borderId="36">
      <alignment horizontal="center" vertical="center" wrapText="1"/>
    </xf>
    <xf numFmtId="0" fontId="65" fillId="0" borderId="0" applyProtection="0"/>
    <xf numFmtId="0" fontId="64" fillId="0" borderId="0" applyProtection="0"/>
    <xf numFmtId="0" fontId="96" fillId="0" borderId="0" applyNumberFormat="0" applyFill="0" applyBorder="0" applyAlignment="0" applyProtection="0">
      <alignment vertical="top"/>
      <protection locked="0"/>
    </xf>
    <xf numFmtId="10" fontId="62" fillId="8" borderId="8" applyNumberFormat="0" applyBorder="0" applyAlignment="0" applyProtection="0"/>
    <xf numFmtId="184" fontId="66" fillId="9" borderId="0"/>
    <xf numFmtId="184" fontId="66" fillId="10" borderId="0"/>
    <xf numFmtId="185" fontId="62" fillId="0" borderId="33" applyFont="0"/>
    <xf numFmtId="3" fontId="13" fillId="0" borderId="2"/>
    <xf numFmtId="38" fontId="38" fillId="0" borderId="0" applyFont="0" applyFill="0" applyBorder="0" applyAlignment="0" applyProtection="0"/>
    <xf numFmtId="40" fontId="38"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67" fillId="0" borderId="36"/>
    <xf numFmtId="206" fontId="68" fillId="0" borderId="10"/>
    <xf numFmtId="207" fontId="13" fillId="0" borderId="0" applyFont="0" applyFill="0" applyBorder="0" applyAlignment="0" applyProtection="0"/>
    <xf numFmtId="208" fontId="13" fillId="0" borderId="0" applyFont="0" applyFill="0" applyBorder="0" applyAlignment="0" applyProtection="0"/>
    <xf numFmtId="209" fontId="38" fillId="0" borderId="0" applyFont="0" applyFill="0" applyBorder="0" applyAlignment="0" applyProtection="0"/>
    <xf numFmtId="210" fontId="38"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69" fillId="0" borderId="0" applyNumberFormat="0" applyFont="0" applyFill="0" applyAlignment="0"/>
    <xf numFmtId="0" fontId="58" fillId="0" borderId="0">
      <alignment horizontal="justify" vertical="top"/>
    </xf>
    <xf numFmtId="0" fontId="55" fillId="0" borderId="8"/>
    <xf numFmtId="0" fontId="17" fillId="0" borderId="0"/>
    <xf numFmtId="37" fontId="70" fillId="0" borderId="0"/>
    <xf numFmtId="0" fontId="71" fillId="0" borderId="8" applyNumberFormat="0" applyFont="0" applyFill="0" applyBorder="0" applyAlignment="0">
      <alignment horizontal="center"/>
    </xf>
    <xf numFmtId="0" fontId="72" fillId="0" borderId="0"/>
    <xf numFmtId="0" fontId="31" fillId="0" borderId="0"/>
    <xf numFmtId="0" fontId="42" fillId="0" borderId="0"/>
    <xf numFmtId="0" fontId="73" fillId="0" borderId="0"/>
    <xf numFmtId="0" fontId="26" fillId="0" borderId="0"/>
    <xf numFmtId="0" fontId="27" fillId="0" borderId="0"/>
    <xf numFmtId="0" fontId="13" fillId="0" borderId="0"/>
    <xf numFmtId="0" fontId="42" fillId="0" borderId="0"/>
    <xf numFmtId="43" fontId="40" fillId="0" borderId="0" applyFont="0" applyFill="0" applyBorder="0" applyAlignment="0" applyProtection="0"/>
    <xf numFmtId="41" fontId="40" fillId="0" borderId="0" applyFont="0" applyFill="0" applyBorder="0" applyAlignment="0" applyProtection="0"/>
    <xf numFmtId="0" fontId="13" fillId="0" borderId="0" applyFont="0" applyFill="0" applyBorder="0" applyAlignment="0" applyProtection="0"/>
    <xf numFmtId="0" fontId="17" fillId="0" borderId="0"/>
    <xf numFmtId="14" fontId="45" fillId="0" borderId="0">
      <alignment horizontal="center" wrapText="1"/>
      <protection locked="0"/>
    </xf>
    <xf numFmtId="211" fontId="13" fillId="0" borderId="0" applyFont="0" applyFill="0" applyBorder="0" applyAlignment="0" applyProtection="0"/>
    <xf numFmtId="10" fontId="13" fillId="0" borderId="0" applyFont="0" applyFill="0" applyBorder="0" applyAlignment="0" applyProtection="0"/>
    <xf numFmtId="9" fontId="27" fillId="0" borderId="0" applyFont="0" applyFill="0" applyBorder="0" applyAlignment="0" applyProtection="0"/>
    <xf numFmtId="9" fontId="13" fillId="0" borderId="0" applyFont="0" applyFill="0" applyBorder="0" applyAlignment="0" applyProtection="0"/>
    <xf numFmtId="9" fontId="38" fillId="0" borderId="37" applyNumberFormat="0" applyBorder="0"/>
    <xf numFmtId="164" fontId="74" fillId="0" borderId="0"/>
    <xf numFmtId="0" fontId="38" fillId="0" borderId="0" applyNumberFormat="0" applyFont="0" applyFill="0" applyBorder="0" applyAlignment="0" applyProtection="0">
      <alignment horizontal="left"/>
    </xf>
    <xf numFmtId="212" fontId="13" fillId="0" borderId="0" applyNumberFormat="0" applyFill="0" applyBorder="0" applyAlignment="0" applyProtection="0">
      <alignment horizontal="left"/>
    </xf>
    <xf numFmtId="174" fontId="75" fillId="0" borderId="0" applyFont="0" applyFill="0" applyBorder="0" applyAlignment="0" applyProtection="0"/>
    <xf numFmtId="0" fontId="76" fillId="0" borderId="0" applyNumberFormat="0" applyFill="0" applyBorder="0" applyAlignment="0" applyProtection="0"/>
    <xf numFmtId="213" fontId="55" fillId="0" borderId="0" applyFont="0" applyFill="0" applyBorder="0" applyAlignment="0" applyProtection="0"/>
    <xf numFmtId="213" fontId="55" fillId="0" borderId="0" applyFont="0" applyFill="0" applyBorder="0" applyAlignment="0" applyProtection="0"/>
    <xf numFmtId="213" fontId="55" fillId="0" borderId="0" applyFont="0" applyFill="0" applyBorder="0" applyAlignment="0" applyProtection="0"/>
    <xf numFmtId="0" fontId="67" fillId="0" borderId="0"/>
    <xf numFmtId="40" fontId="77" fillId="0" borderId="0" applyBorder="0">
      <alignment horizontal="right"/>
    </xf>
    <xf numFmtId="0" fontId="78" fillId="0" borderId="0"/>
    <xf numFmtId="214" fontId="55" fillId="0" borderId="5">
      <alignment horizontal="right" vertical="center"/>
    </xf>
    <xf numFmtId="214" fontId="55" fillId="0" borderId="5">
      <alignment horizontal="right" vertical="center"/>
    </xf>
    <xf numFmtId="214" fontId="55" fillId="0" borderId="5">
      <alignment horizontal="right" vertical="center"/>
    </xf>
    <xf numFmtId="214" fontId="55" fillId="0" borderId="5">
      <alignment horizontal="right" vertical="center"/>
    </xf>
    <xf numFmtId="214" fontId="55" fillId="0" borderId="5">
      <alignment horizontal="right" vertical="center"/>
    </xf>
    <xf numFmtId="214" fontId="55" fillId="0" borderId="5">
      <alignment horizontal="right" vertical="center"/>
    </xf>
    <xf numFmtId="214" fontId="55" fillId="0" borderId="5">
      <alignment horizontal="right" vertical="center"/>
    </xf>
    <xf numFmtId="214" fontId="55" fillId="0" borderId="5">
      <alignment horizontal="right" vertical="center"/>
    </xf>
    <xf numFmtId="214" fontId="55" fillId="0" borderId="5">
      <alignment horizontal="right" vertical="center"/>
    </xf>
    <xf numFmtId="185" fontId="58" fillId="0" borderId="32">
      <protection hidden="1"/>
    </xf>
    <xf numFmtId="0" fontId="80" fillId="0" borderId="0" applyFill="0" applyBorder="0" applyProtection="0">
      <alignment horizontal="left" vertical="top"/>
    </xf>
    <xf numFmtId="215" fontId="55" fillId="0" borderId="5">
      <alignment horizontal="center"/>
    </xf>
    <xf numFmtId="3" fontId="79" fillId="0" borderId="23" applyNumberFormat="0" applyBorder="0" applyAlignment="0"/>
    <xf numFmtId="216" fontId="55" fillId="0" borderId="0"/>
    <xf numFmtId="217" fontId="55" fillId="0" borderId="8"/>
    <xf numFmtId="0" fontId="81" fillId="0" borderId="0"/>
    <xf numFmtId="0" fontId="81" fillId="0" borderId="0"/>
    <xf numFmtId="164" fontId="29" fillId="0" borderId="22">
      <alignment horizontal="left" vertical="top"/>
    </xf>
    <xf numFmtId="0" fontId="84" fillId="0" borderId="22">
      <alignment horizontal="left" vertical="center"/>
    </xf>
    <xf numFmtId="0" fontId="82" fillId="11" borderId="8">
      <alignment horizontal="left" vertical="center"/>
    </xf>
    <xf numFmtId="164" fontId="83" fillId="0" borderId="14">
      <alignment horizontal="left" vertical="top"/>
    </xf>
    <xf numFmtId="218" fontId="13" fillId="0" borderId="0" applyFont="0" applyFill="0" applyBorder="0" applyAlignment="0" applyProtection="0"/>
    <xf numFmtId="219" fontId="13" fillId="0" borderId="0" applyFont="0" applyFill="0" applyBorder="0" applyAlignment="0" applyProtection="0"/>
    <xf numFmtId="0" fontId="85" fillId="0" borderId="0" applyNumberFormat="0" applyFill="0" applyBorder="0" applyAlignment="0" applyProtection="0"/>
    <xf numFmtId="0" fontId="86" fillId="0" borderId="0">
      <alignment vertical="center"/>
    </xf>
    <xf numFmtId="166" fontId="33" fillId="0" borderId="0" applyFont="0" applyFill="0" applyBorder="0" applyAlignment="0" applyProtection="0"/>
    <xf numFmtId="168" fontId="33" fillId="0" borderId="0" applyFont="0" applyFill="0" applyBorder="0" applyAlignment="0" applyProtection="0"/>
    <xf numFmtId="0" fontId="33" fillId="0" borderId="0"/>
    <xf numFmtId="0" fontId="87" fillId="0" borderId="0" applyFont="0" applyFill="0" applyBorder="0" applyAlignment="0" applyProtection="0"/>
    <xf numFmtId="0" fontId="87" fillId="0" borderId="0" applyFont="0" applyFill="0" applyBorder="0" applyAlignment="0" applyProtection="0"/>
    <xf numFmtId="0" fontId="88" fillId="0" borderId="0">
      <alignment vertical="center"/>
    </xf>
    <xf numFmtId="40" fontId="89" fillId="0" borderId="0" applyFont="0" applyFill="0" applyBorder="0" applyAlignment="0" applyProtection="0"/>
    <xf numFmtId="38" fontId="89" fillId="0" borderId="0" applyFon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9" fontId="90" fillId="0" borderId="0" applyBorder="0" applyAlignment="0" applyProtection="0"/>
    <xf numFmtId="0" fontId="91" fillId="0" borderId="0"/>
    <xf numFmtId="0" fontId="92" fillId="0" borderId="0" applyFont="0" applyFill="0" applyBorder="0" applyAlignment="0" applyProtection="0"/>
    <xf numFmtId="0" fontId="92" fillId="0" borderId="0" applyFont="0" applyFill="0" applyBorder="0" applyAlignment="0" applyProtection="0"/>
    <xf numFmtId="166" fontId="13" fillId="0" borderId="0" applyFont="0" applyFill="0" applyBorder="0" applyAlignment="0" applyProtection="0"/>
    <xf numFmtId="168" fontId="13" fillId="0" borderId="0" applyFont="0" applyFill="0" applyBorder="0" applyAlignment="0" applyProtection="0"/>
    <xf numFmtId="0" fontId="93" fillId="0" borderId="0"/>
    <xf numFmtId="0" fontId="69" fillId="0" borderId="0"/>
    <xf numFmtId="41" fontId="94" fillId="0" borderId="0" applyFont="0" applyFill="0" applyBorder="0" applyAlignment="0" applyProtection="0"/>
    <xf numFmtId="43" fontId="94" fillId="0" borderId="0" applyFont="0" applyFill="0" applyBorder="0" applyAlignment="0" applyProtection="0"/>
    <xf numFmtId="220" fontId="13" fillId="0" borderId="0" applyFont="0" applyFill="0" applyBorder="0" applyAlignment="0" applyProtection="0"/>
    <xf numFmtId="188" fontId="13" fillId="0" borderId="0" applyFont="0" applyFill="0" applyBorder="0" applyAlignment="0" applyProtection="0"/>
    <xf numFmtId="0" fontId="95" fillId="0" borderId="0"/>
    <xf numFmtId="207" fontId="94" fillId="0" borderId="0" applyFont="0" applyFill="0" applyBorder="0" applyAlignment="0" applyProtection="0"/>
    <xf numFmtId="165" fontId="35" fillId="0" borderId="0" applyFont="0" applyFill="0" applyBorder="0" applyAlignment="0" applyProtection="0"/>
    <xf numFmtId="208" fontId="94" fillId="0" borderId="0" applyFont="0" applyFill="0" applyBorder="0" applyAlignment="0" applyProtection="0"/>
    <xf numFmtId="168" fontId="13" fillId="0" borderId="0" applyFont="0" applyFill="0" applyBorder="0" applyAlignment="0" applyProtection="0"/>
    <xf numFmtId="166" fontId="13" fillId="0" borderId="0" applyFont="0" applyFill="0" applyBorder="0" applyAlignment="0" applyProtection="0"/>
    <xf numFmtId="0" fontId="15" fillId="0" borderId="0"/>
    <xf numFmtId="169" fontId="13" fillId="0" borderId="0" applyNumberFormat="0" applyFill="0" applyBorder="0" applyAlignment="0" applyProtection="0"/>
    <xf numFmtId="0" fontId="97" fillId="0" borderId="0"/>
    <xf numFmtId="169" fontId="5" fillId="0" borderId="0" applyFont="0" applyFill="0" applyBorder="0" applyAlignment="0" applyProtection="0"/>
    <xf numFmtId="169" fontId="13" fillId="0" borderId="0" applyFont="0" applyFill="0" applyBorder="0" applyAlignment="0" applyProtection="0"/>
    <xf numFmtId="0" fontId="27" fillId="0" borderId="0"/>
    <xf numFmtId="221" fontId="97" fillId="0" borderId="0"/>
    <xf numFmtId="0" fontId="4" fillId="0" borderId="0"/>
    <xf numFmtId="0" fontId="27"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3" fillId="0" borderId="0"/>
    <xf numFmtId="169" fontId="27" fillId="0" borderId="0" applyFont="0" applyFill="0" applyBorder="0" applyAlignment="0" applyProtection="0"/>
    <xf numFmtId="169" fontId="115" fillId="0" borderId="0" applyFont="0" applyFill="0" applyBorder="0" applyAlignment="0" applyProtection="0">
      <alignment vertical="top"/>
    </xf>
    <xf numFmtId="169" fontId="5" fillId="0" borderId="0" applyFont="0" applyFill="0" applyBorder="0" applyAlignment="0" applyProtection="0"/>
    <xf numFmtId="0" fontId="3" fillId="0" borderId="0"/>
    <xf numFmtId="0" fontId="13" fillId="0" borderId="0"/>
    <xf numFmtId="9" fontId="5" fillId="0" borderId="0" applyFont="0" applyFill="0" applyBorder="0" applyAlignment="0" applyProtection="0"/>
    <xf numFmtId="169" fontId="5"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5" fillId="0" borderId="0" applyFont="0" applyFill="0" applyBorder="0" applyAlignment="0" applyProtection="0"/>
    <xf numFmtId="0" fontId="2" fillId="0" borderId="0"/>
    <xf numFmtId="9" fontId="5" fillId="0" borderId="0" applyFont="0" applyFill="0" applyBorder="0" applyAlignment="0" applyProtection="0"/>
    <xf numFmtId="0" fontId="2" fillId="0" borderId="0"/>
    <xf numFmtId="169" fontId="13" fillId="0" borderId="0" applyFont="0" applyFill="0" applyBorder="0" applyAlignment="0" applyProtection="0"/>
    <xf numFmtId="223" fontId="55" fillId="0" borderId="0" applyFont="0" applyFill="0" applyBorder="0" applyAlignment="0" applyProtection="0"/>
    <xf numFmtId="0" fontId="125" fillId="0" borderId="0"/>
    <xf numFmtId="169" fontId="27" fillId="0" borderId="0" applyFont="0" applyFill="0" applyBorder="0" applyAlignment="0" applyProtection="0"/>
    <xf numFmtId="0" fontId="132" fillId="0" borderId="0"/>
    <xf numFmtId="0" fontId="27" fillId="0" borderId="0"/>
    <xf numFmtId="0" fontId="137" fillId="0" borderId="0" applyNumberFormat="0" applyFill="0" applyBorder="0" applyAlignment="0" applyProtection="0"/>
    <xf numFmtId="169" fontId="27" fillId="0" borderId="0" applyFont="0" applyFill="0" applyBorder="0" applyAlignment="0" applyProtection="0"/>
    <xf numFmtId="0" fontId="148" fillId="0" borderId="0"/>
    <xf numFmtId="0" fontId="152" fillId="0" borderId="0" applyNumberFormat="0" applyFill="0" applyBorder="0" applyAlignment="0" applyProtection="0"/>
    <xf numFmtId="0" fontId="156" fillId="0" borderId="0"/>
    <xf numFmtId="0" fontId="13" fillId="0" borderId="0"/>
    <xf numFmtId="0" fontId="42" fillId="0" borderId="0"/>
    <xf numFmtId="0" fontId="42" fillId="0" borderId="0"/>
    <xf numFmtId="0" fontId="160" fillId="0" borderId="0"/>
    <xf numFmtId="0" fontId="42" fillId="0" borderId="0"/>
    <xf numFmtId="0" fontId="42" fillId="0" borderId="0"/>
    <xf numFmtId="0" fontId="13" fillId="0" borderId="0"/>
    <xf numFmtId="169" fontId="13" fillId="0" borderId="0" applyFont="0" applyFill="0" applyBorder="0" applyAlignment="0" applyProtection="0"/>
    <xf numFmtId="0" fontId="13" fillId="0" borderId="0"/>
    <xf numFmtId="0" fontId="177" fillId="0" borderId="0"/>
    <xf numFmtId="169" fontId="13" fillId="0" borderId="0" quotePrefix="1" applyFont="0" applyFill="0" applyBorder="0" applyAlignment="0">
      <protection locked="0"/>
    </xf>
    <xf numFmtId="0" fontId="178" fillId="0" borderId="0" applyNumberFormat="0" applyFill="0" applyBorder="0" applyAlignment="0" applyProtection="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169" fontId="5" fillId="0" borderId="0" applyFont="0" applyFill="0" applyBorder="0" applyAlignment="0" applyProtection="0"/>
    <xf numFmtId="0" fontId="1" fillId="0" borderId="0"/>
    <xf numFmtId="9" fontId="5" fillId="0" borderId="0" applyFont="0" applyFill="0" applyBorder="0" applyAlignment="0" applyProtection="0"/>
    <xf numFmtId="0" fontId="64" fillId="0" borderId="63">
      <alignment horizontal="left" vertical="center"/>
    </xf>
    <xf numFmtId="214" fontId="55" fillId="0" borderId="62">
      <alignment horizontal="right" vertical="center"/>
    </xf>
    <xf numFmtId="214" fontId="55" fillId="0" borderId="62">
      <alignment horizontal="right" vertical="center"/>
    </xf>
    <xf numFmtId="214" fontId="55" fillId="0" borderId="62">
      <alignment horizontal="right" vertical="center"/>
    </xf>
    <xf numFmtId="214" fontId="55" fillId="0" borderId="62">
      <alignment horizontal="right" vertical="center"/>
    </xf>
    <xf numFmtId="214" fontId="55" fillId="0" borderId="62">
      <alignment horizontal="right" vertical="center"/>
    </xf>
    <xf numFmtId="214" fontId="55" fillId="0" borderId="62">
      <alignment horizontal="right" vertical="center"/>
    </xf>
    <xf numFmtId="214" fontId="55" fillId="0" borderId="62">
      <alignment horizontal="right" vertical="center"/>
    </xf>
    <xf numFmtId="214" fontId="55" fillId="0" borderId="62">
      <alignment horizontal="right" vertical="center"/>
    </xf>
    <xf numFmtId="214" fontId="55" fillId="0" borderId="62">
      <alignment horizontal="right" vertical="center"/>
    </xf>
    <xf numFmtId="215" fontId="55" fillId="0" borderId="62">
      <alignment horizontal="center"/>
    </xf>
    <xf numFmtId="164" fontId="83" fillId="0" borderId="64">
      <alignment horizontal="left" vertical="top"/>
    </xf>
    <xf numFmtId="9" fontId="5" fillId="0" borderId="0" applyFont="0" applyFill="0" applyBorder="0" applyAlignment="0" applyProtection="0"/>
    <xf numFmtId="169"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0" fillId="0" borderId="0">
      <alignment horizontal="left" vertical="center"/>
    </xf>
    <xf numFmtId="43" fontId="24" fillId="0" borderId="0" applyFont="0" applyFill="0" applyBorder="0" applyAlignment="0" applyProtection="0"/>
    <xf numFmtId="0" fontId="152" fillId="0" borderId="0" applyNumberFormat="0" applyFill="0" applyBorder="0" applyAlignment="0" applyProtection="0">
      <alignment vertical="top"/>
      <protection locked="0"/>
    </xf>
    <xf numFmtId="238" fontId="185" fillId="0" borderId="0"/>
    <xf numFmtId="239" fontId="185" fillId="0" borderId="0"/>
    <xf numFmtId="9" fontId="150" fillId="0" borderId="0" applyFont="0" applyFill="0" applyBorder="0" applyAlignment="0" applyProtection="0"/>
    <xf numFmtId="9" fontId="150" fillId="0" borderId="0" applyFont="0" applyFill="0" applyBorder="0" applyAlignment="0" applyProtection="0"/>
    <xf numFmtId="0" fontId="150" fillId="0" borderId="0">
      <alignment horizontal="left" vertical="center"/>
    </xf>
    <xf numFmtId="0" fontId="27" fillId="0" borderId="0"/>
    <xf numFmtId="0" fontId="186" fillId="0" borderId="0" applyNumberFormat="0" applyFill="0" applyProtection="0">
      <alignment vertical="center"/>
    </xf>
    <xf numFmtId="0" fontId="13" fillId="0" borderId="0"/>
    <xf numFmtId="0" fontId="13" fillId="0" borderId="0"/>
    <xf numFmtId="0" fontId="13" fillId="0" borderId="0"/>
    <xf numFmtId="0" fontId="13" fillId="0" borderId="0"/>
    <xf numFmtId="0" fontId="186" fillId="0" borderId="0" applyNumberFormat="0" applyFill="0" applyBorder="0" applyProtection="0"/>
    <xf numFmtId="43" fontId="24" fillId="0" borderId="0" applyFont="0" applyFill="0" applyBorder="0" applyAlignment="0" applyProtection="0"/>
    <xf numFmtId="240" fontId="187" fillId="0" borderId="0" applyFont="0" applyFill="0" applyBorder="0" applyAlignment="0" applyProtection="0"/>
    <xf numFmtId="0" fontId="187" fillId="0" borderId="0"/>
    <xf numFmtId="9" fontId="187" fillId="0" borderId="0" applyFont="0" applyFill="0" applyBorder="0" applyAlignment="0" applyProtection="0"/>
    <xf numFmtId="0" fontId="13" fillId="0" borderId="0"/>
    <xf numFmtId="169" fontId="13" fillId="0" borderId="0" applyNumberFormat="0" applyFill="0" applyBorder="0" applyAlignment="0" applyProtection="0"/>
    <xf numFmtId="0" fontId="13" fillId="0" borderId="0"/>
    <xf numFmtId="169" fontId="13" fillId="0" borderId="0" applyNumberFormat="0" applyFill="0" applyBorder="0" applyAlignment="0" applyProtection="0"/>
    <xf numFmtId="0" fontId="13" fillId="0" borderId="0"/>
    <xf numFmtId="169"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9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cellStyleXfs>
  <cellXfs count="1279">
    <xf numFmtId="0" fontId="0" fillId="0" borderId="0" xfId="0"/>
    <xf numFmtId="0" fontId="9" fillId="0" borderId="0" xfId="0" applyFont="1"/>
    <xf numFmtId="0" fontId="8" fillId="0" borderId="4" xfId="0" applyFont="1" applyBorder="1" applyAlignment="1">
      <alignment horizontal="center"/>
    </xf>
    <xf numFmtId="0" fontId="8" fillId="0" borderId="1" xfId="0" applyFont="1" applyBorder="1" applyAlignment="1">
      <alignment horizontal="center"/>
    </xf>
    <xf numFmtId="0" fontId="9" fillId="0" borderId="0" xfId="0" applyFont="1" applyAlignment="1">
      <alignment horizontal="left"/>
    </xf>
    <xf numFmtId="0" fontId="10" fillId="0" borderId="0" xfId="0" applyFont="1"/>
    <xf numFmtId="0" fontId="9" fillId="2" borderId="5" xfId="0" applyFont="1" applyFill="1" applyBorder="1"/>
    <xf numFmtId="0" fontId="9" fillId="2" borderId="6" xfId="0" applyFont="1" applyFill="1" applyBorder="1"/>
    <xf numFmtId="0" fontId="9" fillId="2" borderId="6" xfId="0" applyFont="1" applyFill="1" applyBorder="1" applyAlignment="1">
      <alignment vertical="center" wrapText="1"/>
    </xf>
    <xf numFmtId="0" fontId="10" fillId="0" borderId="8" xfId="0" applyFont="1" applyBorder="1" applyAlignment="1">
      <alignment horizontal="center" wrapText="1"/>
    </xf>
    <xf numFmtId="169" fontId="9" fillId="2" borderId="5" xfId="1" applyFont="1" applyFill="1" applyBorder="1" applyAlignment="1">
      <alignment horizontal="left" vertical="center"/>
    </xf>
    <xf numFmtId="0" fontId="10" fillId="2" borderId="6" xfId="0" applyFont="1" applyFill="1" applyBorder="1" applyAlignment="1">
      <alignment wrapText="1"/>
    </xf>
    <xf numFmtId="169" fontId="9" fillId="2" borderId="5" xfId="1" applyFont="1" applyFill="1" applyBorder="1" applyAlignment="1">
      <alignment horizontal="left"/>
    </xf>
    <xf numFmtId="169" fontId="9" fillId="3" borderId="5" xfId="1" applyFont="1" applyFill="1" applyBorder="1" applyAlignment="1">
      <alignment horizontal="left"/>
    </xf>
    <xf numFmtId="0" fontId="10" fillId="3" borderId="6" xfId="0" applyFont="1" applyFill="1" applyBorder="1" applyAlignment="1">
      <alignment wrapText="1"/>
    </xf>
    <xf numFmtId="0" fontId="9" fillId="0" borderId="8" xfId="0" applyFont="1" applyBorder="1" applyAlignment="1">
      <alignment horizontal="center" wrapText="1"/>
    </xf>
    <xf numFmtId="170" fontId="9" fillId="0" borderId="8" xfId="0" applyNumberFormat="1" applyFont="1" applyBorder="1" applyAlignment="1">
      <alignment horizontal="center" vertical="center" wrapText="1"/>
    </xf>
    <xf numFmtId="0" fontId="10" fillId="0" borderId="8" xfId="0" applyFont="1" applyBorder="1" applyAlignment="1">
      <alignment wrapText="1"/>
    </xf>
    <xf numFmtId="0" fontId="10" fillId="0" borderId="8" xfId="0" applyFont="1" applyBorder="1" applyAlignment="1">
      <alignment horizontal="center" vertical="center" wrapText="1"/>
    </xf>
    <xf numFmtId="0" fontId="10" fillId="0" borderId="0" xfId="0" applyFont="1" applyAlignment="1">
      <alignment horizontal="center"/>
    </xf>
    <xf numFmtId="0" fontId="10" fillId="0" borderId="0" xfId="0" applyFont="1" applyAlignment="1">
      <alignment vertical="center"/>
    </xf>
    <xf numFmtId="0" fontId="9" fillId="0" borderId="8" xfId="0" applyFont="1" applyBorder="1" applyAlignment="1">
      <alignment horizontal="center" vertical="center" wrapText="1"/>
    </xf>
    <xf numFmtId="0" fontId="9" fillId="0" borderId="8" xfId="0" applyFont="1" applyBorder="1" applyAlignment="1">
      <alignment vertical="center" wrapText="1"/>
    </xf>
    <xf numFmtId="0" fontId="9" fillId="3" borderId="8" xfId="0" applyFont="1" applyFill="1" applyBorder="1" applyAlignment="1">
      <alignment vertical="center" wrapText="1"/>
    </xf>
    <xf numFmtId="0" fontId="10" fillId="0" borderId="8" xfId="0" applyFont="1" applyBorder="1" applyAlignment="1">
      <alignment vertical="center" wrapText="1"/>
    </xf>
    <xf numFmtId="0" fontId="9" fillId="3" borderId="8" xfId="0" applyFont="1" applyFill="1" applyBorder="1" applyAlignment="1">
      <alignment horizontal="center" vertical="center" wrapText="1"/>
    </xf>
    <xf numFmtId="0" fontId="9" fillId="0" borderId="8" xfId="0" applyFont="1" applyBorder="1" applyAlignment="1">
      <alignment horizontal="centerContinuous" vertical="top" wrapText="1"/>
    </xf>
    <xf numFmtId="0" fontId="10" fillId="0" borderId="0" xfId="0" applyFont="1" applyAlignment="1">
      <alignment horizontal="center" vertical="center"/>
    </xf>
    <xf numFmtId="0" fontId="9" fillId="0" borderId="0" xfId="0" applyFont="1" applyAlignment="1">
      <alignment horizontal="left" vertical="center"/>
    </xf>
    <xf numFmtId="0" fontId="11" fillId="0" borderId="8" xfId="0" applyFont="1" applyBorder="1" applyAlignment="1">
      <alignment horizontal="center" vertical="center" wrapText="1"/>
    </xf>
    <xf numFmtId="0" fontId="11" fillId="0" borderId="8" xfId="0" applyFont="1" applyBorder="1" applyAlignment="1">
      <alignment vertical="center" wrapText="1"/>
    </xf>
    <xf numFmtId="0" fontId="11" fillId="0" borderId="0" xfId="0" applyFont="1"/>
    <xf numFmtId="0" fontId="9" fillId="0" borderId="8" xfId="0" applyFont="1" applyBorder="1" applyAlignment="1">
      <alignment vertical="top" wrapText="1"/>
    </xf>
    <xf numFmtId="0" fontId="9" fillId="0" borderId="8" xfId="0" applyFont="1" applyBorder="1" applyAlignment="1">
      <alignment horizontal="left" vertical="top"/>
    </xf>
    <xf numFmtId="0" fontId="10" fillId="0" borderId="0" xfId="0" quotePrefix="1" applyFont="1"/>
    <xf numFmtId="9" fontId="10" fillId="3" borderId="6" xfId="0" applyNumberFormat="1" applyFont="1" applyFill="1" applyBorder="1" applyAlignment="1">
      <alignment horizontal="center" wrapText="1"/>
    </xf>
    <xf numFmtId="0" fontId="10" fillId="4" borderId="8" xfId="0" applyFont="1" applyFill="1" applyBorder="1" applyAlignment="1">
      <alignment horizontal="center" vertical="center" wrapText="1"/>
    </xf>
    <xf numFmtId="0" fontId="10" fillId="4" borderId="8" xfId="0" applyFont="1" applyFill="1" applyBorder="1" applyAlignment="1">
      <alignment vertical="center" wrapText="1"/>
    </xf>
    <xf numFmtId="0" fontId="10" fillId="0" borderId="5" xfId="0" applyFont="1" applyBorder="1" applyAlignment="1">
      <alignment horizontal="center" wrapText="1"/>
    </xf>
    <xf numFmtId="0" fontId="7" fillId="0" borderId="25" xfId="0" applyFont="1" applyBorder="1" applyAlignment="1">
      <alignment vertical="top" wrapText="1"/>
    </xf>
    <xf numFmtId="0" fontId="7" fillId="0" borderId="26" xfId="0" applyFont="1" applyBorder="1"/>
    <xf numFmtId="0" fontId="7" fillId="0" borderId="9" xfId="0" applyFont="1" applyBorder="1" applyAlignment="1">
      <alignment vertical="top" wrapText="1"/>
    </xf>
    <xf numFmtId="0" fontId="7" fillId="0" borderId="28" xfId="0" applyFont="1" applyBorder="1"/>
    <xf numFmtId="0" fontId="7" fillId="0" borderId="30" xfId="0" applyFont="1" applyBorder="1" applyAlignment="1">
      <alignment vertical="top" wrapText="1"/>
    </xf>
    <xf numFmtId="10" fontId="7" fillId="0" borderId="30" xfId="18" applyNumberFormat="1" applyFont="1" applyBorder="1"/>
    <xf numFmtId="0" fontId="7" fillId="0" borderId="31" xfId="0" applyFont="1" applyBorder="1"/>
    <xf numFmtId="0" fontId="7" fillId="0" borderId="24" xfId="0" applyFont="1" applyBorder="1" applyAlignment="1">
      <alignment horizontal="center" vertical="top" wrapText="1"/>
    </xf>
    <xf numFmtId="0" fontId="7" fillId="0" borderId="27" xfId="0" applyFont="1" applyBorder="1" applyAlignment="1">
      <alignment horizontal="center" vertical="top" wrapText="1"/>
    </xf>
    <xf numFmtId="0" fontId="7" fillId="0" borderId="29" xfId="0" applyFont="1" applyBorder="1" applyAlignment="1">
      <alignment horizontal="center" vertical="top" wrapText="1"/>
    </xf>
    <xf numFmtId="171" fontId="10" fillId="0" borderId="0" xfId="1" applyNumberFormat="1" applyFont="1"/>
    <xf numFmtId="171" fontId="9" fillId="0" borderId="0" xfId="1" applyNumberFormat="1" applyFont="1"/>
    <xf numFmtId="0" fontId="10" fillId="0" borderId="8" xfId="0" applyFont="1" applyBorder="1" applyAlignment="1">
      <alignment horizontal="left" vertical="center" wrapText="1"/>
    </xf>
    <xf numFmtId="0" fontId="12" fillId="0" borderId="0" xfId="0" applyFont="1"/>
    <xf numFmtId="0" fontId="100" fillId="0" borderId="0" xfId="0" applyFont="1"/>
    <xf numFmtId="0" fontId="0" fillId="0" borderId="8" xfId="0" applyBorder="1"/>
    <xf numFmtId="0" fontId="22" fillId="0" borderId="8" xfId="0" applyFont="1" applyBorder="1" applyAlignment="1">
      <alignment horizontal="center" vertical="center" wrapText="1"/>
    </xf>
    <xf numFmtId="173" fontId="22" fillId="0" borderId="8" xfId="0" applyNumberFormat="1" applyFont="1" applyBorder="1" applyAlignment="1">
      <alignment horizontal="center" vertical="center" wrapText="1"/>
    </xf>
    <xf numFmtId="0" fontId="100" fillId="0" borderId="8" xfId="0" applyFont="1" applyBorder="1"/>
    <xf numFmtId="173" fontId="100" fillId="14" borderId="8" xfId="0" applyNumberFormat="1" applyFont="1" applyFill="1" applyBorder="1" applyAlignment="1">
      <alignment horizontal="center" vertical="center"/>
    </xf>
    <xf numFmtId="0" fontId="25" fillId="0" borderId="0" xfId="267" applyFont="1"/>
    <xf numFmtId="173" fontId="25" fillId="0" borderId="0" xfId="267" applyNumberFormat="1" applyFont="1"/>
    <xf numFmtId="0" fontId="103" fillId="0" borderId="0" xfId="267" applyFont="1"/>
    <xf numFmtId="0" fontId="27" fillId="0" borderId="0" xfId="6"/>
    <xf numFmtId="171" fontId="0" fillId="0" borderId="0" xfId="268" applyNumberFormat="1" applyFont="1" applyFill="1"/>
    <xf numFmtId="9" fontId="0" fillId="0" borderId="0" xfId="183" applyFont="1" applyFill="1"/>
    <xf numFmtId="169" fontId="27" fillId="0" borderId="0" xfId="6" applyNumberFormat="1"/>
    <xf numFmtId="10" fontId="0" fillId="0" borderId="0" xfId="183" applyNumberFormat="1" applyFont="1" applyFill="1"/>
    <xf numFmtId="0" fontId="117" fillId="0" borderId="0" xfId="6" applyFont="1"/>
    <xf numFmtId="9" fontId="0" fillId="0" borderId="0" xfId="183" applyFont="1"/>
    <xf numFmtId="171" fontId="0" fillId="0" borderId="0" xfId="268" applyNumberFormat="1" applyFont="1"/>
    <xf numFmtId="10" fontId="0" fillId="0" borderId="0" xfId="183" applyNumberFormat="1" applyFont="1"/>
    <xf numFmtId="0" fontId="111" fillId="0" borderId="0" xfId="6" applyFont="1"/>
    <xf numFmtId="0" fontId="113" fillId="0" borderId="0" xfId="6" applyFont="1"/>
    <xf numFmtId="0" fontId="114" fillId="17" borderId="8" xfId="6" applyFont="1" applyFill="1" applyBorder="1" applyAlignment="1">
      <alignment horizontal="left" wrapText="1"/>
    </xf>
    <xf numFmtId="171" fontId="122" fillId="0" borderId="0" xfId="268" applyNumberFormat="1" applyFont="1"/>
    <xf numFmtId="0" fontId="118" fillId="0" borderId="0" xfId="6" applyFont="1"/>
    <xf numFmtId="171" fontId="120" fillId="0" borderId="0" xfId="268" applyNumberFormat="1" applyFont="1"/>
    <xf numFmtId="0" fontId="113" fillId="0" borderId="0" xfId="6" applyFont="1" applyAlignment="1">
      <alignment vertical="center" wrapText="1"/>
    </xf>
    <xf numFmtId="10" fontId="113" fillId="0" borderId="8" xfId="183" applyNumberFormat="1" applyFont="1" applyFill="1" applyBorder="1" applyAlignment="1">
      <alignment vertical="center" wrapText="1"/>
    </xf>
    <xf numFmtId="171" fontId="113" fillId="0" borderId="8" xfId="268" applyNumberFormat="1" applyFont="1" applyFill="1" applyBorder="1" applyAlignment="1">
      <alignment vertical="center" wrapText="1"/>
    </xf>
    <xf numFmtId="9" fontId="113" fillId="0" borderId="8" xfId="183" applyFont="1" applyFill="1" applyBorder="1" applyAlignment="1">
      <alignment vertical="center" wrapText="1"/>
    </xf>
    <xf numFmtId="0" fontId="111" fillId="0" borderId="8" xfId="6" applyFont="1" applyBorder="1" applyAlignment="1">
      <alignment vertical="center" wrapText="1"/>
    </xf>
    <xf numFmtId="0" fontId="113" fillId="0" borderId="8" xfId="6" applyFont="1" applyBorder="1" applyAlignment="1">
      <alignment vertical="center" wrapText="1"/>
    </xf>
    <xf numFmtId="173" fontId="23" fillId="0" borderId="8" xfId="0" applyNumberFormat="1" applyFont="1" applyBorder="1" applyAlignment="1">
      <alignment horizontal="center" vertical="center" wrapText="1"/>
    </xf>
    <xf numFmtId="171" fontId="111" fillId="19" borderId="8" xfId="268" applyNumberFormat="1" applyFont="1" applyFill="1" applyBorder="1"/>
    <xf numFmtId="171" fontId="118" fillId="19" borderId="8" xfId="268" applyNumberFormat="1" applyFont="1" applyFill="1" applyBorder="1"/>
    <xf numFmtId="171" fontId="113" fillId="19" borderId="8" xfId="268" applyNumberFormat="1" applyFont="1" applyFill="1" applyBorder="1"/>
    <xf numFmtId="0" fontId="113" fillId="19" borderId="8" xfId="6" applyFont="1" applyFill="1" applyBorder="1"/>
    <xf numFmtId="171" fontId="0" fillId="19" borderId="8" xfId="268" applyNumberFormat="1" applyFont="1" applyFill="1" applyBorder="1"/>
    <xf numFmtId="222" fontId="17" fillId="17" borderId="8" xfId="0" applyNumberFormat="1" applyFont="1" applyFill="1" applyBorder="1"/>
    <xf numFmtId="9" fontId="102" fillId="17" borderId="8" xfId="279" applyFont="1" applyFill="1" applyBorder="1"/>
    <xf numFmtId="171" fontId="116" fillId="17" borderId="8" xfId="6" applyNumberFormat="1" applyFont="1" applyFill="1" applyBorder="1"/>
    <xf numFmtId="173" fontId="17" fillId="17" borderId="8" xfId="0" applyNumberFormat="1" applyFont="1" applyFill="1" applyBorder="1"/>
    <xf numFmtId="0" fontId="17" fillId="17" borderId="8" xfId="0" applyFont="1" applyFill="1" applyBorder="1"/>
    <xf numFmtId="0" fontId="17" fillId="17" borderId="8" xfId="0" applyFont="1" applyFill="1" applyBorder="1" applyAlignment="1">
      <alignment wrapText="1"/>
    </xf>
    <xf numFmtId="0" fontId="27" fillId="17" borderId="8" xfId="6" applyFill="1" applyBorder="1"/>
    <xf numFmtId="169" fontId="113" fillId="0" borderId="8" xfId="268" applyFont="1" applyFill="1" applyBorder="1"/>
    <xf numFmtId="0" fontId="27" fillId="0" borderId="8" xfId="6" applyBorder="1" applyAlignment="1">
      <alignment wrapText="1"/>
    </xf>
    <xf numFmtId="171" fontId="111" fillId="17" borderId="8" xfId="268" applyNumberFormat="1" applyFont="1" applyFill="1" applyBorder="1"/>
    <xf numFmtId="169" fontId="0" fillId="17" borderId="8" xfId="268" applyFont="1" applyFill="1" applyBorder="1"/>
    <xf numFmtId="171" fontId="113" fillId="17" borderId="8" xfId="268" applyNumberFormat="1" applyFont="1" applyFill="1" applyBorder="1"/>
    <xf numFmtId="0" fontId="114" fillId="17" borderId="8" xfId="6" applyFont="1" applyFill="1" applyBorder="1" applyAlignment="1">
      <alignment horizontal="left"/>
    </xf>
    <xf numFmtId="10" fontId="122" fillId="0" borderId="0" xfId="183" applyNumberFormat="1" applyFont="1"/>
    <xf numFmtId="9" fontId="102" fillId="0" borderId="8" xfId="279" applyFont="1" applyFill="1" applyBorder="1"/>
    <xf numFmtId="15" fontId="112" fillId="0" borderId="0" xfId="6" applyNumberFormat="1" applyFont="1" applyAlignment="1">
      <alignment horizontal="center" vertical="top"/>
    </xf>
    <xf numFmtId="0" fontId="27" fillId="0" borderId="0" xfId="6" applyAlignment="1">
      <alignment wrapText="1"/>
    </xf>
    <xf numFmtId="14" fontId="118" fillId="0" borderId="0" xfId="6" applyNumberFormat="1" applyFont="1"/>
    <xf numFmtId="0" fontId="104" fillId="0" borderId="8" xfId="0" applyFont="1" applyBorder="1" applyAlignment="1">
      <alignment wrapText="1"/>
    </xf>
    <xf numFmtId="0" fontId="17" fillId="0" borderId="8" xfId="0" applyFont="1" applyBorder="1" applyAlignment="1">
      <alignment wrapText="1"/>
    </xf>
    <xf numFmtId="14" fontId="27" fillId="0" borderId="8" xfId="6" applyNumberFormat="1" applyBorder="1"/>
    <xf numFmtId="14" fontId="102" fillId="0" borderId="8" xfId="0" applyNumberFormat="1" applyFont="1" applyBorder="1"/>
    <xf numFmtId="171" fontId="111" fillId="0" borderId="8" xfId="268" applyNumberFormat="1" applyFont="1" applyFill="1" applyBorder="1"/>
    <xf numFmtId="171" fontId="113" fillId="0" borderId="8" xfId="268" applyNumberFormat="1" applyFont="1" applyFill="1" applyBorder="1"/>
    <xf numFmtId="171" fontId="116" fillId="0" borderId="8" xfId="268" applyNumberFormat="1" applyFont="1" applyFill="1" applyBorder="1"/>
    <xf numFmtId="0" fontId="117" fillId="0" borderId="8" xfId="6" applyFont="1" applyBorder="1"/>
    <xf numFmtId="9" fontId="0" fillId="0" borderId="8" xfId="183" applyFont="1" applyFill="1" applyBorder="1"/>
    <xf numFmtId="10" fontId="0" fillId="0" borderId="8" xfId="183" applyNumberFormat="1" applyFont="1" applyFill="1" applyBorder="1"/>
    <xf numFmtId="171" fontId="0" fillId="0" borderId="8" xfId="268" applyNumberFormat="1" applyFont="1" applyFill="1" applyBorder="1"/>
    <xf numFmtId="171" fontId="116" fillId="0" borderId="8" xfId="6" applyNumberFormat="1" applyFont="1" applyBorder="1"/>
    <xf numFmtId="171" fontId="27" fillId="0" borderId="8" xfId="6" applyNumberFormat="1" applyBorder="1"/>
    <xf numFmtId="169" fontId="0" fillId="0" borderId="8" xfId="268" applyFont="1" applyFill="1" applyBorder="1"/>
    <xf numFmtId="14" fontId="119" fillId="0" borderId="8" xfId="0" applyNumberFormat="1" applyFont="1" applyBorder="1"/>
    <xf numFmtId="0" fontId="27" fillId="0" borderId="8" xfId="6" applyBorder="1"/>
    <xf numFmtId="0" fontId="121" fillId="0" borderId="0" xfId="6" applyFont="1"/>
    <xf numFmtId="9" fontId="122" fillId="0" borderId="0" xfId="183" applyFont="1"/>
    <xf numFmtId="0" fontId="17" fillId="0" borderId="8" xfId="0" applyFont="1" applyBorder="1"/>
    <xf numFmtId="173" fontId="17" fillId="0" borderId="8" xfId="0" applyNumberFormat="1" applyFont="1" applyBorder="1"/>
    <xf numFmtId="173" fontId="104" fillId="0" borderId="8" xfId="0" applyNumberFormat="1" applyFont="1" applyBorder="1"/>
    <xf numFmtId="222" fontId="17" fillId="0" borderId="8" xfId="0" applyNumberFormat="1" applyFont="1" applyBorder="1"/>
    <xf numFmtId="171" fontId="10" fillId="0" borderId="5" xfId="1" applyNumberFormat="1" applyFont="1" applyBorder="1" applyAlignment="1">
      <alignment vertical="center" wrapText="1"/>
    </xf>
    <xf numFmtId="169" fontId="9" fillId="3" borderId="5" xfId="1" applyFont="1" applyFill="1" applyBorder="1" applyAlignment="1"/>
    <xf numFmtId="169" fontId="9" fillId="3" borderId="6" xfId="1" applyFont="1" applyFill="1" applyBorder="1" applyAlignment="1"/>
    <xf numFmtId="0" fontId="117" fillId="16" borderId="8" xfId="6" applyFont="1" applyFill="1" applyBorder="1"/>
    <xf numFmtId="0" fontId="27" fillId="20" borderId="8" xfId="6" applyFill="1" applyBorder="1"/>
    <xf numFmtId="0" fontId="123" fillId="15" borderId="8" xfId="6" applyFont="1" applyFill="1" applyBorder="1"/>
    <xf numFmtId="0" fontId="124" fillId="15" borderId="8" xfId="6" applyFont="1" applyFill="1" applyBorder="1"/>
    <xf numFmtId="0" fontId="27" fillId="18" borderId="8" xfId="6" applyFill="1" applyBorder="1"/>
    <xf numFmtId="14" fontId="100" fillId="20" borderId="0" xfId="0" applyNumberFormat="1" applyFont="1" applyFill="1"/>
    <xf numFmtId="14" fontId="22" fillId="0" borderId="8" xfId="0" applyNumberFormat="1" applyFont="1" applyBorder="1" applyAlignment="1">
      <alignment horizontal="right" vertical="center" wrapText="1"/>
    </xf>
    <xf numFmtId="9" fontId="22" fillId="0" borderId="8" xfId="18" applyFont="1" applyBorder="1" applyAlignment="1">
      <alignment horizontal="center" vertical="center" wrapText="1"/>
    </xf>
    <xf numFmtId="10" fontId="22" fillId="0" borderId="8" xfId="18" applyNumberFormat="1" applyFont="1" applyBorder="1" applyAlignment="1">
      <alignment horizontal="center" vertical="center" wrapText="1"/>
    </xf>
    <xf numFmtId="0" fontId="104" fillId="0" borderId="8" xfId="0" applyFont="1" applyBorder="1"/>
    <xf numFmtId="0" fontId="103" fillId="0" borderId="8" xfId="0" applyFont="1" applyBorder="1"/>
    <xf numFmtId="173" fontId="103" fillId="0" borderId="8" xfId="0" applyNumberFormat="1" applyFont="1" applyBorder="1"/>
    <xf numFmtId="14" fontId="103" fillId="0" borderId="8" xfId="0" applyNumberFormat="1" applyFont="1" applyBorder="1" applyAlignment="1">
      <alignment horizontal="right"/>
    </xf>
    <xf numFmtId="171" fontId="104" fillId="0" borderId="8" xfId="1" applyNumberFormat="1" applyFont="1" applyFill="1" applyBorder="1"/>
    <xf numFmtId="14" fontId="104" fillId="0" borderId="8" xfId="0" applyNumberFormat="1" applyFont="1" applyBorder="1" applyAlignment="1">
      <alignment horizontal="right"/>
    </xf>
    <xf numFmtId="173" fontId="104" fillId="0" borderId="8" xfId="288" applyNumberFormat="1" applyFont="1" applyBorder="1"/>
    <xf numFmtId="14" fontId="104" fillId="0" borderId="8" xfId="288" applyNumberFormat="1" applyFont="1" applyBorder="1" applyAlignment="1">
      <alignment horizontal="right"/>
    </xf>
    <xf numFmtId="173" fontId="103" fillId="16" borderId="8" xfId="0" applyNumberFormat="1" applyFont="1" applyFill="1" applyBorder="1"/>
    <xf numFmtId="173" fontId="100" fillId="17" borderId="8" xfId="0" applyNumberFormat="1" applyFont="1" applyFill="1" applyBorder="1" applyAlignment="1">
      <alignment horizontal="center" vertical="center"/>
    </xf>
    <xf numFmtId="0" fontId="0" fillId="0" borderId="8" xfId="0" applyBorder="1" applyAlignment="1">
      <alignment wrapText="1"/>
    </xf>
    <xf numFmtId="0" fontId="0" fillId="0" borderId="0" xfId="0" applyAlignment="1">
      <alignment wrapText="1"/>
    </xf>
    <xf numFmtId="9" fontId="22" fillId="0" borderId="7" xfId="18" applyFont="1" applyBorder="1" applyAlignment="1">
      <alignment horizontal="center" vertical="center" wrapText="1"/>
    </xf>
    <xf numFmtId="171" fontId="104" fillId="0" borderId="7" xfId="1" applyNumberFormat="1" applyFont="1" applyFill="1" applyBorder="1"/>
    <xf numFmtId="0" fontId="100" fillId="15" borderId="0" xfId="0" applyFont="1" applyFill="1" applyAlignment="1">
      <alignment horizontal="center" wrapText="1"/>
    </xf>
    <xf numFmtId="173" fontId="100" fillId="15" borderId="0" xfId="0" applyNumberFormat="1" applyFont="1" applyFill="1" applyAlignment="1">
      <alignment horizontal="center" vertical="center"/>
    </xf>
    <xf numFmtId="0" fontId="100" fillId="12" borderId="0" xfId="0" applyFont="1" applyFill="1" applyAlignment="1">
      <alignment horizontal="center" wrapText="1"/>
    </xf>
    <xf numFmtId="173" fontId="100" fillId="12" borderId="0" xfId="0" applyNumberFormat="1" applyFont="1" applyFill="1" applyAlignment="1">
      <alignment horizontal="center" vertical="center"/>
    </xf>
    <xf numFmtId="10" fontId="104" fillId="0" borderId="7" xfId="18" applyNumberFormat="1" applyFont="1" applyFill="1" applyBorder="1"/>
    <xf numFmtId="173" fontId="100" fillId="19" borderId="8" xfId="0" applyNumberFormat="1" applyFont="1" applyFill="1" applyBorder="1" applyAlignment="1">
      <alignment horizontal="center" vertical="center"/>
    </xf>
    <xf numFmtId="14" fontId="103" fillId="16" borderId="8" xfId="0" applyNumberFormat="1" applyFont="1" applyFill="1" applyBorder="1" applyAlignment="1">
      <alignment horizontal="right"/>
    </xf>
    <xf numFmtId="171" fontId="104" fillId="16" borderId="8" xfId="1" applyNumberFormat="1" applyFont="1" applyFill="1" applyBorder="1"/>
    <xf numFmtId="171" fontId="104" fillId="16" borderId="7" xfId="1" applyNumberFormat="1" applyFont="1" applyFill="1" applyBorder="1"/>
    <xf numFmtId="10" fontId="104" fillId="16" borderId="7" xfId="18" applyNumberFormat="1" applyFont="1" applyFill="1" applyBorder="1"/>
    <xf numFmtId="0" fontId="0" fillId="16" borderId="8" xfId="0" applyFill="1" applyBorder="1"/>
    <xf numFmtId="14" fontId="0" fillId="16" borderId="8" xfId="0" applyNumberFormat="1" applyFill="1" applyBorder="1" applyAlignment="1">
      <alignment horizontal="right"/>
    </xf>
    <xf numFmtId="171" fontId="103" fillId="16" borderId="8" xfId="1" applyNumberFormat="1" applyFont="1" applyFill="1" applyBorder="1"/>
    <xf numFmtId="173" fontId="100" fillId="0" borderId="8" xfId="0" applyNumberFormat="1" applyFont="1" applyBorder="1" applyAlignment="1">
      <alignment horizontal="center" vertical="center"/>
    </xf>
    <xf numFmtId="0" fontId="100" fillId="0" borderId="8" xfId="0" applyFont="1" applyBorder="1" applyAlignment="1">
      <alignment wrapText="1"/>
    </xf>
    <xf numFmtId="0" fontId="100" fillId="0" borderId="0" xfId="0" applyFont="1" applyAlignment="1">
      <alignment wrapText="1"/>
    </xf>
    <xf numFmtId="171" fontId="100" fillId="19" borderId="8" xfId="0" applyNumberFormat="1" applyFont="1" applyFill="1" applyBorder="1" applyAlignment="1">
      <alignment horizontal="center" wrapText="1"/>
    </xf>
    <xf numFmtId="171" fontId="100" fillId="17" borderId="8" xfId="0" applyNumberFormat="1" applyFont="1" applyFill="1" applyBorder="1" applyAlignment="1">
      <alignment horizontal="center" wrapText="1"/>
    </xf>
    <xf numFmtId="0" fontId="100" fillId="0" borderId="8" xfId="0" applyFont="1" applyBorder="1" applyAlignment="1">
      <alignment vertical="center" wrapText="1"/>
    </xf>
    <xf numFmtId="0" fontId="103" fillId="0" borderId="8" xfId="0" applyFont="1" applyBorder="1" applyAlignment="1">
      <alignment wrapText="1"/>
    </xf>
    <xf numFmtId="0" fontId="103" fillId="16" borderId="8" xfId="0" applyFont="1" applyFill="1" applyBorder="1" applyAlignment="1">
      <alignment wrapText="1"/>
    </xf>
    <xf numFmtId="171" fontId="100" fillId="15" borderId="0" xfId="0" applyNumberFormat="1" applyFont="1" applyFill="1" applyAlignment="1">
      <alignment horizontal="center" wrapText="1"/>
    </xf>
    <xf numFmtId="171" fontId="100" fillId="12" borderId="0" xfId="0" applyNumberFormat="1" applyFont="1" applyFill="1" applyAlignment="1">
      <alignment horizontal="center" wrapText="1"/>
    </xf>
    <xf numFmtId="171" fontId="101" fillId="0" borderId="0" xfId="1" applyNumberFormat="1" applyFont="1"/>
    <xf numFmtId="171" fontId="0" fillId="0" borderId="0" xfId="1" applyNumberFormat="1" applyFont="1"/>
    <xf numFmtId="171" fontId="0" fillId="0" borderId="8" xfId="1" applyNumberFormat="1" applyFont="1" applyBorder="1"/>
    <xf numFmtId="225" fontId="0" fillId="0" borderId="8" xfId="0" applyNumberFormat="1" applyBorder="1"/>
    <xf numFmtId="10" fontId="0" fillId="0" borderId="8" xfId="18" applyNumberFormat="1" applyFont="1" applyBorder="1"/>
    <xf numFmtId="225" fontId="0" fillId="18" borderId="0" xfId="0" applyNumberFormat="1" applyFill="1"/>
    <xf numFmtId="0" fontId="0" fillId="18" borderId="8" xfId="0" applyFill="1" applyBorder="1"/>
    <xf numFmtId="171" fontId="0" fillId="18" borderId="8" xfId="1" applyNumberFormat="1" applyFont="1" applyFill="1" applyBorder="1"/>
    <xf numFmtId="225" fontId="0" fillId="18" borderId="8" xfId="0" applyNumberFormat="1" applyFill="1" applyBorder="1"/>
    <xf numFmtId="171" fontId="0" fillId="0" borderId="8" xfId="1" applyNumberFormat="1" applyFont="1" applyFill="1" applyBorder="1"/>
    <xf numFmtId="0" fontId="126" fillId="0" borderId="8" xfId="0" applyFont="1" applyBorder="1" applyAlignment="1">
      <alignment horizontal="center" vertical="center" wrapText="1"/>
    </xf>
    <xf numFmtId="0" fontId="101" fillId="0" borderId="8" xfId="0" applyFont="1" applyBorder="1"/>
    <xf numFmtId="171" fontId="100" fillId="0" borderId="8" xfId="1" applyNumberFormat="1" applyFont="1" applyBorder="1"/>
    <xf numFmtId="225" fontId="0" fillId="0" borderId="0" xfId="0" applyNumberFormat="1"/>
    <xf numFmtId="171" fontId="0" fillId="0" borderId="0" xfId="0" applyNumberFormat="1"/>
    <xf numFmtId="9" fontId="100" fillId="0" borderId="0" xfId="0" applyNumberFormat="1" applyFont="1" applyAlignment="1">
      <alignment horizontal="center" vertical="center" wrapText="1"/>
    </xf>
    <xf numFmtId="171" fontId="10" fillId="0" borderId="8" xfId="1" applyNumberFormat="1" applyFont="1" applyBorder="1" applyAlignment="1">
      <alignment wrapText="1"/>
    </xf>
    <xf numFmtId="171" fontId="127" fillId="0" borderId="0" xfId="1" applyNumberFormat="1" applyFont="1" applyAlignment="1">
      <alignment wrapText="1"/>
    </xf>
    <xf numFmtId="0" fontId="128" fillId="0" borderId="0" xfId="6" applyFont="1"/>
    <xf numFmtId="171" fontId="129" fillId="0" borderId="0" xfId="268" applyNumberFormat="1" applyFont="1" applyFill="1"/>
    <xf numFmtId="0" fontId="129" fillId="0" borderId="0" xfId="6" applyFont="1"/>
    <xf numFmtId="0" fontId="128" fillId="0" borderId="42" xfId="6" applyFont="1" applyBorder="1" applyAlignment="1">
      <alignment horizontal="center"/>
    </xf>
    <xf numFmtId="0" fontId="128" fillId="0" borderId="13" xfId="6" applyFont="1" applyBorder="1" applyAlignment="1">
      <alignment horizontal="center"/>
    </xf>
    <xf numFmtId="0" fontId="128" fillId="0" borderId="43" xfId="6" applyFont="1" applyBorder="1"/>
    <xf numFmtId="171" fontId="130" fillId="0" borderId="0" xfId="268" applyNumberFormat="1" applyFont="1" applyFill="1"/>
    <xf numFmtId="15" fontId="128" fillId="0" borderId="44" xfId="6" applyNumberFormat="1" applyFont="1" applyBorder="1"/>
    <xf numFmtId="15" fontId="128" fillId="0" borderId="0" xfId="6" applyNumberFormat="1" applyFont="1"/>
    <xf numFmtId="15" fontId="128" fillId="0" borderId="0" xfId="6" applyNumberFormat="1" applyFont="1" applyAlignment="1">
      <alignment horizontal="center"/>
    </xf>
    <xf numFmtId="171" fontId="128" fillId="0" borderId="45" xfId="268" applyNumberFormat="1" applyFont="1" applyFill="1" applyBorder="1" applyAlignment="1">
      <alignment horizontal="center"/>
    </xf>
    <xf numFmtId="171" fontId="131" fillId="0" borderId="0" xfId="268" applyNumberFormat="1" applyFont="1" applyFill="1"/>
    <xf numFmtId="171" fontId="129" fillId="16" borderId="44" xfId="268" applyNumberFormat="1" applyFont="1" applyFill="1" applyBorder="1"/>
    <xf numFmtId="171" fontId="129" fillId="16" borderId="0" xfId="268" applyNumberFormat="1" applyFont="1" applyFill="1" applyBorder="1"/>
    <xf numFmtId="171" fontId="129" fillId="16" borderId="45" xfId="268" applyNumberFormat="1" applyFont="1" applyFill="1" applyBorder="1"/>
    <xf numFmtId="171" fontId="129" fillId="0" borderId="0" xfId="268" applyNumberFormat="1" applyFont="1" applyFill="1" applyBorder="1"/>
    <xf numFmtId="171" fontId="128" fillId="0" borderId="0" xfId="268" applyNumberFormat="1" applyFont="1" applyFill="1" applyBorder="1"/>
    <xf numFmtId="171" fontId="129" fillId="0" borderId="44" xfId="268" applyNumberFormat="1" applyFont="1" applyFill="1" applyBorder="1"/>
    <xf numFmtId="171" fontId="128" fillId="0" borderId="44" xfId="268" applyNumberFormat="1" applyFont="1" applyFill="1" applyBorder="1"/>
    <xf numFmtId="171" fontId="128" fillId="0" borderId="45" xfId="268" applyNumberFormat="1" applyFont="1" applyFill="1" applyBorder="1"/>
    <xf numFmtId="0" fontId="129" fillId="0" borderId="44" xfId="6" applyFont="1" applyBorder="1"/>
    <xf numFmtId="0" fontId="129" fillId="0" borderId="46" xfId="6" applyFont="1" applyBorder="1"/>
    <xf numFmtId="171" fontId="129" fillId="0" borderId="36" xfId="268" applyNumberFormat="1" applyFont="1" applyFill="1" applyBorder="1"/>
    <xf numFmtId="171" fontId="131" fillId="0" borderId="1" xfId="268" applyNumberFormat="1" applyFont="1" applyFill="1" applyBorder="1"/>
    <xf numFmtId="15" fontId="130" fillId="0" borderId="47" xfId="6" applyNumberFormat="1" applyFont="1" applyBorder="1"/>
    <xf numFmtId="171" fontId="129" fillId="0" borderId="4" xfId="268" applyNumberFormat="1" applyFont="1" applyFill="1" applyBorder="1"/>
    <xf numFmtId="15" fontId="130" fillId="0" borderId="46" xfId="6" applyNumberFormat="1" applyFont="1" applyBorder="1"/>
    <xf numFmtId="0" fontId="110" fillId="0" borderId="0" xfId="303" applyFont="1"/>
    <xf numFmtId="0" fontId="104" fillId="0" borderId="0" xfId="303" applyFont="1"/>
    <xf numFmtId="173" fontId="104" fillId="0" borderId="0" xfId="303" applyNumberFormat="1" applyFont="1"/>
    <xf numFmtId="0" fontId="132" fillId="0" borderId="0" xfId="303"/>
    <xf numFmtId="0" fontId="25" fillId="0" borderId="0" xfId="303" applyFont="1"/>
    <xf numFmtId="173" fontId="132" fillId="0" borderId="0" xfId="303" applyNumberFormat="1"/>
    <xf numFmtId="173" fontId="25" fillId="0" borderId="0" xfId="303" applyNumberFormat="1" applyFont="1"/>
    <xf numFmtId="0" fontId="130" fillId="0" borderId="37" xfId="6" applyFont="1" applyBorder="1"/>
    <xf numFmtId="0" fontId="25" fillId="0" borderId="8" xfId="303" applyFont="1" applyBorder="1"/>
    <xf numFmtId="224" fontId="25" fillId="0" borderId="8" xfId="1" applyNumberFormat="1" applyFont="1" applyBorder="1"/>
    <xf numFmtId="224" fontId="25" fillId="0" borderId="8" xfId="303" applyNumberFormat="1" applyFont="1" applyBorder="1"/>
    <xf numFmtId="9" fontId="10" fillId="0" borderId="8" xfId="0" applyNumberFormat="1" applyFont="1" applyBorder="1" applyAlignment="1">
      <alignment wrapText="1"/>
    </xf>
    <xf numFmtId="0" fontId="113" fillId="0" borderId="5" xfId="6" applyFont="1" applyBorder="1" applyAlignment="1">
      <alignment vertical="center" wrapText="1"/>
    </xf>
    <xf numFmtId="171" fontId="0" fillId="0" borderId="5" xfId="268" applyNumberFormat="1" applyFont="1" applyFill="1" applyBorder="1"/>
    <xf numFmtId="171" fontId="113" fillId="17" borderId="5" xfId="268" applyNumberFormat="1" applyFont="1" applyFill="1" applyBorder="1"/>
    <xf numFmtId="171" fontId="113" fillId="19" borderId="5" xfId="268" applyNumberFormat="1" applyFont="1" applyFill="1" applyBorder="1"/>
    <xf numFmtId="0" fontId="113" fillId="0" borderId="8" xfId="6" applyFont="1" applyBorder="1"/>
    <xf numFmtId="0" fontId="118" fillId="0" borderId="8" xfId="6" applyFont="1" applyBorder="1"/>
    <xf numFmtId="0" fontId="27" fillId="18" borderId="0" xfId="6" applyFill="1" applyAlignment="1">
      <alignment wrapText="1"/>
    </xf>
    <xf numFmtId="0" fontId="113" fillId="19" borderId="8" xfId="6" applyFont="1" applyFill="1" applyBorder="1" applyAlignment="1">
      <alignment wrapText="1"/>
    </xf>
    <xf numFmtId="0" fontId="118" fillId="0" borderId="0" xfId="6" applyFont="1" applyAlignment="1">
      <alignment wrapText="1"/>
    </xf>
    <xf numFmtId="0" fontId="104" fillId="0" borderId="0" xfId="0" applyFont="1"/>
    <xf numFmtId="173" fontId="104" fillId="0" borderId="0" xfId="0" applyNumberFormat="1" applyFont="1"/>
    <xf numFmtId="0" fontId="105" fillId="0" borderId="0" xfId="0" applyFont="1" applyAlignment="1">
      <alignment horizontal="center" vertical="center" wrapText="1"/>
    </xf>
    <xf numFmtId="173" fontId="105" fillId="0" borderId="0" xfId="0" applyNumberFormat="1" applyFont="1" applyAlignment="1">
      <alignment horizontal="center" vertical="center" wrapText="1"/>
    </xf>
    <xf numFmtId="0" fontId="103" fillId="0" borderId="0" xfId="0" applyFont="1"/>
    <xf numFmtId="173" fontId="103" fillId="0" borderId="0" xfId="0" applyNumberFormat="1" applyFont="1"/>
    <xf numFmtId="173" fontId="134" fillId="0" borderId="8" xfId="0" applyNumberFormat="1" applyFont="1" applyBorder="1" applyAlignment="1">
      <alignment horizontal="center" vertical="center" wrapText="1"/>
    </xf>
    <xf numFmtId="0" fontId="101" fillId="0" borderId="0" xfId="0" applyFont="1"/>
    <xf numFmtId="0" fontId="135" fillId="0" borderId="0" xfId="0" applyFont="1"/>
    <xf numFmtId="0" fontId="101" fillId="0" borderId="0" xfId="0" applyFont="1" applyAlignment="1">
      <alignment horizontal="center"/>
    </xf>
    <xf numFmtId="172" fontId="101" fillId="0" borderId="0" xfId="0" applyNumberFormat="1" applyFont="1"/>
    <xf numFmtId="226" fontId="0" fillId="0" borderId="0" xfId="1" applyNumberFormat="1" applyFont="1"/>
    <xf numFmtId="226" fontId="0" fillId="0" borderId="0" xfId="1" applyNumberFormat="1" applyFont="1" applyAlignment="1">
      <alignment wrapText="1"/>
    </xf>
    <xf numFmtId="226" fontId="0" fillId="0" borderId="0" xfId="1" applyNumberFormat="1" applyFont="1" applyFill="1"/>
    <xf numFmtId="227" fontId="101" fillId="0" borderId="0" xfId="1" applyNumberFormat="1" applyFont="1" applyFill="1"/>
    <xf numFmtId="171" fontId="0" fillId="0" borderId="0" xfId="1" applyNumberFormat="1" applyFont="1" applyAlignment="1">
      <alignment wrapText="1"/>
    </xf>
    <xf numFmtId="171" fontId="0" fillId="0" borderId="0" xfId="1" applyNumberFormat="1" applyFont="1" applyFill="1"/>
    <xf numFmtId="171" fontId="101" fillId="0" borderId="0" xfId="1" applyNumberFormat="1" applyFont="1" applyFill="1"/>
    <xf numFmtId="171" fontId="100" fillId="0" borderId="0" xfId="0" applyNumberFormat="1" applyFont="1" applyAlignment="1">
      <alignment wrapText="1"/>
    </xf>
    <xf numFmtId="0" fontId="101" fillId="0" borderId="0" xfId="0" applyFont="1" applyAlignment="1">
      <alignment wrapText="1"/>
    </xf>
    <xf numFmtId="171" fontId="130" fillId="0" borderId="0" xfId="6" applyNumberFormat="1" applyFont="1"/>
    <xf numFmtId="0" fontId="104" fillId="0" borderId="0" xfId="287" applyFont="1"/>
    <xf numFmtId="173" fontId="104" fillId="0" borderId="0" xfId="287" applyNumberFormat="1" applyFont="1"/>
    <xf numFmtId="0" fontId="13" fillId="0" borderId="0" xfId="287"/>
    <xf numFmtId="0" fontId="105" fillId="0" borderId="0" xfId="287" applyFont="1" applyAlignment="1">
      <alignment horizontal="center" vertical="center" wrapText="1"/>
    </xf>
    <xf numFmtId="173" fontId="105" fillId="0" borderId="0" xfId="287" applyNumberFormat="1" applyFont="1" applyAlignment="1">
      <alignment horizontal="center" vertical="center" wrapText="1"/>
    </xf>
    <xf numFmtId="0" fontId="13" fillId="0" borderId="8" xfId="287" applyBorder="1"/>
    <xf numFmtId="171" fontId="0" fillId="0" borderId="8" xfId="299" applyNumberFormat="1" applyFont="1" applyBorder="1"/>
    <xf numFmtId="0" fontId="103" fillId="0" borderId="0" xfId="287" applyFont="1"/>
    <xf numFmtId="173" fontId="103" fillId="0" borderId="0" xfId="287" applyNumberFormat="1" applyFont="1"/>
    <xf numFmtId="228" fontId="0" fillId="0" borderId="8" xfId="299" applyNumberFormat="1" applyFont="1" applyBorder="1"/>
    <xf numFmtId="0" fontId="25" fillId="0" borderId="8" xfId="287" applyFont="1" applyBorder="1"/>
    <xf numFmtId="171" fontId="25" fillId="0" borderId="8" xfId="299" applyNumberFormat="1" applyFont="1" applyBorder="1"/>
    <xf numFmtId="0" fontId="25" fillId="0" borderId="0" xfId="287" applyFont="1"/>
    <xf numFmtId="171" fontId="13" fillId="0" borderId="0" xfId="287" applyNumberFormat="1"/>
    <xf numFmtId="14" fontId="104" fillId="0" borderId="0" xfId="287" applyNumberFormat="1" applyFont="1"/>
    <xf numFmtId="14" fontId="105" fillId="0" borderId="0" xfId="287" applyNumberFormat="1" applyFont="1" applyAlignment="1">
      <alignment horizontal="center" vertical="center" wrapText="1"/>
    </xf>
    <xf numFmtId="14" fontId="103" fillId="0" borderId="0" xfId="287" applyNumberFormat="1" applyFont="1"/>
    <xf numFmtId="0" fontId="104" fillId="21" borderId="0" xfId="287" applyFont="1" applyFill="1"/>
    <xf numFmtId="14" fontId="104" fillId="21" borderId="0" xfId="287" applyNumberFormat="1" applyFont="1" applyFill="1"/>
    <xf numFmtId="173" fontId="104" fillId="21" borderId="0" xfId="287" applyNumberFormat="1" applyFont="1" applyFill="1"/>
    <xf numFmtId="169" fontId="101" fillId="0" borderId="0" xfId="1" applyFont="1"/>
    <xf numFmtId="171" fontId="111" fillId="0" borderId="0" xfId="268" applyNumberFormat="1" applyFont="1" applyFill="1" applyAlignment="1">
      <alignment horizontal="center"/>
    </xf>
    <xf numFmtId="0" fontId="137" fillId="0" borderId="0" xfId="305"/>
    <xf numFmtId="171" fontId="138" fillId="0" borderId="0" xfId="268" applyNumberFormat="1" applyFont="1" applyFill="1" applyAlignment="1">
      <alignment horizontal="center"/>
    </xf>
    <xf numFmtId="171" fontId="138" fillId="0" borderId="8" xfId="268" applyNumberFormat="1" applyFont="1" applyFill="1" applyBorder="1" applyAlignment="1">
      <alignment vertical="center" wrapText="1"/>
    </xf>
    <xf numFmtId="0" fontId="138" fillId="0" borderId="8" xfId="6" applyFont="1" applyBorder="1" applyAlignment="1">
      <alignment vertical="center" wrapText="1"/>
    </xf>
    <xf numFmtId="169" fontId="139" fillId="0" borderId="8" xfId="1" applyFont="1" applyFill="1" applyBorder="1"/>
    <xf numFmtId="171" fontId="140" fillId="0" borderId="8" xfId="268" applyNumberFormat="1" applyFont="1" applyFill="1" applyBorder="1"/>
    <xf numFmtId="169" fontId="140" fillId="0" borderId="8" xfId="1" applyFont="1" applyFill="1" applyBorder="1"/>
    <xf numFmtId="171" fontId="139" fillId="17" borderId="8" xfId="268" applyNumberFormat="1" applyFont="1" applyFill="1" applyBorder="1"/>
    <xf numFmtId="171" fontId="138" fillId="17" borderId="8" xfId="268" applyNumberFormat="1" applyFont="1" applyFill="1" applyBorder="1"/>
    <xf numFmtId="169" fontId="138" fillId="17" borderId="8" xfId="1" applyFont="1" applyFill="1" applyBorder="1"/>
    <xf numFmtId="169" fontId="139" fillId="17" borderId="8" xfId="1" applyFont="1" applyFill="1" applyBorder="1"/>
    <xf numFmtId="171" fontId="139" fillId="0" borderId="8" xfId="268" applyNumberFormat="1" applyFont="1" applyFill="1" applyBorder="1"/>
    <xf numFmtId="171" fontId="138" fillId="0" borderId="8" xfId="268" applyNumberFormat="1" applyFont="1" applyFill="1" applyBorder="1"/>
    <xf numFmtId="169" fontId="138" fillId="0" borderId="8" xfId="1" applyFont="1" applyFill="1" applyBorder="1"/>
    <xf numFmtId="171" fontId="138" fillId="19" borderId="8" xfId="268" applyNumberFormat="1" applyFont="1" applyFill="1" applyBorder="1"/>
    <xf numFmtId="169" fontId="141" fillId="19" borderId="8" xfId="1" applyFont="1" applyFill="1" applyBorder="1"/>
    <xf numFmtId="171" fontId="142" fillId="0" borderId="0" xfId="268" applyNumberFormat="1" applyFont="1"/>
    <xf numFmtId="171" fontId="139" fillId="0" borderId="0" xfId="268" applyNumberFormat="1" applyFont="1"/>
    <xf numFmtId="15" fontId="143" fillId="0" borderId="0" xfId="6" applyNumberFormat="1" applyFont="1" applyAlignment="1">
      <alignment horizontal="center" vertical="top"/>
    </xf>
    <xf numFmtId="169" fontId="144" fillId="0" borderId="8" xfId="1" applyFont="1" applyFill="1" applyBorder="1"/>
    <xf numFmtId="169" fontId="144" fillId="0" borderId="8" xfId="268" applyFont="1" applyFill="1" applyBorder="1"/>
    <xf numFmtId="169" fontId="144" fillId="17" borderId="8" xfId="268" applyFont="1" applyFill="1" applyBorder="1"/>
    <xf numFmtId="173" fontId="145" fillId="0" borderId="8" xfId="0" applyNumberFormat="1" applyFont="1" applyBorder="1"/>
    <xf numFmtId="171" fontId="144" fillId="0" borderId="8" xfId="268" applyNumberFormat="1" applyFont="1" applyFill="1" applyBorder="1"/>
    <xf numFmtId="171" fontId="144" fillId="17" borderId="8" xfId="268" applyNumberFormat="1" applyFont="1" applyFill="1" applyBorder="1"/>
    <xf numFmtId="173" fontId="145" fillId="17" borderId="8" xfId="0" applyNumberFormat="1" applyFont="1" applyFill="1" applyBorder="1"/>
    <xf numFmtId="169" fontId="145" fillId="0" borderId="8" xfId="276" applyFont="1" applyBorder="1"/>
    <xf numFmtId="169" fontId="145" fillId="17" borderId="8" xfId="276" applyFont="1" applyFill="1" applyBorder="1"/>
    <xf numFmtId="171" fontId="144" fillId="0" borderId="0" xfId="268" applyNumberFormat="1" applyFont="1"/>
    <xf numFmtId="169" fontId="144" fillId="0" borderId="0" xfId="1" applyFont="1" applyFill="1"/>
    <xf numFmtId="173" fontId="25" fillId="0" borderId="0" xfId="267" applyNumberFormat="1" applyFont="1" applyAlignment="1">
      <alignment horizontal="center"/>
    </xf>
    <xf numFmtId="0" fontId="25" fillId="0" borderId="0" xfId="267" applyFont="1" applyAlignment="1">
      <alignment horizontal="center"/>
    </xf>
    <xf numFmtId="10" fontId="0" fillId="0" borderId="0" xfId="18" applyNumberFormat="1" applyFont="1"/>
    <xf numFmtId="0" fontId="136" fillId="0" borderId="0" xfId="6" applyFont="1" applyAlignment="1">
      <alignment horizontal="center"/>
    </xf>
    <xf numFmtId="0" fontId="147" fillId="0" borderId="0" xfId="6" applyFont="1" applyAlignment="1">
      <alignment wrapText="1"/>
    </xf>
    <xf numFmtId="0" fontId="147" fillId="0" borderId="0" xfId="6" applyFont="1"/>
    <xf numFmtId="0" fontId="136" fillId="0" borderId="8" xfId="6" applyFont="1" applyBorder="1" applyAlignment="1">
      <alignment horizontal="center" vertical="center" wrapText="1"/>
    </xf>
    <xf numFmtId="0" fontId="136" fillId="0" borderId="0" xfId="6" applyFont="1" applyAlignment="1">
      <alignment horizontal="center" vertical="center" wrapText="1"/>
    </xf>
    <xf numFmtId="0" fontId="147" fillId="0" borderId="8" xfId="6" applyFont="1" applyBorder="1" applyAlignment="1">
      <alignment horizontal="center"/>
    </xf>
    <xf numFmtId="14" fontId="147" fillId="0" borderId="8" xfId="6" applyNumberFormat="1" applyFont="1" applyBorder="1" applyAlignment="1">
      <alignment horizontal="right"/>
    </xf>
    <xf numFmtId="0" fontId="136" fillId="0" borderId="8" xfId="6" applyFont="1" applyBorder="1" applyAlignment="1">
      <alignment horizontal="center"/>
    </xf>
    <xf numFmtId="0" fontId="136" fillId="0" borderId="8" xfId="6" applyFont="1" applyBorder="1" applyAlignment="1">
      <alignment wrapText="1"/>
    </xf>
    <xf numFmtId="0" fontId="136" fillId="0" borderId="0" xfId="6" applyFont="1"/>
    <xf numFmtId="0" fontId="147" fillId="0" borderId="0" xfId="6" applyFont="1" applyAlignment="1">
      <alignment horizontal="center"/>
    </xf>
    <xf numFmtId="173" fontId="136" fillId="0" borderId="0" xfId="6" applyNumberFormat="1" applyFont="1"/>
    <xf numFmtId="0" fontId="136" fillId="0" borderId="0" xfId="6" applyFont="1" applyAlignment="1">
      <alignment wrapText="1"/>
    </xf>
    <xf numFmtId="0" fontId="88" fillId="0" borderId="8" xfId="6" applyFont="1" applyBorder="1" applyAlignment="1">
      <alignment horizontal="center" wrapText="1"/>
    </xf>
    <xf numFmtId="173" fontId="88" fillId="0" borderId="8" xfId="6" applyNumberFormat="1" applyFont="1" applyBorder="1" applyAlignment="1">
      <alignment horizontal="right"/>
    </xf>
    <xf numFmtId="229" fontId="147" fillId="0" borderId="8" xfId="183" applyNumberFormat="1" applyFont="1" applyBorder="1" applyAlignment="1">
      <alignment horizontal="right"/>
    </xf>
    <xf numFmtId="173" fontId="147" fillId="0" borderId="8" xfId="6" applyNumberFormat="1" applyFont="1" applyBorder="1" applyAlignment="1">
      <alignment horizontal="right"/>
    </xf>
    <xf numFmtId="171" fontId="136" fillId="0" borderId="8" xfId="302" applyNumberFormat="1" applyFont="1" applyBorder="1" applyAlignment="1">
      <alignment horizontal="right"/>
    </xf>
    <xf numFmtId="0" fontId="13" fillId="0" borderId="8" xfId="287" applyBorder="1" applyAlignment="1">
      <alignment horizontal="center"/>
    </xf>
    <xf numFmtId="0" fontId="100" fillId="0" borderId="8" xfId="304" applyFont="1" applyBorder="1" applyAlignment="1">
      <alignment horizontal="center" vertical="center" wrapText="1"/>
    </xf>
    <xf numFmtId="0" fontId="149" fillId="22" borderId="48" xfId="307" applyFont="1" applyFill="1" applyBorder="1" applyAlignment="1">
      <alignment horizontal="center" vertical="center" wrapText="1"/>
    </xf>
    <xf numFmtId="0" fontId="150" fillId="0" borderId="0" xfId="307" applyFont="1"/>
    <xf numFmtId="0" fontId="151" fillId="23" borderId="49" xfId="307" applyFont="1" applyFill="1" applyBorder="1" applyAlignment="1">
      <alignment horizontal="center" vertical="center" wrapText="1"/>
    </xf>
    <xf numFmtId="14" fontId="151" fillId="23" borderId="50" xfId="307" applyNumberFormat="1" applyFont="1" applyFill="1" applyBorder="1" applyAlignment="1">
      <alignment horizontal="right" vertical="center" wrapText="1" indent="1"/>
    </xf>
    <xf numFmtId="0" fontId="151" fillId="23" borderId="50" xfId="307" applyFont="1" applyFill="1" applyBorder="1" applyAlignment="1">
      <alignment horizontal="right" vertical="center" wrapText="1" indent="1"/>
    </xf>
    <xf numFmtId="0" fontId="152" fillId="23" borderId="50" xfId="308" applyFill="1" applyBorder="1" applyAlignment="1">
      <alignment horizontal="right" vertical="center" wrapText="1" indent="1"/>
    </xf>
    <xf numFmtId="0" fontId="151" fillId="23" borderId="51" xfId="307" applyFont="1" applyFill="1" applyBorder="1" applyAlignment="1">
      <alignment horizontal="right" vertical="center" wrapText="1" indent="1"/>
    </xf>
    <xf numFmtId="0" fontId="151" fillId="23" borderId="52" xfId="307" applyFont="1" applyFill="1" applyBorder="1" applyAlignment="1">
      <alignment horizontal="center" vertical="center" wrapText="1"/>
    </xf>
    <xf numFmtId="14" fontId="151" fillId="23" borderId="53" xfId="307" applyNumberFormat="1" applyFont="1" applyFill="1" applyBorder="1" applyAlignment="1">
      <alignment horizontal="right" vertical="center" wrapText="1" indent="1"/>
    </xf>
    <xf numFmtId="0" fontId="151" fillId="23" borderId="53" xfId="307" applyFont="1" applyFill="1" applyBorder="1" applyAlignment="1">
      <alignment horizontal="right" vertical="center" wrapText="1" indent="1"/>
    </xf>
    <xf numFmtId="0" fontId="152" fillId="23" borderId="53" xfId="308" applyFill="1" applyBorder="1" applyAlignment="1">
      <alignment horizontal="right" vertical="center" wrapText="1" indent="1"/>
    </xf>
    <xf numFmtId="0" fontId="151" fillId="23" borderId="54" xfId="307" applyFont="1" applyFill="1" applyBorder="1" applyAlignment="1">
      <alignment horizontal="right" vertical="center" wrapText="1" indent="1"/>
    </xf>
    <xf numFmtId="0" fontId="153" fillId="24" borderId="48" xfId="307" applyFont="1" applyFill="1" applyBorder="1" applyAlignment="1">
      <alignment horizontal="center" vertical="center" wrapText="1"/>
    </xf>
    <xf numFmtId="14" fontId="153" fillId="24" borderId="48" xfId="307" applyNumberFormat="1" applyFont="1" applyFill="1" applyBorder="1" applyAlignment="1">
      <alignment horizontal="center" vertical="center" wrapText="1"/>
    </xf>
    <xf numFmtId="0" fontId="152" fillId="24" borderId="48" xfId="308" applyFill="1" applyBorder="1" applyAlignment="1">
      <alignment horizontal="left" vertical="center" wrapText="1"/>
    </xf>
    <xf numFmtId="0" fontId="153" fillId="24" borderId="55" xfId="307" applyFont="1" applyFill="1" applyBorder="1" applyAlignment="1">
      <alignment horizontal="center" vertical="center" wrapText="1"/>
    </xf>
    <xf numFmtId="0" fontId="153" fillId="25" borderId="48" xfId="307" applyFont="1" applyFill="1" applyBorder="1" applyAlignment="1">
      <alignment horizontal="center" vertical="center" wrapText="1"/>
    </xf>
    <xf numFmtId="14" fontId="153" fillId="25" borderId="48" xfId="307" applyNumberFormat="1" applyFont="1" applyFill="1" applyBorder="1" applyAlignment="1">
      <alignment horizontal="center" vertical="center" wrapText="1"/>
    </xf>
    <xf numFmtId="0" fontId="152" fillId="25" borderId="48" xfId="308" applyFill="1" applyBorder="1" applyAlignment="1">
      <alignment horizontal="left" vertical="center" wrapText="1"/>
    </xf>
    <xf numFmtId="0" fontId="153" fillId="25" borderId="55" xfId="307" applyFont="1" applyFill="1" applyBorder="1" applyAlignment="1">
      <alignment horizontal="center" vertical="center" wrapText="1"/>
    </xf>
    <xf numFmtId="14" fontId="150" fillId="0" borderId="0" xfId="307" applyNumberFormat="1" applyFont="1"/>
    <xf numFmtId="0" fontId="150" fillId="17" borderId="0" xfId="307" applyFont="1" applyFill="1"/>
    <xf numFmtId="0" fontId="151" fillId="23" borderId="49" xfId="0" applyFont="1" applyFill="1" applyBorder="1" applyAlignment="1">
      <alignment horizontal="center" vertical="center" wrapText="1"/>
    </xf>
    <xf numFmtId="14" fontId="151" fillId="23" borderId="50" xfId="0" applyNumberFormat="1" applyFont="1" applyFill="1" applyBorder="1" applyAlignment="1">
      <alignment horizontal="right" vertical="center" wrapText="1" indent="1"/>
    </xf>
    <xf numFmtId="0" fontId="151" fillId="23" borderId="50" xfId="0" applyFont="1" applyFill="1" applyBorder="1" applyAlignment="1">
      <alignment horizontal="right" vertical="center" wrapText="1" indent="1"/>
    </xf>
    <xf numFmtId="0" fontId="137" fillId="23" borderId="50" xfId="305" applyFill="1" applyBorder="1" applyAlignment="1">
      <alignment horizontal="right" vertical="center" wrapText="1" indent="1"/>
    </xf>
    <xf numFmtId="0" fontId="151" fillId="23" borderId="51" xfId="0" applyFont="1" applyFill="1" applyBorder="1" applyAlignment="1">
      <alignment horizontal="right" vertical="center" wrapText="1" indent="1"/>
    </xf>
    <xf numFmtId="0" fontId="151" fillId="23" borderId="52" xfId="0" applyFont="1" applyFill="1" applyBorder="1" applyAlignment="1">
      <alignment horizontal="center" vertical="center" wrapText="1"/>
    </xf>
    <xf numFmtId="14" fontId="151" fillId="23" borderId="53" xfId="0" applyNumberFormat="1" applyFont="1" applyFill="1" applyBorder="1" applyAlignment="1">
      <alignment horizontal="right" vertical="center" wrapText="1" indent="1"/>
    </xf>
    <xf numFmtId="0" fontId="151" fillId="23" borderId="53" xfId="0" applyFont="1" applyFill="1" applyBorder="1" applyAlignment="1">
      <alignment horizontal="right" vertical="center" wrapText="1" indent="1"/>
    </xf>
    <xf numFmtId="0" fontId="137" fillId="23" borderId="53" xfId="305" applyFill="1" applyBorder="1" applyAlignment="1">
      <alignment horizontal="right" vertical="center" wrapText="1" indent="1"/>
    </xf>
    <xf numFmtId="0" fontId="151" fillId="23" borderId="54" xfId="0" applyFont="1" applyFill="1" applyBorder="1" applyAlignment="1">
      <alignment horizontal="right" vertical="center" wrapText="1" indent="1"/>
    </xf>
    <xf numFmtId="0" fontId="110" fillId="0" borderId="0" xfId="0" applyFont="1"/>
    <xf numFmtId="14" fontId="104" fillId="0" borderId="0" xfId="0" applyNumberFormat="1" applyFont="1"/>
    <xf numFmtId="14" fontId="105" fillId="0" borderId="0" xfId="0" applyNumberFormat="1" applyFont="1" applyAlignment="1">
      <alignment horizontal="center" vertical="center" wrapText="1"/>
    </xf>
    <xf numFmtId="14" fontId="103" fillId="0" borderId="0" xfId="0" applyNumberFormat="1" applyFont="1"/>
    <xf numFmtId="230" fontId="0" fillId="0" borderId="8" xfId="299" applyNumberFormat="1" applyFont="1" applyBorder="1"/>
    <xf numFmtId="171" fontId="0" fillId="0" borderId="14" xfId="299" applyNumberFormat="1" applyFont="1" applyBorder="1"/>
    <xf numFmtId="171" fontId="102" fillId="0" borderId="8" xfId="299" applyNumberFormat="1" applyFont="1" applyBorder="1"/>
    <xf numFmtId="230" fontId="102" fillId="0" borderId="8" xfId="299" applyNumberFormat="1" applyFont="1" applyBorder="1"/>
    <xf numFmtId="14" fontId="13" fillId="0" borderId="0" xfId="287" applyNumberFormat="1"/>
    <xf numFmtId="9" fontId="13" fillId="0" borderId="0" xfId="287" applyNumberFormat="1"/>
    <xf numFmtId="169" fontId="13" fillId="0" borderId="0" xfId="287" applyNumberFormat="1"/>
    <xf numFmtId="14" fontId="118" fillId="0" borderId="8" xfId="6" applyNumberFormat="1" applyFont="1" applyBorder="1"/>
    <xf numFmtId="169" fontId="13" fillId="4" borderId="8" xfId="270" applyFont="1" applyFill="1" applyBorder="1" applyAlignment="1">
      <alignment horizontal="center"/>
    </xf>
    <xf numFmtId="172" fontId="9" fillId="0" borderId="0" xfId="0" applyNumberFormat="1" applyFont="1"/>
    <xf numFmtId="9" fontId="0" fillId="0" borderId="0" xfId="18" applyFont="1"/>
    <xf numFmtId="169" fontId="10" fillId="0" borderId="0" xfId="1" applyFont="1"/>
    <xf numFmtId="169" fontId="10" fillId="0" borderId="7" xfId="1" applyFont="1" applyBorder="1" applyAlignment="1">
      <alignment vertical="center" wrapText="1"/>
    </xf>
    <xf numFmtId="169" fontId="10" fillId="3" borderId="6" xfId="1" applyFont="1" applyFill="1" applyBorder="1" applyAlignment="1">
      <alignment wrapText="1"/>
    </xf>
    <xf numFmtId="169" fontId="10" fillId="3" borderId="7" xfId="1" applyFont="1" applyFill="1" applyBorder="1" applyAlignment="1">
      <alignment wrapText="1"/>
    </xf>
    <xf numFmtId="169" fontId="9" fillId="0" borderId="8" xfId="1" applyFont="1" applyBorder="1" applyAlignment="1">
      <alignment horizontal="center" vertical="center" wrapText="1"/>
    </xf>
    <xf numFmtId="169" fontId="10" fillId="0" borderId="8" xfId="1" applyFont="1" applyBorder="1" applyAlignment="1">
      <alignment horizontal="right" wrapText="1"/>
    </xf>
    <xf numFmtId="169" fontId="10" fillId="0" borderId="0" xfId="1" applyFont="1" applyAlignment="1">
      <alignment vertical="center"/>
    </xf>
    <xf numFmtId="14" fontId="9" fillId="20" borderId="0" xfId="1" applyNumberFormat="1" applyFont="1" applyFill="1" applyAlignment="1">
      <alignment vertical="center"/>
    </xf>
    <xf numFmtId="169" fontId="27" fillId="0" borderId="0" xfId="1" applyFont="1" applyFill="1"/>
    <xf numFmtId="169" fontId="113" fillId="0" borderId="8" xfId="1" applyFont="1" applyFill="1" applyBorder="1" applyAlignment="1">
      <alignment vertical="center" wrapText="1"/>
    </xf>
    <xf numFmtId="169" fontId="0" fillId="0" borderId="8" xfId="1" applyFont="1" applyFill="1" applyBorder="1"/>
    <xf numFmtId="169" fontId="27" fillId="0" borderId="8" xfId="1" applyFont="1" applyBorder="1"/>
    <xf numFmtId="169" fontId="113" fillId="17" borderId="8" xfId="1" applyFont="1" applyFill="1" applyBorder="1"/>
    <xf numFmtId="169" fontId="113" fillId="0" borderId="8" xfId="1" applyFont="1" applyFill="1" applyBorder="1"/>
    <xf numFmtId="169" fontId="113" fillId="19" borderId="8" xfId="1" applyFont="1" applyFill="1" applyBorder="1"/>
    <xf numFmtId="169" fontId="27" fillId="0" borderId="0" xfId="1" applyFont="1"/>
    <xf numFmtId="169" fontId="118" fillId="0" borderId="0" xfId="1" applyFont="1"/>
    <xf numFmtId="229" fontId="0" fillId="0" borderId="0" xfId="18" applyNumberFormat="1" applyFont="1"/>
    <xf numFmtId="0" fontId="9" fillId="0" borderId="6" xfId="0" applyFont="1" applyBorder="1" applyAlignment="1">
      <alignment wrapText="1"/>
    </xf>
    <xf numFmtId="170" fontId="9" fillId="2" borderId="8" xfId="0" applyNumberFormat="1" applyFont="1" applyFill="1" applyBorder="1" applyAlignment="1">
      <alignment horizontal="center" wrapText="1"/>
    </xf>
    <xf numFmtId="169" fontId="9" fillId="2" borderId="8" xfId="1" applyFont="1" applyFill="1" applyBorder="1" applyAlignment="1">
      <alignment horizontal="center" wrapText="1"/>
    </xf>
    <xf numFmtId="37" fontId="9" fillId="3" borderId="8" xfId="0" applyNumberFormat="1" applyFont="1" applyFill="1" applyBorder="1" applyAlignment="1">
      <alignment horizontal="center" vertical="center"/>
    </xf>
    <xf numFmtId="169" fontId="10" fillId="0" borderId="8" xfId="1" applyFont="1" applyBorder="1" applyAlignment="1">
      <alignment vertical="center" wrapText="1"/>
    </xf>
    <xf numFmtId="169" fontId="10" fillId="13" borderId="8" xfId="1" applyFont="1" applyFill="1" applyBorder="1" applyAlignment="1">
      <alignment vertical="center" wrapText="1"/>
    </xf>
    <xf numFmtId="169" fontId="9" fillId="3" borderId="8" xfId="1" applyFont="1" applyFill="1" applyBorder="1" applyAlignment="1">
      <alignment vertical="center" wrapText="1"/>
    </xf>
    <xf numFmtId="169" fontId="20" fillId="0" borderId="8" xfId="1" applyFont="1" applyBorder="1" applyAlignment="1">
      <alignment vertical="center" wrapText="1"/>
    </xf>
    <xf numFmtId="169" fontId="11" fillId="0" borderId="8" xfId="1" applyFont="1" applyBorder="1" applyAlignment="1">
      <alignment vertical="center" wrapText="1"/>
    </xf>
    <xf numFmtId="0" fontId="11" fillId="0" borderId="8" xfId="1" applyNumberFormat="1" applyFont="1" applyBorder="1" applyAlignment="1">
      <alignment vertical="center" wrapText="1"/>
    </xf>
    <xf numFmtId="169" fontId="21" fillId="0" borderId="8" xfId="1" applyFont="1" applyBorder="1" applyAlignment="1">
      <alignment vertical="center" wrapText="1"/>
    </xf>
    <xf numFmtId="0" fontId="10" fillId="3" borderId="8" xfId="0" applyFont="1" applyFill="1" applyBorder="1" applyAlignment="1">
      <alignment wrapText="1"/>
    </xf>
    <xf numFmtId="0" fontId="9" fillId="2" borderId="8" xfId="0" applyFont="1" applyFill="1" applyBorder="1"/>
    <xf numFmtId="169" fontId="9" fillId="2" borderId="8" xfId="1" applyFont="1" applyFill="1" applyBorder="1"/>
    <xf numFmtId="0" fontId="9" fillId="2" borderId="8" xfId="0" applyFont="1" applyFill="1" applyBorder="1" applyAlignment="1">
      <alignment horizontal="center" wrapText="1"/>
    </xf>
    <xf numFmtId="0" fontId="9" fillId="2" borderId="8" xfId="0" applyFont="1" applyFill="1" applyBorder="1" applyAlignment="1">
      <alignment vertical="center" wrapText="1"/>
    </xf>
    <xf numFmtId="169" fontId="9" fillId="2" borderId="8" xfId="1" applyFont="1" applyFill="1" applyBorder="1" applyAlignment="1">
      <alignment vertical="center" wrapText="1"/>
    </xf>
    <xf numFmtId="0" fontId="10" fillId="2" borderId="8" xfId="0" applyFont="1" applyFill="1" applyBorder="1" applyAlignment="1">
      <alignment wrapText="1"/>
    </xf>
    <xf numFmtId="9" fontId="10" fillId="0" borderId="8" xfId="0" applyNumberFormat="1" applyFont="1" applyBorder="1" applyAlignment="1">
      <alignment vertical="center" wrapText="1"/>
    </xf>
    <xf numFmtId="9" fontId="17" fillId="0" borderId="8" xfId="0" applyNumberFormat="1" applyFont="1" applyBorder="1" applyAlignment="1">
      <alignment vertical="center" wrapText="1"/>
    </xf>
    <xf numFmtId="169" fontId="10" fillId="3" borderId="8" xfId="1" applyFont="1" applyFill="1" applyBorder="1" applyAlignment="1">
      <alignment wrapText="1"/>
    </xf>
    <xf numFmtId="169" fontId="9" fillId="3" borderId="8" xfId="1" applyFont="1" applyFill="1" applyBorder="1" applyAlignment="1"/>
    <xf numFmtId="187" fontId="10" fillId="3" borderId="6" xfId="0" applyNumberFormat="1" applyFont="1" applyFill="1" applyBorder="1" applyAlignment="1">
      <alignment horizontal="center" wrapText="1"/>
    </xf>
    <xf numFmtId="171" fontId="10" fillId="0" borderId="8" xfId="1" applyNumberFormat="1" applyFont="1" applyBorder="1" applyAlignment="1">
      <alignment vertical="center" wrapText="1"/>
    </xf>
    <xf numFmtId="0" fontId="10" fillId="0" borderId="8" xfId="1" applyNumberFormat="1" applyFont="1" applyBorder="1" applyAlignment="1">
      <alignment vertical="center" wrapText="1"/>
    </xf>
    <xf numFmtId="0" fontId="10" fillId="0" borderId="8" xfId="1" applyNumberFormat="1" applyFont="1" applyBorder="1" applyAlignment="1">
      <alignment wrapText="1"/>
    </xf>
    <xf numFmtId="0" fontId="10" fillId="0" borderId="7" xfId="1" applyNumberFormat="1" applyFont="1" applyBorder="1" applyAlignment="1">
      <alignment vertical="center" wrapText="1"/>
    </xf>
    <xf numFmtId="0" fontId="9" fillId="0" borderId="8" xfId="0" applyFont="1" applyBorder="1" applyAlignment="1">
      <alignment horizontal="left" wrapText="1"/>
    </xf>
    <xf numFmtId="0" fontId="9" fillId="0" borderId="5" xfId="0" applyFont="1" applyBorder="1" applyAlignment="1">
      <alignment horizontal="left"/>
    </xf>
    <xf numFmtId="171" fontId="9" fillId="0" borderId="6" xfId="1" applyNumberFormat="1" applyFont="1" applyBorder="1" applyAlignment="1">
      <alignment vertical="center" wrapText="1"/>
    </xf>
    <xf numFmtId="171" fontId="10" fillId="0" borderId="6" xfId="1" applyNumberFormat="1" applyFont="1" applyBorder="1" applyAlignment="1">
      <alignment vertical="center" wrapText="1"/>
    </xf>
    <xf numFmtId="171" fontId="10" fillId="2" borderId="8" xfId="1" applyNumberFormat="1" applyFont="1" applyFill="1" applyBorder="1" applyAlignment="1">
      <alignment vertical="center" wrapText="1"/>
    </xf>
    <xf numFmtId="0" fontId="10" fillId="2" borderId="8" xfId="1" applyNumberFormat="1" applyFont="1" applyFill="1" applyBorder="1" applyAlignment="1">
      <alignment vertical="center" wrapText="1"/>
    </xf>
    <xf numFmtId="0" fontId="10" fillId="0" borderId="0" xfId="1" applyNumberFormat="1" applyFont="1" applyAlignment="1">
      <alignment vertical="center"/>
    </xf>
    <xf numFmtId="0" fontId="9" fillId="0" borderId="8" xfId="1" applyNumberFormat="1" applyFont="1" applyBorder="1" applyAlignment="1">
      <alignment horizontal="center" vertical="center" wrapText="1"/>
    </xf>
    <xf numFmtId="0" fontId="12" fillId="0" borderId="8" xfId="1" applyNumberFormat="1" applyFont="1" applyBorder="1" applyAlignment="1">
      <alignment vertical="center" wrapText="1"/>
    </xf>
    <xf numFmtId="0" fontId="9" fillId="3" borderId="8" xfId="1" applyNumberFormat="1" applyFont="1" applyFill="1" applyBorder="1" applyAlignment="1">
      <alignment vertical="center" wrapText="1"/>
    </xf>
    <xf numFmtId="171" fontId="10" fillId="0" borderId="0" xfId="1" applyNumberFormat="1" applyFont="1" applyAlignment="1">
      <alignment vertical="center"/>
    </xf>
    <xf numFmtId="171" fontId="9" fillId="0" borderId="8" xfId="1" applyNumberFormat="1" applyFont="1" applyBorder="1" applyAlignment="1">
      <alignment horizontal="center" vertical="center" wrapText="1"/>
    </xf>
    <xf numFmtId="171" fontId="12" fillId="0" borderId="8" xfId="1" applyNumberFormat="1" applyFont="1" applyBorder="1" applyAlignment="1">
      <alignment vertical="center" wrapText="1"/>
    </xf>
    <xf numFmtId="171" fontId="9" fillId="3" borderId="8" xfId="1" applyNumberFormat="1" applyFont="1" applyFill="1" applyBorder="1" applyAlignment="1">
      <alignment vertical="center" wrapText="1"/>
    </xf>
    <xf numFmtId="171" fontId="11" fillId="0" borderId="8" xfId="1" applyNumberFormat="1" applyFont="1" applyBorder="1" applyAlignment="1">
      <alignment vertical="center" wrapText="1"/>
    </xf>
    <xf numFmtId="171" fontId="10" fillId="13" borderId="8" xfId="1" applyNumberFormat="1" applyFont="1" applyFill="1" applyBorder="1" applyAlignment="1">
      <alignment vertical="center" wrapText="1"/>
    </xf>
    <xf numFmtId="171" fontId="7" fillId="0" borderId="25" xfId="1" applyNumberFormat="1" applyFont="1" applyBorder="1"/>
    <xf numFmtId="171" fontId="7" fillId="0" borderId="9" xfId="1" applyNumberFormat="1" applyFont="1" applyBorder="1"/>
    <xf numFmtId="171" fontId="10" fillId="2" borderId="8" xfId="1" applyNumberFormat="1" applyFont="1" applyFill="1" applyBorder="1" applyAlignment="1">
      <alignment wrapText="1"/>
    </xf>
    <xf numFmtId="171" fontId="10" fillId="0" borderId="8" xfId="1" applyNumberFormat="1" applyFont="1" applyBorder="1" applyAlignment="1">
      <alignment horizontal="center" vertical="center" wrapText="1"/>
    </xf>
    <xf numFmtId="171" fontId="10" fillId="3" borderId="8" xfId="1" applyNumberFormat="1" applyFont="1" applyFill="1" applyBorder="1" applyAlignment="1">
      <alignment wrapText="1"/>
    </xf>
    <xf numFmtId="171" fontId="9" fillId="0" borderId="8" xfId="0" applyNumberFormat="1" applyFont="1" applyBorder="1" applyAlignment="1">
      <alignment horizontal="center" wrapText="1"/>
    </xf>
    <xf numFmtId="171" fontId="9" fillId="0" borderId="8" xfId="1" applyNumberFormat="1" applyFont="1" applyFill="1" applyBorder="1" applyAlignment="1">
      <alignment horizontal="center" wrapText="1"/>
    </xf>
    <xf numFmtId="171" fontId="9" fillId="3" borderId="8" xfId="1" applyNumberFormat="1" applyFont="1" applyFill="1" applyBorder="1" applyAlignment="1"/>
    <xf numFmtId="171" fontId="10" fillId="3" borderId="7" xfId="1" applyNumberFormat="1" applyFont="1" applyFill="1" applyBorder="1" applyAlignment="1">
      <alignment wrapText="1"/>
    </xf>
    <xf numFmtId="171" fontId="9" fillId="0" borderId="8" xfId="1" applyNumberFormat="1" applyFont="1" applyBorder="1" applyAlignment="1">
      <alignment wrapText="1"/>
    </xf>
    <xf numFmtId="171" fontId="9" fillId="0" borderId="7" xfId="1" applyNumberFormat="1" applyFont="1" applyBorder="1" applyAlignment="1">
      <alignment horizontal="center" wrapText="1"/>
    </xf>
    <xf numFmtId="171" fontId="10" fillId="0" borderId="7" xfId="1" applyNumberFormat="1" applyFont="1" applyBorder="1" applyAlignment="1">
      <alignment vertical="center" wrapText="1"/>
    </xf>
    <xf numFmtId="171" fontId="9" fillId="3" borderId="6" xfId="1" applyNumberFormat="1" applyFont="1" applyFill="1" applyBorder="1" applyAlignment="1">
      <alignment horizontal="center" wrapText="1"/>
    </xf>
    <xf numFmtId="171" fontId="9" fillId="0" borderId="8" xfId="1" applyNumberFormat="1" applyFont="1" applyBorder="1" applyAlignment="1">
      <alignment vertical="center" wrapText="1"/>
    </xf>
    <xf numFmtId="171" fontId="9" fillId="3" borderId="8" xfId="1" applyNumberFormat="1" applyFont="1" applyFill="1" applyBorder="1" applyAlignment="1">
      <alignment wrapText="1"/>
    </xf>
    <xf numFmtId="231" fontId="0" fillId="0" borderId="0" xfId="0" applyNumberFormat="1"/>
    <xf numFmtId="3" fontId="0" fillId="0" borderId="0" xfId="0" applyNumberFormat="1"/>
    <xf numFmtId="10" fontId="0" fillId="0" borderId="0" xfId="0" applyNumberFormat="1"/>
    <xf numFmtId="229" fontId="10" fillId="3" borderId="6" xfId="0" quotePrefix="1" applyNumberFormat="1" applyFont="1" applyFill="1" applyBorder="1" applyAlignment="1">
      <alignment horizontal="center" wrapText="1"/>
    </xf>
    <xf numFmtId="14" fontId="104" fillId="16" borderId="8" xfId="0" applyNumberFormat="1" applyFont="1" applyFill="1" applyBorder="1" applyAlignment="1">
      <alignment horizontal="right"/>
    </xf>
    <xf numFmtId="173" fontId="99" fillId="0" borderId="8" xfId="0" applyNumberFormat="1" applyFont="1" applyBorder="1" applyAlignment="1">
      <alignment horizontal="center" vertical="center" wrapText="1"/>
    </xf>
    <xf numFmtId="169" fontId="13" fillId="0" borderId="0" xfId="1" applyFont="1" applyFill="1"/>
    <xf numFmtId="0" fontId="69" fillId="0" borderId="0" xfId="287" applyFont="1"/>
    <xf numFmtId="173" fontId="69" fillId="0" borderId="0" xfId="287" applyNumberFormat="1" applyFont="1"/>
    <xf numFmtId="0" fontId="99" fillId="0" borderId="8" xfId="287" applyFont="1" applyBorder="1" applyAlignment="1">
      <alignment horizontal="center" vertical="center" wrapText="1"/>
    </xf>
    <xf numFmtId="173" fontId="99" fillId="0" borderId="8" xfId="287" applyNumberFormat="1" applyFont="1" applyBorder="1" applyAlignment="1">
      <alignment horizontal="center" vertical="center" wrapText="1"/>
    </xf>
    <xf numFmtId="0" fontId="155" fillId="0" borderId="8" xfId="287" applyFont="1" applyBorder="1"/>
    <xf numFmtId="173" fontId="155" fillId="0" borderId="8" xfId="287" applyNumberFormat="1" applyFont="1" applyBorder="1"/>
    <xf numFmtId="0" fontId="99" fillId="0" borderId="23" xfId="287" applyFont="1" applyBorder="1"/>
    <xf numFmtId="0" fontId="99" fillId="0" borderId="23" xfId="287" quotePrefix="1" applyFont="1" applyBorder="1" applyAlignment="1">
      <alignment horizontal="center"/>
    </xf>
    <xf numFmtId="173" fontId="99" fillId="0" borderId="23" xfId="287" applyNumberFormat="1" applyFont="1" applyBorder="1"/>
    <xf numFmtId="171" fontId="155" fillId="0" borderId="9" xfId="299" applyNumberFormat="1" applyFont="1" applyFill="1" applyBorder="1"/>
    <xf numFmtId="0" fontId="155" fillId="0" borderId="9" xfId="287" applyFont="1" applyBorder="1"/>
    <xf numFmtId="0" fontId="155" fillId="0" borderId="9" xfId="287" applyFont="1" applyBorder="1" applyAlignment="1">
      <alignment horizontal="center"/>
    </xf>
    <xf numFmtId="173" fontId="155" fillId="0" borderId="9" xfId="287" applyNumberFormat="1" applyFont="1" applyBorder="1"/>
    <xf numFmtId="173" fontId="26" fillId="0" borderId="0" xfId="287" applyNumberFormat="1" applyFont="1"/>
    <xf numFmtId="0" fontId="99" fillId="0" borderId="9" xfId="287" applyFont="1" applyBorder="1"/>
    <xf numFmtId="0" fontId="99" fillId="0" borderId="9" xfId="287" applyFont="1" applyBorder="1" applyAlignment="1">
      <alignment horizontal="center"/>
    </xf>
    <xf numFmtId="173" fontId="99" fillId="0" borderId="9" xfId="287" applyNumberFormat="1" applyFont="1" applyBorder="1"/>
    <xf numFmtId="0" fontId="99" fillId="0" borderId="9" xfId="287" quotePrefix="1" applyFont="1" applyBorder="1" applyAlignment="1">
      <alignment horizontal="center"/>
    </xf>
    <xf numFmtId="0" fontId="155" fillId="0" borderId="9" xfId="287" applyFont="1" applyBorder="1" applyAlignment="1">
      <alignment wrapText="1"/>
    </xf>
    <xf numFmtId="0" fontId="99" fillId="0" borderId="9" xfId="287" applyFont="1" applyBorder="1" applyAlignment="1">
      <alignment wrapText="1"/>
    </xf>
    <xf numFmtId="0" fontId="99" fillId="0" borderId="40" xfId="287" applyFont="1" applyBorder="1" applyAlignment="1">
      <alignment wrapText="1"/>
    </xf>
    <xf numFmtId="0" fontId="99" fillId="0" borderId="40" xfId="287" applyFont="1" applyBorder="1" applyAlignment="1">
      <alignment horizontal="center"/>
    </xf>
    <xf numFmtId="0" fontId="99" fillId="0" borderId="40" xfId="287" applyFont="1" applyBorder="1"/>
    <xf numFmtId="173" fontId="99" fillId="0" borderId="40" xfId="287" applyNumberFormat="1" applyFont="1" applyBorder="1"/>
    <xf numFmtId="0" fontId="69" fillId="0" borderId="0" xfId="287" applyFont="1" applyAlignment="1">
      <alignment horizontal="center"/>
    </xf>
    <xf numFmtId="0" fontId="155" fillId="0" borderId="0" xfId="287" applyFont="1"/>
    <xf numFmtId="0" fontId="155" fillId="0" borderId="0" xfId="287" applyFont="1" applyAlignment="1">
      <alignment horizontal="center"/>
    </xf>
    <xf numFmtId="173" fontId="155" fillId="0" borderId="0" xfId="287" applyNumberFormat="1" applyFont="1"/>
    <xf numFmtId="0" fontId="26" fillId="0" borderId="0" xfId="287" applyFont="1"/>
    <xf numFmtId="0" fontId="88" fillId="0" borderId="0" xfId="287" applyFont="1"/>
    <xf numFmtId="173" fontId="88" fillId="0" borderId="0" xfId="287" applyNumberFormat="1" applyFont="1"/>
    <xf numFmtId="0" fontId="157" fillId="0" borderId="0" xfId="287" applyFont="1"/>
    <xf numFmtId="0" fontId="23" fillId="0" borderId="0" xfId="310" applyFont="1" applyProtection="1">
      <protection hidden="1"/>
    </xf>
    <xf numFmtId="0" fontId="17" fillId="0" borderId="0" xfId="310" applyFont="1" applyProtection="1">
      <protection hidden="1"/>
    </xf>
    <xf numFmtId="171" fontId="17" fillId="0" borderId="0" xfId="299" applyNumberFormat="1" applyFont="1" applyFill="1" applyBorder="1" applyAlignment="1" applyProtection="1">
      <protection hidden="1"/>
    </xf>
    <xf numFmtId="171" fontId="23" fillId="0" borderId="0" xfId="299" applyNumberFormat="1" applyFont="1" applyFill="1" applyBorder="1" applyAlignment="1" applyProtection="1">
      <alignment horizontal="right"/>
      <protection hidden="1"/>
    </xf>
    <xf numFmtId="0" fontId="17" fillId="0" borderId="0" xfId="0" applyFont="1" applyAlignment="1">
      <alignment wrapText="1"/>
    </xf>
    <xf numFmtId="0" fontId="17" fillId="0" borderId="21" xfId="0" applyFont="1" applyBorder="1" applyAlignment="1">
      <alignment wrapText="1"/>
    </xf>
    <xf numFmtId="0" fontId="17" fillId="0" borderId="21" xfId="310" applyFont="1" applyBorder="1" applyProtection="1">
      <protection hidden="1"/>
    </xf>
    <xf numFmtId="0" fontId="23" fillId="0" borderId="0" xfId="0" applyFont="1" applyAlignment="1">
      <alignment horizontal="left" vertical="top"/>
    </xf>
    <xf numFmtId="0" fontId="23" fillId="0" borderId="0" xfId="310" applyFont="1" applyAlignment="1" applyProtection="1">
      <alignment vertical="top"/>
      <protection hidden="1"/>
    </xf>
    <xf numFmtId="0" fontId="17" fillId="0" borderId="0" xfId="310" applyFont="1" applyAlignment="1" applyProtection="1">
      <alignment vertical="top"/>
      <protection hidden="1"/>
    </xf>
    <xf numFmtId="171" fontId="17" fillId="0" borderId="0" xfId="299" applyNumberFormat="1" applyFont="1" applyFill="1" applyBorder="1" applyAlignment="1" applyProtection="1">
      <alignment vertical="top"/>
      <protection hidden="1"/>
    </xf>
    <xf numFmtId="0" fontId="17" fillId="0" borderId="0" xfId="311" applyFont="1"/>
    <xf numFmtId="0" fontId="17" fillId="0" borderId="0" xfId="312" applyFont="1"/>
    <xf numFmtId="0" fontId="17" fillId="0" borderId="0" xfId="313" applyFont="1"/>
    <xf numFmtId="171" fontId="17" fillId="0" borderId="0" xfId="100" applyNumberFormat="1" applyFont="1" applyFill="1" applyBorder="1" applyAlignment="1"/>
    <xf numFmtId="171" fontId="161" fillId="0" borderId="0" xfId="100" applyNumberFormat="1" applyFont="1" applyFill="1" applyBorder="1" applyAlignment="1">
      <alignment horizontal="right"/>
    </xf>
    <xf numFmtId="0" fontId="23" fillId="0" borderId="0" xfId="0" applyFont="1" applyAlignment="1">
      <alignment vertical="top"/>
    </xf>
    <xf numFmtId="0" fontId="17" fillId="0" borderId="0" xfId="0" applyFont="1" applyAlignment="1">
      <alignment vertical="top"/>
    </xf>
    <xf numFmtId="0" fontId="161" fillId="0" borderId="0" xfId="0" applyFont="1" applyAlignment="1">
      <alignment vertical="top"/>
    </xf>
    <xf numFmtId="0" fontId="161" fillId="0" borderId="0" xfId="0" applyFont="1" applyAlignment="1">
      <alignment horizontal="left" vertical="top"/>
    </xf>
    <xf numFmtId="0" fontId="23" fillId="0" borderId="0" xfId="311" applyFont="1" applyAlignment="1">
      <alignment horizontal="left" vertical="top"/>
    </xf>
    <xf numFmtId="0" fontId="17" fillId="0" borderId="0" xfId="311" applyFont="1" applyAlignment="1">
      <alignment vertical="top"/>
    </xf>
    <xf numFmtId="171" fontId="17" fillId="0" borderId="0" xfId="100" applyNumberFormat="1" applyFont="1" applyFill="1" applyBorder="1" applyAlignment="1">
      <alignment vertical="top"/>
    </xf>
    <xf numFmtId="171" fontId="17" fillId="0" borderId="0" xfId="100" applyNumberFormat="1" applyFont="1" applyFill="1" applyBorder="1" applyAlignment="1" applyProtection="1">
      <alignment vertical="top"/>
      <protection hidden="1"/>
    </xf>
    <xf numFmtId="0" fontId="17" fillId="0" borderId="0" xfId="0" applyFont="1" applyAlignment="1">
      <alignment horizontal="left" vertical="top"/>
    </xf>
    <xf numFmtId="0" fontId="17" fillId="0" borderId="0" xfId="311" applyFont="1" applyAlignment="1">
      <alignment horizontal="left" vertical="top"/>
    </xf>
    <xf numFmtId="171" fontId="17" fillId="0" borderId="0" xfId="299" applyNumberFormat="1" applyFont="1" applyFill="1" applyBorder="1" applyAlignment="1">
      <alignment vertical="top"/>
    </xf>
    <xf numFmtId="0" fontId="17" fillId="0" borderId="0" xfId="0" applyFont="1" applyAlignment="1">
      <alignment horizontal="justify" vertical="top"/>
    </xf>
    <xf numFmtId="0" fontId="17" fillId="0" borderId="0" xfId="0" quotePrefix="1" applyFont="1" applyAlignment="1">
      <alignment horizontal="right" vertical="top"/>
    </xf>
    <xf numFmtId="0" fontId="159" fillId="0" borderId="0" xfId="0" applyFont="1" applyAlignment="1">
      <alignment vertical="top"/>
    </xf>
    <xf numFmtId="0" fontId="23" fillId="0" borderId="0" xfId="311" applyFont="1" applyAlignment="1">
      <alignment horizontal="left"/>
    </xf>
    <xf numFmtId="0" fontId="17" fillId="0" borderId="0" xfId="310" applyFont="1" applyAlignment="1" applyProtection="1">
      <alignment horizontal="justify" wrapText="1"/>
      <protection hidden="1"/>
    </xf>
    <xf numFmtId="0" fontId="23" fillId="0" borderId="0" xfId="0" applyFont="1"/>
    <xf numFmtId="0" fontId="17" fillId="0" borderId="0" xfId="311" applyFont="1" applyAlignment="1">
      <alignment horizontal="left"/>
    </xf>
    <xf numFmtId="171" fontId="17" fillId="0" borderId="0" xfId="299" applyNumberFormat="1" applyFont="1" applyFill="1" applyBorder="1" applyAlignment="1"/>
    <xf numFmtId="0" fontId="161" fillId="0" borderId="0" xfId="311" applyFont="1"/>
    <xf numFmtId="0" fontId="17" fillId="0" borderId="0" xfId="299" applyNumberFormat="1" applyFont="1" applyFill="1" applyBorder="1" applyAlignment="1">
      <alignment horizontal="right"/>
    </xf>
    <xf numFmtId="49" fontId="17" fillId="0" borderId="0" xfId="0" applyNumberFormat="1" applyFont="1"/>
    <xf numFmtId="232" fontId="17" fillId="0" borderId="21" xfId="299" applyNumberFormat="1" applyFont="1" applyFill="1" applyBorder="1" applyAlignment="1">
      <alignment horizontal="right"/>
    </xf>
    <xf numFmtId="232" fontId="23" fillId="0" borderId="0" xfId="0" applyNumberFormat="1" applyFont="1"/>
    <xf numFmtId="0" fontId="23" fillId="0" borderId="0" xfId="313" applyFont="1"/>
    <xf numFmtId="3" fontId="23" fillId="0" borderId="0" xfId="313" applyNumberFormat="1" applyFont="1"/>
    <xf numFmtId="232" fontId="23" fillId="0" borderId="0" xfId="299" applyNumberFormat="1" applyFont="1" applyFill="1" applyBorder="1" applyAlignment="1">
      <alignment horizontal="right"/>
    </xf>
    <xf numFmtId="37" fontId="161" fillId="0" borderId="0" xfId="311" applyNumberFormat="1" applyFont="1"/>
    <xf numFmtId="190" fontId="17" fillId="0" borderId="0" xfId="311" applyNumberFormat="1" applyFont="1"/>
    <xf numFmtId="232" fontId="17" fillId="0" borderId="0" xfId="311" applyNumberFormat="1" applyFont="1" applyAlignment="1">
      <alignment horizontal="right"/>
    </xf>
    <xf numFmtId="232" fontId="161" fillId="0" borderId="21" xfId="299" applyNumberFormat="1" applyFont="1" applyFill="1" applyBorder="1" applyAlignment="1">
      <alignment horizontal="right"/>
    </xf>
    <xf numFmtId="0" fontId="159" fillId="0" borderId="0" xfId="311" applyFont="1"/>
    <xf numFmtId="0" fontId="23" fillId="0" borderId="0" xfId="311" applyFont="1"/>
    <xf numFmtId="171" fontId="23" fillId="0" borderId="0" xfId="299" applyNumberFormat="1" applyFont="1" applyFill="1" applyBorder="1" applyAlignment="1">
      <alignment horizontal="right"/>
    </xf>
    <xf numFmtId="0" fontId="17" fillId="0" borderId="0" xfId="311" quotePrefix="1" applyFont="1"/>
    <xf numFmtId="0" fontId="17" fillId="0" borderId="0" xfId="311" applyFont="1" applyAlignment="1">
      <alignment vertical="top" wrapText="1"/>
    </xf>
    <xf numFmtId="37" fontId="17" fillId="0" borderId="58" xfId="311" applyNumberFormat="1" applyFont="1" applyBorder="1"/>
    <xf numFmtId="0" fontId="17" fillId="0" borderId="0" xfId="0" applyFont="1"/>
    <xf numFmtId="3" fontId="17" fillId="0" borderId="0" xfId="0" applyNumberFormat="1" applyFont="1"/>
    <xf numFmtId="3" fontId="17" fillId="0" borderId="0" xfId="313" applyNumberFormat="1" applyFont="1"/>
    <xf numFmtId="0" fontId="17" fillId="0" borderId="0" xfId="311" applyFont="1" applyAlignment="1">
      <alignment horizontal="right"/>
    </xf>
    <xf numFmtId="37" fontId="17" fillId="0" borderId="0" xfId="311" applyNumberFormat="1" applyFont="1"/>
    <xf numFmtId="3" fontId="159" fillId="0" borderId="0" xfId="313" applyNumberFormat="1" applyFont="1"/>
    <xf numFmtId="232" fontId="17" fillId="0" borderId="0" xfId="0" applyNumberFormat="1" applyFont="1"/>
    <xf numFmtId="3" fontId="161" fillId="0" borderId="0" xfId="313" applyNumberFormat="1" applyFont="1"/>
    <xf numFmtId="38" fontId="17" fillId="0" borderId="0" xfId="315" applyNumberFormat="1" applyFont="1"/>
    <xf numFmtId="171" fontId="161" fillId="0" borderId="0" xfId="299" applyNumberFormat="1" applyFont="1" applyFill="1" applyBorder="1" applyAlignment="1"/>
    <xf numFmtId="171" fontId="161" fillId="0" borderId="0" xfId="299" applyNumberFormat="1" applyFont="1" applyFill="1" applyBorder="1" applyAlignment="1">
      <alignment horizontal="right"/>
    </xf>
    <xf numFmtId="0" fontId="17" fillId="0" borderId="0" xfId="0" applyFont="1" applyAlignment="1">
      <alignment horizontal="center"/>
    </xf>
    <xf numFmtId="38" fontId="17" fillId="0" borderId="0" xfId="315" applyNumberFormat="1" applyFont="1" applyAlignment="1">
      <alignment wrapText="1"/>
    </xf>
    <xf numFmtId="171" fontId="23" fillId="0" borderId="0" xfId="299" applyNumberFormat="1" applyFont="1" applyFill="1" applyBorder="1" applyAlignment="1"/>
    <xf numFmtId="0" fontId="23" fillId="0" borderId="0" xfId="311" applyFont="1" applyAlignment="1">
      <alignment horizontal="right"/>
    </xf>
    <xf numFmtId="0" fontId="23" fillId="0" borderId="0" xfId="299" applyNumberFormat="1" applyFont="1" applyFill="1" applyBorder="1" applyAlignment="1">
      <alignment horizontal="right"/>
    </xf>
    <xf numFmtId="49" fontId="17" fillId="0" borderId="0" xfId="0" applyNumberFormat="1" applyFont="1" applyAlignment="1">
      <alignment horizontal="left"/>
    </xf>
    <xf numFmtId="0" fontId="17" fillId="0" borderId="0" xfId="313" applyFont="1" applyAlignment="1">
      <alignment horizontal="center"/>
    </xf>
    <xf numFmtId="0" fontId="159" fillId="0" borderId="0" xfId="311" applyFont="1" applyAlignment="1">
      <alignment horizontal="left"/>
    </xf>
    <xf numFmtId="232" fontId="159" fillId="0" borderId="0" xfId="299" applyNumberFormat="1" applyFont="1" applyFill="1" applyBorder="1" applyAlignment="1">
      <alignment horizontal="right"/>
    </xf>
    <xf numFmtId="232" fontId="159" fillId="0" borderId="0" xfId="299" applyNumberFormat="1" applyFont="1" applyFill="1" applyBorder="1" applyAlignment="1">
      <alignment horizontal="right" vertical="top"/>
    </xf>
    <xf numFmtId="0" fontId="23" fillId="0" borderId="0" xfId="313" applyFont="1" applyAlignment="1">
      <alignment wrapText="1"/>
    </xf>
    <xf numFmtId="0" fontId="23" fillId="0" borderId="0" xfId="311" applyFont="1" applyAlignment="1">
      <alignment wrapText="1"/>
    </xf>
    <xf numFmtId="171" fontId="17" fillId="0" borderId="0" xfId="100" applyNumberFormat="1" applyFont="1" applyFill="1" applyBorder="1" applyAlignment="1">
      <alignment horizontal="right"/>
    </xf>
    <xf numFmtId="232" fontId="17" fillId="0" borderId="0" xfId="100" applyNumberFormat="1" applyFont="1" applyFill="1" applyBorder="1" applyAlignment="1">
      <alignment vertical="top"/>
    </xf>
    <xf numFmtId="232" fontId="17" fillId="0" borderId="0" xfId="100" applyNumberFormat="1" applyFont="1" applyFill="1" applyBorder="1" applyAlignment="1"/>
    <xf numFmtId="232" fontId="23" fillId="0" borderId="0" xfId="100" applyNumberFormat="1" applyFont="1" applyFill="1" applyBorder="1" applyAlignment="1">
      <alignment horizontal="right"/>
    </xf>
    <xf numFmtId="171" fontId="23" fillId="0" borderId="0" xfId="299" applyNumberFormat="1" applyFont="1" applyFill="1" applyBorder="1" applyAlignment="1">
      <alignment horizontal="right" shrinkToFit="1"/>
    </xf>
    <xf numFmtId="232" fontId="23" fillId="0" borderId="0" xfId="299" applyNumberFormat="1" applyFont="1" applyFill="1" applyBorder="1" applyAlignment="1">
      <alignment horizontal="right" shrinkToFit="1"/>
    </xf>
    <xf numFmtId="232" fontId="23" fillId="0" borderId="0" xfId="311" applyNumberFormat="1" applyFont="1" applyAlignment="1">
      <alignment horizontal="right"/>
    </xf>
    <xf numFmtId="0" fontId="161" fillId="0" borderId="0" xfId="311" applyFont="1" applyAlignment="1">
      <alignment horizontal="left"/>
    </xf>
    <xf numFmtId="232" fontId="161" fillId="0" borderId="0" xfId="0" applyNumberFormat="1" applyFont="1"/>
    <xf numFmtId="0" fontId="161" fillId="0" borderId="0" xfId="313" applyFont="1"/>
    <xf numFmtId="232" fontId="164" fillId="0" borderId="0" xfId="311" applyNumberFormat="1" applyFont="1" applyAlignment="1">
      <alignment horizontal="right"/>
    </xf>
    <xf numFmtId="232" fontId="161" fillId="0" borderId="0" xfId="311" applyNumberFormat="1" applyFont="1" applyAlignment="1">
      <alignment horizontal="right"/>
    </xf>
    <xf numFmtId="49" fontId="17" fillId="0" borderId="0" xfId="311" applyNumberFormat="1" applyFont="1" applyAlignment="1">
      <alignment horizontal="left"/>
    </xf>
    <xf numFmtId="38" fontId="161" fillId="0" borderId="0" xfId="315" applyNumberFormat="1" applyFont="1"/>
    <xf numFmtId="3" fontId="161" fillId="0" borderId="0" xfId="313" applyNumberFormat="1" applyFont="1" applyAlignment="1">
      <alignment vertical="top"/>
    </xf>
    <xf numFmtId="49" fontId="17" fillId="0" borderId="0" xfId="311" applyNumberFormat="1" applyFont="1" applyAlignment="1">
      <alignment horizontal="left" vertical="top"/>
    </xf>
    <xf numFmtId="0" fontId="17" fillId="0" borderId="0" xfId="313" applyFont="1" applyAlignment="1">
      <alignment vertical="top"/>
    </xf>
    <xf numFmtId="0" fontId="17" fillId="0" borderId="0" xfId="314" applyFont="1"/>
    <xf numFmtId="0" fontId="13" fillId="0" borderId="0" xfId="0" applyFont="1" applyAlignment="1">
      <alignment wrapText="1"/>
    </xf>
    <xf numFmtId="49" fontId="161" fillId="0" borderId="0" xfId="0" applyNumberFormat="1" applyFont="1"/>
    <xf numFmtId="0" fontId="13" fillId="0" borderId="0" xfId="0" applyFont="1" applyAlignment="1">
      <alignment horizontal="justify" wrapText="1"/>
    </xf>
    <xf numFmtId="0" fontId="17" fillId="0" borderId="0" xfId="311" applyFont="1" applyAlignment="1">
      <alignment wrapText="1"/>
    </xf>
    <xf numFmtId="169" fontId="23" fillId="0" borderId="0" xfId="299" applyFont="1" applyFill="1" applyBorder="1" applyAlignment="1">
      <alignment horizontal="right"/>
    </xf>
    <xf numFmtId="233" fontId="23" fillId="0" borderId="0" xfId="299" applyNumberFormat="1" applyFont="1" applyFill="1" applyBorder="1" applyAlignment="1">
      <alignment horizontal="right"/>
    </xf>
    <xf numFmtId="49" fontId="165" fillId="0" borderId="0" xfId="0" applyNumberFormat="1" applyFont="1"/>
    <xf numFmtId="49" fontId="23" fillId="0" borderId="0" xfId="0" applyNumberFormat="1" applyFont="1"/>
    <xf numFmtId="0" fontId="168" fillId="0" borderId="0" xfId="311" applyFont="1"/>
    <xf numFmtId="49" fontId="23" fillId="0" borderId="0" xfId="313" applyNumberFormat="1" applyFont="1"/>
    <xf numFmtId="14" fontId="17" fillId="0" borderId="0" xfId="313" applyNumberFormat="1" applyFont="1"/>
    <xf numFmtId="0" fontId="17" fillId="0" borderId="0" xfId="0" applyFont="1" applyAlignment="1">
      <alignment horizontal="right"/>
    </xf>
    <xf numFmtId="49" fontId="17" fillId="0" borderId="0" xfId="0" applyNumberFormat="1" applyFont="1" applyAlignment="1">
      <alignment horizontal="right" shrinkToFit="1"/>
    </xf>
    <xf numFmtId="232" fontId="17" fillId="0" borderId="0" xfId="100" applyNumberFormat="1" applyFont="1" applyFill="1" applyBorder="1" applyAlignment="1">
      <alignment shrinkToFit="1"/>
    </xf>
    <xf numFmtId="49" fontId="17" fillId="0" borderId="0" xfId="0" applyNumberFormat="1" applyFont="1" applyAlignment="1">
      <alignment shrinkToFit="1"/>
    </xf>
    <xf numFmtId="233" fontId="17" fillId="0" borderId="0" xfId="100" applyNumberFormat="1" applyFont="1" applyFill="1" applyBorder="1" applyAlignment="1"/>
    <xf numFmtId="232" fontId="169" fillId="0" borderId="0" xfId="100" applyNumberFormat="1" applyFont="1" applyFill="1" applyBorder="1" applyAlignment="1"/>
    <xf numFmtId="232" fontId="23" fillId="0" borderId="0" xfId="100" applyNumberFormat="1" applyFont="1" applyFill="1" applyBorder="1" applyAlignment="1"/>
    <xf numFmtId="233" fontId="23" fillId="0" borderId="0" xfId="100" applyNumberFormat="1" applyFont="1" applyFill="1" applyBorder="1" applyAlignment="1"/>
    <xf numFmtId="171" fontId="23" fillId="0" borderId="0" xfId="100" applyNumberFormat="1" applyFont="1" applyFill="1" applyBorder="1" applyAlignment="1"/>
    <xf numFmtId="0" fontId="161" fillId="0" borderId="0" xfId="311" applyFont="1" applyAlignment="1">
      <alignment horizontal="right"/>
    </xf>
    <xf numFmtId="0" fontId="17" fillId="0" borderId="0" xfId="100" applyNumberFormat="1" applyFont="1" applyFill="1" applyBorder="1" applyAlignment="1">
      <alignment horizontal="right"/>
    </xf>
    <xf numFmtId="0" fontId="13" fillId="0" borderId="0" xfId="0" applyFont="1"/>
    <xf numFmtId="232" fontId="17" fillId="0" borderId="0" xfId="100" applyNumberFormat="1" applyFont="1" applyFill="1" applyBorder="1" applyAlignment="1">
      <alignment wrapText="1" shrinkToFit="1"/>
    </xf>
    <xf numFmtId="0" fontId="13" fillId="0" borderId="0" xfId="0" applyFont="1" applyAlignment="1">
      <alignment wrapText="1" shrinkToFit="1"/>
    </xf>
    <xf numFmtId="232" fontId="23" fillId="0" borderId="0" xfId="100" applyNumberFormat="1" applyFont="1" applyFill="1" applyBorder="1" applyAlignment="1">
      <alignment horizontal="right" shrinkToFit="1"/>
    </xf>
    <xf numFmtId="232" fontId="17" fillId="0" borderId="0" xfId="100" applyNumberFormat="1" applyFont="1" applyFill="1" applyBorder="1" applyAlignment="1">
      <alignment vertical="top" shrinkToFit="1"/>
    </xf>
    <xf numFmtId="0" fontId="17" fillId="0" borderId="58" xfId="311" applyFont="1" applyBorder="1"/>
    <xf numFmtId="0" fontId="13" fillId="0" borderId="58" xfId="0" applyFont="1" applyBorder="1"/>
    <xf numFmtId="0" fontId="23" fillId="0" borderId="21" xfId="0" applyFont="1" applyBorder="1"/>
    <xf numFmtId="0" fontId="17" fillId="0" borderId="0" xfId="311" applyFont="1" applyAlignment="1">
      <alignment horizontal="left" wrapText="1"/>
    </xf>
    <xf numFmtId="171" fontId="17" fillId="0" borderId="0" xfId="299" applyNumberFormat="1" applyFont="1" applyFill="1" applyBorder="1" applyAlignment="1">
      <alignment wrapText="1"/>
    </xf>
    <xf numFmtId="0" fontId="23" fillId="0" borderId="0" xfId="311" applyFont="1" applyAlignment="1">
      <alignment vertical="top"/>
    </xf>
    <xf numFmtId="49" fontId="17" fillId="0" borderId="0" xfId="100" applyNumberFormat="1" applyFont="1" applyFill="1" applyBorder="1" applyAlignment="1">
      <alignment vertical="top" wrapText="1"/>
    </xf>
    <xf numFmtId="49" fontId="23" fillId="0" borderId="0" xfId="299" applyNumberFormat="1" applyFont="1" applyFill="1" applyBorder="1" applyAlignment="1">
      <alignment horizontal="left" vertical="top"/>
    </xf>
    <xf numFmtId="0" fontId="23" fillId="0" borderId="0" xfId="311" applyFont="1" applyAlignment="1">
      <alignment vertical="top" wrapText="1"/>
    </xf>
    <xf numFmtId="0" fontId="13" fillId="0" borderId="0" xfId="0" applyFont="1" applyAlignment="1">
      <alignment horizontal="left"/>
    </xf>
    <xf numFmtId="171" fontId="17" fillId="0" borderId="0" xfId="100" applyNumberFormat="1" applyFont="1" applyFill="1" applyBorder="1" applyAlignment="1">
      <alignment horizontal="left"/>
    </xf>
    <xf numFmtId="232" fontId="17" fillId="0" borderId="0" xfId="100" applyNumberFormat="1" applyFont="1" applyFill="1" applyBorder="1" applyAlignment="1">
      <alignment horizontal="right" wrapText="1"/>
    </xf>
    <xf numFmtId="232" fontId="17" fillId="0" borderId="0" xfId="0" applyNumberFormat="1" applyFont="1" applyAlignment="1">
      <alignment horizontal="left"/>
    </xf>
    <xf numFmtId="171" fontId="17" fillId="0" borderId="0" xfId="100" applyNumberFormat="1" applyFont="1" applyFill="1" applyBorder="1" applyAlignment="1">
      <alignment wrapText="1"/>
    </xf>
    <xf numFmtId="0" fontId="13" fillId="0" borderId="0" xfId="0" applyFont="1" applyAlignment="1">
      <alignment horizontal="left" vertical="top"/>
    </xf>
    <xf numFmtId="49" fontId="17" fillId="0" borderId="0" xfId="100" applyNumberFormat="1" applyFont="1" applyFill="1" applyBorder="1" applyAlignment="1">
      <alignment horizontal="left" vertical="top"/>
    </xf>
    <xf numFmtId="171" fontId="17" fillId="0" borderId="0" xfId="100" applyNumberFormat="1" applyFont="1" applyFill="1" applyBorder="1" applyAlignment="1">
      <alignment horizontal="left" vertical="top"/>
    </xf>
    <xf numFmtId="0" fontId="23" fillId="0" borderId="0" xfId="311" applyFont="1" applyAlignment="1">
      <alignment horizontal="center"/>
    </xf>
    <xf numFmtId="0" fontId="17" fillId="0" borderId="0" xfId="311" applyFont="1" applyAlignment="1">
      <alignment horizontal="center"/>
    </xf>
    <xf numFmtId="14" fontId="23" fillId="0" borderId="0" xfId="0" applyNumberFormat="1" applyFont="1"/>
    <xf numFmtId="171" fontId="17" fillId="0" borderId="0" xfId="299" applyNumberFormat="1" applyFont="1" applyFill="1" applyBorder="1" applyAlignment="1">
      <alignment horizontal="center"/>
    </xf>
    <xf numFmtId="0" fontId="17" fillId="0" borderId="21" xfId="311" applyFont="1" applyBorder="1" applyAlignment="1">
      <alignment horizontal="left"/>
    </xf>
    <xf numFmtId="0" fontId="17" fillId="0" borderId="21" xfId="311" applyFont="1" applyBorder="1"/>
    <xf numFmtId="232" fontId="23" fillId="0" borderId="21" xfId="0" applyNumberFormat="1" applyFont="1" applyBorder="1"/>
    <xf numFmtId="0" fontId="17" fillId="0" borderId="21" xfId="311" applyFont="1" applyBorder="1" applyAlignment="1">
      <alignment horizontal="center"/>
    </xf>
    <xf numFmtId="0" fontId="23" fillId="0" borderId="0" xfId="299" applyNumberFormat="1" applyFont="1" applyFill="1" applyBorder="1" applyAlignment="1">
      <alignment horizontal="left"/>
    </xf>
    <xf numFmtId="0" fontId="17" fillId="0" borderId="0" xfId="299" applyNumberFormat="1" applyFont="1" applyFill="1" applyBorder="1" applyAlignment="1"/>
    <xf numFmtId="0" fontId="161" fillId="0" borderId="0" xfId="311" applyFont="1" applyAlignment="1">
      <alignment horizontal="center"/>
    </xf>
    <xf numFmtId="0" fontId="161" fillId="0" borderId="0" xfId="299" applyNumberFormat="1" applyFont="1" applyFill="1" applyBorder="1" applyAlignment="1">
      <alignment horizontal="left"/>
    </xf>
    <xf numFmtId="0" fontId="161" fillId="0" borderId="0" xfId="299" applyNumberFormat="1" applyFont="1" applyFill="1" applyBorder="1" applyAlignment="1"/>
    <xf numFmtId="0" fontId="17" fillId="0" borderId="0" xfId="310" quotePrefix="1" applyFont="1" applyAlignment="1" applyProtection="1">
      <alignment horizontal="justify" vertical="top" wrapText="1"/>
      <protection hidden="1"/>
    </xf>
    <xf numFmtId="0" fontId="17" fillId="0" borderId="0" xfId="310" quotePrefix="1" applyFont="1" applyAlignment="1" applyProtection="1">
      <alignment vertical="top" wrapText="1"/>
      <protection hidden="1"/>
    </xf>
    <xf numFmtId="0" fontId="169" fillId="0" borderId="0" xfId="311" applyFont="1" applyAlignment="1">
      <alignment horizontal="right"/>
    </xf>
    <xf numFmtId="0" fontId="168" fillId="0" borderId="0" xfId="313" applyFont="1" applyAlignment="1">
      <alignment horizontal="right"/>
    </xf>
    <xf numFmtId="0" fontId="168" fillId="0" borderId="0" xfId="311" applyFont="1" applyAlignment="1">
      <alignment horizontal="right"/>
    </xf>
    <xf numFmtId="171" fontId="168" fillId="0" borderId="0" xfId="100" applyNumberFormat="1" applyFont="1" applyFill="1" applyBorder="1" applyAlignment="1">
      <alignment horizontal="right"/>
    </xf>
    <xf numFmtId="0" fontId="170" fillId="0" borderId="0" xfId="0" applyFont="1"/>
    <xf numFmtId="0" fontId="168" fillId="0" borderId="0" xfId="311" applyFont="1" applyAlignment="1">
      <alignment horizontal="left" vertical="top"/>
    </xf>
    <xf numFmtId="232" fontId="168" fillId="0" borderId="0" xfId="0" applyNumberFormat="1" applyFont="1" applyAlignment="1">
      <alignment vertical="top"/>
    </xf>
    <xf numFmtId="0" fontId="168" fillId="0" borderId="0" xfId="311" applyFont="1" applyAlignment="1">
      <alignment vertical="top"/>
    </xf>
    <xf numFmtId="232" fontId="168" fillId="0" borderId="0" xfId="100" applyNumberFormat="1" applyFont="1" applyFill="1" applyBorder="1" applyAlignment="1">
      <alignment vertical="top"/>
    </xf>
    <xf numFmtId="0" fontId="168" fillId="0" borderId="0" xfId="311" applyFont="1" applyAlignment="1">
      <alignment horizontal="right" vertical="top"/>
    </xf>
    <xf numFmtId="0" fontId="168" fillId="0" borderId="0" xfId="311" applyFont="1" applyAlignment="1">
      <alignment horizontal="left"/>
    </xf>
    <xf numFmtId="232" fontId="168" fillId="0" borderId="0" xfId="100" applyNumberFormat="1" applyFont="1" applyFill="1" applyBorder="1" applyAlignment="1"/>
    <xf numFmtId="0" fontId="169" fillId="0" borderId="0" xfId="311" applyFont="1" applyAlignment="1">
      <alignment horizontal="left" vertical="center"/>
    </xf>
    <xf numFmtId="232" fontId="169" fillId="0" borderId="0" xfId="0" applyNumberFormat="1" applyFont="1" applyAlignment="1">
      <alignment vertical="center"/>
    </xf>
    <xf numFmtId="0" fontId="169" fillId="0" borderId="0" xfId="311" applyFont="1" applyAlignment="1">
      <alignment vertical="center"/>
    </xf>
    <xf numFmtId="232" fontId="169" fillId="0" borderId="0" xfId="100" applyNumberFormat="1" applyFont="1" applyFill="1" applyBorder="1" applyAlignment="1">
      <alignment vertical="center"/>
    </xf>
    <xf numFmtId="232" fontId="169" fillId="0" borderId="0" xfId="100" applyNumberFormat="1" applyFont="1" applyFill="1" applyBorder="1" applyAlignment="1">
      <alignment horizontal="right" vertical="center"/>
    </xf>
    <xf numFmtId="0" fontId="169" fillId="0" borderId="0" xfId="311" applyFont="1" applyAlignment="1">
      <alignment horizontal="right" vertical="center"/>
    </xf>
    <xf numFmtId="0" fontId="169" fillId="0" borderId="0" xfId="311" applyFont="1" applyAlignment="1">
      <alignment horizontal="left"/>
    </xf>
    <xf numFmtId="232" fontId="169" fillId="0" borderId="0" xfId="0" applyNumberFormat="1" applyFont="1" applyAlignment="1">
      <alignment horizontal="left" wrapText="1"/>
    </xf>
    <xf numFmtId="0" fontId="169" fillId="0" borderId="0" xfId="311" applyFont="1"/>
    <xf numFmtId="232" fontId="169" fillId="0" borderId="0" xfId="100" applyNumberFormat="1" applyFont="1" applyFill="1" applyBorder="1" applyAlignment="1">
      <alignment horizontal="right"/>
    </xf>
    <xf numFmtId="3" fontId="169" fillId="0" borderId="0" xfId="313" applyNumberFormat="1" applyFont="1" applyAlignment="1">
      <alignment horizontal="right"/>
    </xf>
    <xf numFmtId="232" fontId="169" fillId="0" borderId="0" xfId="0" applyNumberFormat="1" applyFont="1"/>
    <xf numFmtId="0" fontId="169" fillId="0" borderId="0" xfId="313" applyFont="1"/>
    <xf numFmtId="0" fontId="169" fillId="0" borderId="0" xfId="0" applyFont="1"/>
    <xf numFmtId="0" fontId="17" fillId="0" borderId="0" xfId="0" applyFont="1" applyAlignment="1">
      <alignment vertical="center"/>
    </xf>
    <xf numFmtId="232" fontId="159" fillId="0" borderId="0" xfId="100" applyNumberFormat="1" applyFont="1" applyFill="1" applyBorder="1" applyAlignment="1">
      <alignment vertical="top"/>
    </xf>
    <xf numFmtId="0" fontId="174" fillId="0" borderId="0" xfId="0" applyFont="1"/>
    <xf numFmtId="232" fontId="169" fillId="0" borderId="0" xfId="100" applyNumberFormat="1" applyFont="1" applyFill="1" applyBorder="1" applyAlignment="1">
      <alignment vertical="top"/>
    </xf>
    <xf numFmtId="0" fontId="171" fillId="0" borderId="0" xfId="0" applyFont="1"/>
    <xf numFmtId="171" fontId="169" fillId="0" borderId="0" xfId="299" applyNumberFormat="1" applyFont="1" applyFill="1" applyBorder="1" applyAlignment="1">
      <alignment horizontal="right" shrinkToFit="1"/>
    </xf>
    <xf numFmtId="171" fontId="168" fillId="0" borderId="0" xfId="299" applyNumberFormat="1" applyFont="1" applyFill="1" applyBorder="1" applyAlignment="1"/>
    <xf numFmtId="171" fontId="168" fillId="0" borderId="0" xfId="299" applyNumberFormat="1" applyFont="1" applyFill="1" applyBorder="1" applyAlignment="1">
      <alignment horizontal="right"/>
    </xf>
    <xf numFmtId="232" fontId="168" fillId="0" borderId="0" xfId="13" applyNumberFormat="1" applyFont="1"/>
    <xf numFmtId="232" fontId="168" fillId="0" borderId="0" xfId="0" applyNumberFormat="1" applyFont="1"/>
    <xf numFmtId="10" fontId="164" fillId="0" borderId="21" xfId="183" applyNumberFormat="1" applyFont="1" applyFill="1" applyBorder="1" applyAlignment="1">
      <alignment horizontal="right"/>
    </xf>
    <xf numFmtId="0" fontId="172" fillId="0" borderId="0" xfId="311" applyFont="1" applyAlignment="1">
      <alignment horizontal="right"/>
    </xf>
    <xf numFmtId="232" fontId="164" fillId="0" borderId="21" xfId="299" applyNumberFormat="1" applyFont="1" applyFill="1" applyBorder="1" applyAlignment="1">
      <alignment horizontal="right"/>
    </xf>
    <xf numFmtId="171" fontId="172" fillId="0" borderId="0" xfId="299" applyNumberFormat="1" applyFont="1" applyFill="1" applyBorder="1" applyAlignment="1">
      <alignment horizontal="right" shrinkToFit="1"/>
    </xf>
    <xf numFmtId="0" fontId="169" fillId="0" borderId="0" xfId="313" applyFont="1" applyAlignment="1">
      <alignment horizontal="right"/>
    </xf>
    <xf numFmtId="171" fontId="169" fillId="0" borderId="0" xfId="299" applyNumberFormat="1" applyFont="1" applyFill="1" applyBorder="1" applyAlignment="1">
      <alignment horizontal="right"/>
    </xf>
    <xf numFmtId="171" fontId="169" fillId="0" borderId="0" xfId="100" applyNumberFormat="1" applyFont="1" applyFill="1" applyBorder="1" applyAlignment="1">
      <alignment horizontal="right"/>
    </xf>
    <xf numFmtId="0" fontId="25" fillId="0" borderId="0" xfId="287" applyFont="1" applyAlignment="1">
      <alignment vertical="center"/>
    </xf>
    <xf numFmtId="0" fontId="25" fillId="26" borderId="8" xfId="287" applyFont="1" applyFill="1" applyBorder="1" applyAlignment="1">
      <alignment horizontal="center" vertical="center" wrapText="1"/>
    </xf>
    <xf numFmtId="0" fontId="25" fillId="26" borderId="15" xfId="287" applyFont="1" applyFill="1" applyBorder="1" applyAlignment="1">
      <alignment horizontal="center" vertical="center"/>
    </xf>
    <xf numFmtId="0" fontId="25" fillId="26" borderId="15" xfId="287" applyFont="1" applyFill="1" applyBorder="1" applyAlignment="1">
      <alignment horizontal="center" vertical="center" wrapText="1"/>
    </xf>
    <xf numFmtId="0" fontId="13" fillId="0" borderId="8" xfId="287" applyBorder="1" applyAlignment="1">
      <alignment wrapText="1"/>
    </xf>
    <xf numFmtId="0" fontId="99" fillId="0" borderId="0" xfId="287" applyFont="1"/>
    <xf numFmtId="0" fontId="99" fillId="0" borderId="0" xfId="287" applyFont="1" applyAlignment="1">
      <alignment vertical="center"/>
    </xf>
    <xf numFmtId="0" fontId="146" fillId="0" borderId="0" xfId="287" applyFont="1"/>
    <xf numFmtId="14" fontId="23" fillId="0" borderId="0" xfId="313" applyNumberFormat="1" applyFont="1"/>
    <xf numFmtId="0" fontId="69" fillId="0" borderId="0" xfId="0" applyFont="1"/>
    <xf numFmtId="173" fontId="69" fillId="0" borderId="0" xfId="0" applyNumberFormat="1" applyFont="1"/>
    <xf numFmtId="173" fontId="155" fillId="0" borderId="8" xfId="0" applyNumberFormat="1" applyFont="1" applyBorder="1"/>
    <xf numFmtId="171" fontId="155" fillId="0" borderId="9" xfId="299" applyNumberFormat="1" applyFont="1" applyBorder="1"/>
    <xf numFmtId="173" fontId="26" fillId="0" borderId="0" xfId="0" applyNumberFormat="1" applyFont="1"/>
    <xf numFmtId="173" fontId="155" fillId="0" borderId="0" xfId="0" applyNumberFormat="1" applyFont="1"/>
    <xf numFmtId="173" fontId="88" fillId="0" borderId="0" xfId="0" applyNumberFormat="1" applyFont="1"/>
    <xf numFmtId="171" fontId="157" fillId="0" borderId="0" xfId="287" applyNumberFormat="1" applyFont="1"/>
    <xf numFmtId="0" fontId="157" fillId="0" borderId="0" xfId="0" applyFont="1"/>
    <xf numFmtId="234" fontId="155" fillId="0" borderId="9" xfId="299" applyNumberFormat="1" applyFont="1" applyFill="1" applyBorder="1"/>
    <xf numFmtId="235" fontId="155" fillId="0" borderId="9" xfId="299" applyNumberFormat="1" applyFont="1" applyFill="1" applyBorder="1"/>
    <xf numFmtId="235" fontId="99" fillId="0" borderId="9" xfId="299" applyNumberFormat="1" applyFont="1" applyFill="1" applyBorder="1"/>
    <xf numFmtId="235" fontId="99" fillId="0" borderId="11" xfId="299" applyNumberFormat="1" applyFont="1" applyFill="1" applyBorder="1"/>
    <xf numFmtId="235" fontId="99" fillId="0" borderId="56" xfId="299" applyNumberFormat="1" applyFont="1" applyFill="1" applyBorder="1"/>
    <xf numFmtId="0" fontId="173" fillId="2" borderId="60" xfId="287" applyFont="1" applyFill="1" applyBorder="1" applyAlignment="1">
      <alignment horizontal="center"/>
    </xf>
    <xf numFmtId="0" fontId="88" fillId="2" borderId="60" xfId="287" applyFont="1" applyFill="1" applyBorder="1" applyAlignment="1">
      <alignment horizontal="center"/>
    </xf>
    <xf numFmtId="0" fontId="173" fillId="0" borderId="60" xfId="287" applyFont="1" applyBorder="1" applyAlignment="1">
      <alignment horizontal="left"/>
    </xf>
    <xf numFmtId="0" fontId="88" fillId="0" borderId="60" xfId="287" applyFont="1" applyBorder="1" applyAlignment="1">
      <alignment horizontal="left"/>
    </xf>
    <xf numFmtId="0" fontId="88" fillId="2" borderId="60" xfId="287" applyFont="1" applyFill="1" applyBorder="1" applyAlignment="1">
      <alignment horizontal="left"/>
    </xf>
    <xf numFmtId="0" fontId="88" fillId="0" borderId="60" xfId="287" applyFont="1" applyBorder="1" applyAlignment="1">
      <alignment horizontal="center"/>
    </xf>
    <xf numFmtId="0" fontId="88" fillId="2" borderId="0" xfId="287" applyFont="1" applyFill="1" applyAlignment="1">
      <alignment horizontal="left"/>
    </xf>
    <xf numFmtId="232" fontId="17" fillId="0" borderId="0" xfId="299" applyNumberFormat="1" applyFont="1" applyFill="1" applyBorder="1" applyAlignment="1">
      <alignment horizontal="right"/>
    </xf>
    <xf numFmtId="232" fontId="168" fillId="0" borderId="0" xfId="100" applyNumberFormat="1" applyFont="1" applyFill="1" applyBorder="1" applyAlignment="1">
      <alignment horizontal="right" vertical="top"/>
    </xf>
    <xf numFmtId="49" fontId="17" fillId="0" borderId="0" xfId="0" applyNumberFormat="1" applyFont="1" applyAlignment="1">
      <alignment horizontal="left" wrapText="1"/>
    </xf>
    <xf numFmtId="232" fontId="17" fillId="0" borderId="0" xfId="100" applyNumberFormat="1" applyFont="1" applyFill="1" applyBorder="1" applyAlignment="1">
      <alignment horizontal="right" vertical="top" wrapText="1"/>
    </xf>
    <xf numFmtId="0" fontId="17" fillId="0" borderId="0" xfId="0" applyFont="1" applyAlignment="1">
      <alignment horizontal="justify" vertical="top" wrapText="1"/>
    </xf>
    <xf numFmtId="0" fontId="17" fillId="0" borderId="0" xfId="310" applyFont="1" applyAlignment="1" applyProtection="1">
      <alignment horizontal="justify" vertical="top" wrapText="1"/>
      <protection hidden="1"/>
    </xf>
    <xf numFmtId="0" fontId="17" fillId="0" borderId="0" xfId="0" applyFont="1" applyAlignment="1">
      <alignment horizontal="left"/>
    </xf>
    <xf numFmtId="0" fontId="17" fillId="0" borderId="0" xfId="0" applyFont="1" applyAlignment="1">
      <alignment horizontal="left" wrapText="1"/>
    </xf>
    <xf numFmtId="232" fontId="17" fillId="0" borderId="0" xfId="0" applyNumberFormat="1" applyFont="1" applyAlignment="1">
      <alignment horizontal="right" wrapText="1"/>
    </xf>
    <xf numFmtId="232" fontId="17" fillId="0" borderId="0" xfId="299" applyNumberFormat="1" applyFont="1" applyFill="1" applyBorder="1" applyAlignment="1">
      <alignment horizontal="right" vertical="top"/>
    </xf>
    <xf numFmtId="232" fontId="17" fillId="0" borderId="0" xfId="299" applyNumberFormat="1" applyFont="1" applyFill="1" applyBorder="1" applyAlignment="1">
      <alignment horizontal="right" vertical="top" wrapText="1"/>
    </xf>
    <xf numFmtId="232" fontId="23" fillId="0" borderId="0" xfId="299" applyNumberFormat="1" applyFont="1" applyFill="1" applyBorder="1" applyAlignment="1">
      <alignment horizontal="right" vertical="top"/>
    </xf>
    <xf numFmtId="0" fontId="17" fillId="0" borderId="0" xfId="311" applyFont="1" applyAlignment="1">
      <alignment horizontal="left" vertical="top" wrapText="1"/>
    </xf>
    <xf numFmtId="232" fontId="17" fillId="0" borderId="0" xfId="100" applyNumberFormat="1" applyFont="1" applyFill="1" applyBorder="1" applyAlignment="1">
      <alignment horizontal="right"/>
    </xf>
    <xf numFmtId="232" fontId="17" fillId="0" borderId="0" xfId="100" applyNumberFormat="1" applyFont="1" applyFill="1" applyBorder="1" applyAlignment="1">
      <alignment horizontal="right" shrinkToFit="1"/>
    </xf>
    <xf numFmtId="0" fontId="13" fillId="0" borderId="0" xfId="0" applyFont="1" applyAlignment="1">
      <alignment horizontal="right" shrinkToFit="1"/>
    </xf>
    <xf numFmtId="233" fontId="17" fillId="0" borderId="0" xfId="299" applyNumberFormat="1" applyFont="1" applyFill="1" applyBorder="1" applyAlignment="1">
      <alignment horizontal="right"/>
    </xf>
    <xf numFmtId="232" fontId="23" fillId="0" borderId="57" xfId="299" applyNumberFormat="1" applyFont="1" applyFill="1" applyBorder="1" applyAlignment="1">
      <alignment horizontal="right"/>
    </xf>
    <xf numFmtId="233" fontId="161" fillId="0" borderId="0" xfId="299" applyNumberFormat="1" applyFont="1" applyFill="1" applyBorder="1" applyAlignment="1">
      <alignment horizontal="right"/>
    </xf>
    <xf numFmtId="232" fontId="17" fillId="0" borderId="0" xfId="299" applyNumberFormat="1" applyFont="1" applyFill="1" applyBorder="1" applyAlignment="1"/>
    <xf numFmtId="232" fontId="17" fillId="0" borderId="0" xfId="299" applyNumberFormat="1" applyFont="1" applyFill="1" applyBorder="1" applyAlignment="1">
      <alignment vertical="top"/>
    </xf>
    <xf numFmtId="232" fontId="161" fillId="0" borderId="0" xfId="299" applyNumberFormat="1" applyFont="1" applyFill="1" applyBorder="1" applyAlignment="1">
      <alignment horizontal="right"/>
    </xf>
    <xf numFmtId="232" fontId="168" fillId="0" borderId="0" xfId="100" applyNumberFormat="1" applyFont="1" applyFill="1" applyBorder="1" applyAlignment="1">
      <alignment horizontal="right"/>
    </xf>
    <xf numFmtId="0" fontId="17" fillId="0" borderId="0" xfId="310" applyFont="1" applyAlignment="1" applyProtection="1">
      <alignment vertical="top" wrapText="1"/>
      <protection hidden="1"/>
    </xf>
    <xf numFmtId="0" fontId="17" fillId="0" borderId="0" xfId="0" applyFont="1" applyAlignment="1">
      <alignment horizontal="justify" wrapText="1"/>
    </xf>
    <xf numFmtId="0" fontId="169" fillId="0" borderId="0" xfId="0" applyFont="1" applyAlignment="1">
      <alignment horizontal="right" vertical="center"/>
    </xf>
    <xf numFmtId="0" fontId="169" fillId="0" borderId="0" xfId="310" applyFont="1" applyAlignment="1" applyProtection="1">
      <alignment horizontal="right" vertical="center"/>
      <protection hidden="1"/>
    </xf>
    <xf numFmtId="0" fontId="168" fillId="0" borderId="0" xfId="0" applyFont="1" applyAlignment="1">
      <alignment horizontal="right" vertical="center"/>
    </xf>
    <xf numFmtId="0" fontId="172" fillId="0" borderId="0" xfId="0" applyFont="1" applyAlignment="1">
      <alignment horizontal="right" vertical="center"/>
    </xf>
    <xf numFmtId="0" fontId="164" fillId="0" borderId="0" xfId="311" applyFont="1" applyAlignment="1">
      <alignment horizontal="right" vertical="center"/>
    </xf>
    <xf numFmtId="0" fontId="169" fillId="0" borderId="0" xfId="0" quotePrefix="1" applyFont="1" applyAlignment="1">
      <alignment horizontal="right" vertical="center"/>
    </xf>
    <xf numFmtId="0" fontId="176" fillId="0" borderId="0" xfId="0" applyFont="1" applyAlignment="1">
      <alignment horizontal="right" vertical="center"/>
    </xf>
    <xf numFmtId="0" fontId="139" fillId="0" borderId="0" xfId="0" applyFont="1"/>
    <xf numFmtId="0" fontId="139" fillId="0" borderId="0" xfId="0" applyFont="1" applyAlignment="1">
      <alignment horizontal="justify" vertical="top" wrapText="1"/>
    </xf>
    <xf numFmtId="0" fontId="23" fillId="0" borderId="0" xfId="314" applyFont="1"/>
    <xf numFmtId="0" fontId="159" fillId="0" borderId="0" xfId="314" applyFont="1"/>
    <xf numFmtId="0" fontId="161" fillId="0" borderId="0" xfId="314" applyFont="1"/>
    <xf numFmtId="171" fontId="169" fillId="0" borderId="0" xfId="100" applyNumberFormat="1" applyFont="1" applyFill="1" applyBorder="1" applyAlignment="1">
      <alignment wrapText="1"/>
    </xf>
    <xf numFmtId="171" fontId="169" fillId="0" borderId="0" xfId="100" applyNumberFormat="1" applyFont="1" applyFill="1" applyBorder="1" applyAlignment="1">
      <alignment horizontal="right" wrapText="1"/>
    </xf>
    <xf numFmtId="171" fontId="168" fillId="0" borderId="0" xfId="100" applyNumberFormat="1" applyFont="1" applyFill="1" applyBorder="1" applyAlignment="1">
      <alignment wrapText="1"/>
    </xf>
    <xf numFmtId="171" fontId="168" fillId="0" borderId="0" xfId="100" applyNumberFormat="1" applyFont="1" applyFill="1" applyBorder="1" applyAlignment="1">
      <alignment horizontal="right" wrapText="1"/>
    </xf>
    <xf numFmtId="0" fontId="169" fillId="0" borderId="0" xfId="100" applyNumberFormat="1" applyFont="1" applyFill="1" applyBorder="1" applyAlignment="1">
      <alignment horizontal="left"/>
    </xf>
    <xf numFmtId="0" fontId="168" fillId="0" borderId="0" xfId="0" applyFont="1" applyAlignment="1">
      <alignment vertical="center"/>
    </xf>
    <xf numFmtId="0" fontId="168" fillId="0" borderId="0" xfId="0" applyFont="1" applyAlignment="1">
      <alignment horizontal="left" wrapText="1"/>
    </xf>
    <xf numFmtId="0" fontId="169" fillId="0" borderId="0" xfId="314" applyFont="1"/>
    <xf numFmtId="0" fontId="168" fillId="0" borderId="0" xfId="0" applyFont="1" applyAlignment="1">
      <alignment vertical="center" wrapText="1"/>
    </xf>
    <xf numFmtId="0" fontId="172" fillId="0" borderId="0" xfId="314" applyFont="1"/>
    <xf numFmtId="0" fontId="161" fillId="0" borderId="0" xfId="314" quotePrefix="1" applyFont="1"/>
    <xf numFmtId="0" fontId="139" fillId="0" borderId="0" xfId="0" applyFont="1" applyAlignment="1">
      <alignment wrapText="1"/>
    </xf>
    <xf numFmtId="232" fontId="17" fillId="0" borderId="0" xfId="0" applyNumberFormat="1" applyFont="1" applyAlignment="1">
      <alignment wrapText="1"/>
    </xf>
    <xf numFmtId="0" fontId="17" fillId="0" borderId="0" xfId="0" applyFont="1" applyAlignment="1">
      <alignment horizontal="right" wrapText="1"/>
    </xf>
    <xf numFmtId="235" fontId="0" fillId="0" borderId="8" xfId="317" applyNumberFormat="1" applyFont="1" applyBorder="1" applyProtection="1">
      <protection locked="0"/>
    </xf>
    <xf numFmtId="235" fontId="0" fillId="0" borderId="8" xfId="317" applyNumberFormat="1" applyFont="1" applyBorder="1" applyAlignment="1" applyProtection="1">
      <alignment horizontal="right" vertical="center"/>
      <protection locked="0"/>
    </xf>
    <xf numFmtId="172" fontId="23" fillId="0" borderId="0" xfId="299" applyNumberFormat="1" applyFont="1" applyFill="1" applyBorder="1" applyAlignment="1">
      <alignment horizontal="right"/>
    </xf>
    <xf numFmtId="237" fontId="23" fillId="0" borderId="0" xfId="299" applyNumberFormat="1" applyFont="1" applyFill="1" applyBorder="1" applyAlignment="1">
      <alignment horizontal="right"/>
    </xf>
    <xf numFmtId="0" fontId="173" fillId="0" borderId="60" xfId="287" applyFont="1" applyBorder="1" applyAlignment="1">
      <alignment horizontal="center"/>
    </xf>
    <xf numFmtId="171" fontId="146" fillId="0" borderId="0" xfId="1" applyNumberFormat="1" applyFont="1" applyFill="1"/>
    <xf numFmtId="171" fontId="69" fillId="0" borderId="0" xfId="287" applyNumberFormat="1" applyFont="1"/>
    <xf numFmtId="173" fontId="17" fillId="0" borderId="0" xfId="299" applyNumberFormat="1" applyFont="1" applyFill="1" applyBorder="1" applyAlignment="1">
      <alignment horizontal="right"/>
    </xf>
    <xf numFmtId="0" fontId="168" fillId="0" borderId="0" xfId="0" quotePrefix="1" applyFont="1" applyAlignment="1">
      <alignment horizontal="left" vertical="center"/>
    </xf>
    <xf numFmtId="173" fontId="168" fillId="0" borderId="0" xfId="299" applyNumberFormat="1" applyFont="1" applyFill="1" applyBorder="1" applyAlignment="1">
      <alignment horizontal="right"/>
    </xf>
    <xf numFmtId="0" fontId="180" fillId="0" borderId="0" xfId="0" applyFont="1" applyAlignment="1">
      <alignment horizontal="center"/>
    </xf>
    <xf numFmtId="0" fontId="181" fillId="0" borderId="0" xfId="0" applyFont="1" applyAlignment="1">
      <alignment wrapText="1"/>
    </xf>
    <xf numFmtId="0" fontId="181" fillId="0" borderId="0" xfId="0" applyFont="1"/>
    <xf numFmtId="0" fontId="181" fillId="0" borderId="0" xfId="0" applyFont="1" applyAlignment="1">
      <alignment horizontal="center"/>
    </xf>
    <xf numFmtId="0" fontId="100" fillId="0" borderId="61" xfId="0" applyFont="1" applyBorder="1" applyAlignment="1">
      <alignment horizontal="center" vertical="center" wrapText="1"/>
    </xf>
    <xf numFmtId="0" fontId="180" fillId="0" borderId="0" xfId="0" applyFont="1" applyAlignment="1">
      <alignment horizontal="center" vertical="center" wrapText="1"/>
    </xf>
    <xf numFmtId="173" fontId="100" fillId="0" borderId="61" xfId="0" applyNumberFormat="1" applyFont="1" applyBorder="1" applyAlignment="1">
      <alignment horizontal="right" vertical="center" wrapText="1"/>
    </xf>
    <xf numFmtId="0" fontId="102" fillId="0" borderId="61" xfId="0" applyFont="1" applyBorder="1" applyAlignment="1">
      <alignment horizontal="center"/>
    </xf>
    <xf numFmtId="0" fontId="17" fillId="0" borderId="61" xfId="0" applyFont="1" applyBorder="1" applyAlignment="1">
      <alignment wrapText="1"/>
    </xf>
    <xf numFmtId="173" fontId="17" fillId="0" borderId="61" xfId="0" applyNumberFormat="1" applyFont="1" applyBorder="1"/>
    <xf numFmtId="171" fontId="17" fillId="0" borderId="61" xfId="306" applyNumberFormat="1" applyFont="1" applyFill="1" applyBorder="1"/>
    <xf numFmtId="0" fontId="102" fillId="0" borderId="61" xfId="0" applyFont="1" applyBorder="1"/>
    <xf numFmtId="173" fontId="102" fillId="0" borderId="61" xfId="0" applyNumberFormat="1" applyFont="1" applyBorder="1"/>
    <xf numFmtId="171" fontId="102" fillId="0" borderId="61" xfId="306" applyNumberFormat="1" applyFont="1" applyFill="1" applyBorder="1"/>
    <xf numFmtId="173" fontId="181" fillId="0" borderId="0" xfId="0" applyNumberFormat="1" applyFont="1"/>
    <xf numFmtId="171" fontId="181" fillId="0" borderId="0" xfId="306" applyNumberFormat="1" applyFont="1" applyFill="1"/>
    <xf numFmtId="0" fontId="100" fillId="0" borderId="61" xfId="0" applyFont="1" applyBorder="1" applyAlignment="1">
      <alignment horizontal="left" vertical="center" wrapText="1"/>
    </xf>
    <xf numFmtId="173" fontId="23" fillId="0" borderId="61" xfId="0" applyNumberFormat="1" applyFont="1" applyBorder="1"/>
    <xf numFmtId="0" fontId="104" fillId="0" borderId="61" xfId="0" applyFont="1" applyBorder="1"/>
    <xf numFmtId="171" fontId="181" fillId="0" borderId="0" xfId="0" applyNumberFormat="1" applyFont="1"/>
    <xf numFmtId="173" fontId="104" fillId="0" borderId="61" xfId="0" applyNumberFormat="1" applyFont="1" applyBorder="1"/>
    <xf numFmtId="169" fontId="181" fillId="0" borderId="0" xfId="0" applyNumberFormat="1" applyFont="1"/>
    <xf numFmtId="0" fontId="102" fillId="0" borderId="61" xfId="0" applyFont="1" applyBorder="1" applyAlignment="1">
      <alignment wrapText="1"/>
    </xf>
    <xf numFmtId="0" fontId="100" fillId="0" borderId="61" xfId="0" applyFont="1" applyBorder="1" applyAlignment="1">
      <alignment horizontal="center"/>
    </xf>
    <xf numFmtId="0" fontId="100" fillId="0" borderId="61" xfId="0" applyFont="1" applyBorder="1" applyAlignment="1">
      <alignment wrapText="1"/>
    </xf>
    <xf numFmtId="171" fontId="100" fillId="0" borderId="61" xfId="306" applyNumberFormat="1" applyFont="1" applyFill="1" applyBorder="1"/>
    <xf numFmtId="169" fontId="100" fillId="0" borderId="0" xfId="306" applyFont="1" applyFill="1"/>
    <xf numFmtId="0" fontId="182" fillId="0" borderId="0" xfId="0" applyFont="1" applyAlignment="1">
      <alignment horizontal="left"/>
    </xf>
    <xf numFmtId="0" fontId="182" fillId="0" borderId="0" xfId="0" applyFont="1" applyAlignment="1">
      <alignment wrapText="1"/>
    </xf>
    <xf numFmtId="0" fontId="182" fillId="0" borderId="0" xfId="0" applyFont="1"/>
    <xf numFmtId="173" fontId="182" fillId="0" borderId="0" xfId="0" applyNumberFormat="1" applyFont="1"/>
    <xf numFmtId="173" fontId="183" fillId="0" borderId="0" xfId="0" applyNumberFormat="1" applyFont="1"/>
    <xf numFmtId="0" fontId="184" fillId="0" borderId="0" xfId="0" applyFont="1"/>
    <xf numFmtId="173" fontId="184" fillId="0" borderId="0" xfId="0" applyNumberFormat="1" applyFont="1"/>
    <xf numFmtId="173" fontId="134" fillId="0" borderId="0" xfId="0" applyNumberFormat="1" applyFont="1"/>
    <xf numFmtId="0" fontId="180" fillId="0" borderId="0" xfId="0" applyFont="1"/>
    <xf numFmtId="173" fontId="180" fillId="0" borderId="0" xfId="0" applyNumberFormat="1" applyFont="1"/>
    <xf numFmtId="0" fontId="180" fillId="0" borderId="0" xfId="0" applyFont="1" applyAlignment="1">
      <alignment wrapText="1"/>
    </xf>
    <xf numFmtId="171" fontId="69" fillId="0" borderId="0" xfId="1" applyNumberFormat="1" applyFont="1"/>
    <xf numFmtId="232" fontId="159" fillId="0" borderId="0" xfId="100" applyNumberFormat="1" applyFont="1" applyFill="1" applyBorder="1" applyAlignment="1">
      <alignment horizontal="right" vertical="top"/>
    </xf>
    <xf numFmtId="232" fontId="17" fillId="0" borderId="0" xfId="100" applyNumberFormat="1" applyFont="1" applyFill="1" applyBorder="1" applyAlignment="1">
      <alignment horizontal="right" vertical="top"/>
    </xf>
    <xf numFmtId="0" fontId="169" fillId="0" borderId="0" xfId="0" applyFont="1" applyAlignment="1">
      <alignment horizontal="right"/>
    </xf>
    <xf numFmtId="171" fontId="102" fillId="0" borderId="61" xfId="0" applyNumberFormat="1" applyFont="1" applyBorder="1"/>
    <xf numFmtId="0" fontId="102" fillId="12" borderId="61" xfId="0" applyFont="1" applyFill="1" applyBorder="1" applyAlignment="1">
      <alignment horizontal="center"/>
    </xf>
    <xf numFmtId="0" fontId="104" fillId="12" borderId="61" xfId="0" applyFont="1" applyFill="1" applyBorder="1"/>
    <xf numFmtId="173" fontId="17" fillId="12" borderId="61" xfId="0" applyNumberFormat="1" applyFont="1" applyFill="1" applyBorder="1"/>
    <xf numFmtId="173" fontId="102" fillId="12" borderId="61" xfId="0" applyNumberFormat="1" applyFont="1" applyFill="1" applyBorder="1"/>
    <xf numFmtId="0" fontId="102" fillId="12" borderId="61" xfId="0" applyFont="1" applyFill="1" applyBorder="1"/>
    <xf numFmtId="171" fontId="102" fillId="12" borderId="61" xfId="306" applyNumberFormat="1" applyFont="1" applyFill="1" applyBorder="1"/>
    <xf numFmtId="0" fontId="181" fillId="12" borderId="0" xfId="0" applyFont="1" applyFill="1"/>
    <xf numFmtId="171" fontId="181" fillId="12" borderId="0" xfId="306" applyNumberFormat="1" applyFont="1" applyFill="1"/>
    <xf numFmtId="171" fontId="181" fillId="12" borderId="0" xfId="0" applyNumberFormat="1" applyFont="1" applyFill="1"/>
    <xf numFmtId="169" fontId="181" fillId="12" borderId="0" xfId="0" applyNumberFormat="1" applyFont="1" applyFill="1"/>
    <xf numFmtId="173" fontId="104" fillId="12" borderId="61" xfId="0" applyNumberFormat="1" applyFont="1" applyFill="1" applyBorder="1"/>
    <xf numFmtId="173" fontId="180" fillId="0" borderId="0" xfId="0" applyNumberFormat="1" applyFont="1" applyAlignment="1">
      <alignment wrapText="1"/>
    </xf>
    <xf numFmtId="49" fontId="17" fillId="0" borderId="0" xfId="0" applyNumberFormat="1" applyFont="1" applyAlignment="1">
      <alignment wrapText="1"/>
    </xf>
    <xf numFmtId="0" fontId="104" fillId="0" borderId="0" xfId="483" applyFont="1" applyAlignment="1">
      <alignment horizontal="left"/>
    </xf>
    <xf numFmtId="0" fontId="17" fillId="0" borderId="0" xfId="0" applyFont="1" applyAlignment="1">
      <alignment vertical="top" wrapText="1"/>
    </xf>
    <xf numFmtId="0" fontId="139" fillId="0" borderId="0" xfId="0" applyFont="1" applyAlignment="1">
      <alignment vertical="top" wrapText="1"/>
    </xf>
    <xf numFmtId="171" fontId="191" fillId="0" borderId="0" xfId="1" applyNumberFormat="1" applyFont="1"/>
    <xf numFmtId="237" fontId="13" fillId="0" borderId="9" xfId="299" applyNumberFormat="1" applyFont="1" applyFill="1" applyBorder="1"/>
    <xf numFmtId="235" fontId="120" fillId="0" borderId="8" xfId="317" applyNumberFormat="1" applyFont="1" applyBorder="1" applyProtection="1">
      <protection locked="0"/>
    </xf>
    <xf numFmtId="0" fontId="25" fillId="0" borderId="0" xfId="267" applyFont="1" applyAlignment="1">
      <alignment wrapText="1"/>
    </xf>
    <xf numFmtId="234" fontId="155" fillId="0" borderId="9" xfId="299" quotePrefix="1" applyNumberFormat="1" applyFont="1" applyFill="1" applyBorder="1"/>
    <xf numFmtId="236" fontId="155" fillId="0" borderId="9" xfId="299" quotePrefix="1" applyNumberFormat="1" applyFont="1" applyFill="1" applyBorder="1"/>
    <xf numFmtId="235" fontId="155" fillId="0" borderId="9" xfId="254" quotePrefix="1" applyNumberFormat="1" applyFont="1" applyFill="1" applyBorder="1"/>
    <xf numFmtId="171" fontId="155" fillId="0" borderId="9" xfId="1" quotePrefix="1" applyNumberFormat="1" applyFont="1" applyFill="1" applyBorder="1"/>
    <xf numFmtId="237" fontId="155" fillId="0" borderId="9" xfId="299" quotePrefix="1" applyNumberFormat="1" applyFont="1" applyFill="1" applyBorder="1"/>
    <xf numFmtId="235" fontId="99" fillId="0" borderId="9" xfId="299" quotePrefix="1" applyNumberFormat="1" applyFont="1" applyFill="1" applyBorder="1"/>
    <xf numFmtId="235" fontId="155" fillId="0" borderId="9" xfId="299" quotePrefix="1" applyNumberFormat="1" applyFont="1" applyFill="1" applyBorder="1"/>
    <xf numFmtId="232" fontId="17" fillId="0" borderId="0" xfId="100" applyNumberFormat="1" applyFont="1" applyFill="1" applyBorder="1" applyAlignment="1">
      <alignment vertical="center"/>
    </xf>
    <xf numFmtId="232" fontId="159" fillId="0" borderId="0" xfId="299" applyNumberFormat="1" applyFont="1" applyFill="1" applyBorder="1" applyAlignment="1">
      <alignment horizontal="right" vertical="center"/>
    </xf>
    <xf numFmtId="0" fontId="13" fillId="0" borderId="0" xfId="267"/>
    <xf numFmtId="0" fontId="13" fillId="0" borderId="0" xfId="267" applyAlignment="1">
      <alignment horizontal="center"/>
    </xf>
    <xf numFmtId="173" fontId="13" fillId="0" borderId="0" xfId="267" applyNumberFormat="1"/>
    <xf numFmtId="0" fontId="99" fillId="0" borderId="8" xfId="267" applyFont="1" applyBorder="1" applyAlignment="1">
      <alignment horizontal="center" vertical="center" wrapText="1"/>
    </xf>
    <xf numFmtId="0" fontId="13" fillId="0" borderId="8" xfId="267" applyBorder="1"/>
    <xf numFmtId="173" fontId="99" fillId="0" borderId="8" xfId="267" applyNumberFormat="1" applyFont="1" applyBorder="1" applyAlignment="1">
      <alignment horizontal="center" vertical="center" wrapText="1"/>
    </xf>
    <xf numFmtId="0" fontId="25" fillId="0" borderId="23" xfId="267" applyFont="1" applyBorder="1"/>
    <xf numFmtId="0" fontId="13" fillId="0" borderId="22" xfId="267" applyBorder="1"/>
    <xf numFmtId="173" fontId="13" fillId="0" borderId="10" xfId="267" applyNumberFormat="1" applyBorder="1"/>
    <xf numFmtId="173" fontId="13" fillId="0" borderId="22" xfId="267" applyNumberFormat="1" applyBorder="1"/>
    <xf numFmtId="0" fontId="25" fillId="0" borderId="9" xfId="267" applyFont="1" applyBorder="1"/>
    <xf numFmtId="0" fontId="25" fillId="0" borderId="10" xfId="267" applyFont="1" applyBorder="1"/>
    <xf numFmtId="173" fontId="25" fillId="0" borderId="9" xfId="0" applyNumberFormat="1" applyFont="1" applyBorder="1"/>
    <xf numFmtId="0" fontId="103" fillId="0" borderId="9" xfId="267" applyFont="1" applyBorder="1"/>
    <xf numFmtId="0" fontId="13" fillId="0" borderId="9" xfId="267" applyBorder="1"/>
    <xf numFmtId="173" fontId="13" fillId="0" borderId="9" xfId="0" applyNumberFormat="1" applyFont="1" applyBorder="1"/>
    <xf numFmtId="0" fontId="104" fillId="0" borderId="9" xfId="267" applyFont="1" applyBorder="1"/>
    <xf numFmtId="173" fontId="13" fillId="0" borderId="23" xfId="0" applyNumberFormat="1" applyFont="1" applyBorder="1"/>
    <xf numFmtId="0" fontId="13" fillId="0" borderId="11" xfId="267" applyBorder="1"/>
    <xf numFmtId="0" fontId="104" fillId="0" borderId="11" xfId="267" applyFont="1" applyBorder="1"/>
    <xf numFmtId="173" fontId="13" fillId="0" borderId="11" xfId="0" applyNumberFormat="1" applyFont="1" applyBorder="1"/>
    <xf numFmtId="0" fontId="25" fillId="0" borderId="8" xfId="267" applyFont="1" applyBorder="1"/>
    <xf numFmtId="0" fontId="104" fillId="0" borderId="8" xfId="267" applyFont="1" applyBorder="1"/>
    <xf numFmtId="173" fontId="25" fillId="0" borderId="8" xfId="0" applyNumberFormat="1" applyFont="1" applyBorder="1"/>
    <xf numFmtId="0" fontId="104" fillId="0" borderId="23" xfId="267" applyFont="1" applyBorder="1"/>
    <xf numFmtId="173" fontId="25" fillId="0" borderId="23" xfId="0" applyNumberFormat="1" applyFont="1" applyBorder="1"/>
    <xf numFmtId="0" fontId="104" fillId="0" borderId="38" xfId="267" applyFont="1" applyBorder="1"/>
    <xf numFmtId="0" fontId="104" fillId="0" borderId="10" xfId="267" applyFont="1" applyBorder="1"/>
    <xf numFmtId="0" fontId="104" fillId="0" borderId="0" xfId="267" applyFont="1"/>
    <xf numFmtId="0" fontId="25" fillId="0" borderId="8" xfId="267" applyFont="1" applyBorder="1" applyAlignment="1">
      <alignment horizontal="center"/>
    </xf>
    <xf numFmtId="0" fontId="25" fillId="0" borderId="8" xfId="0" applyFont="1" applyBorder="1" applyAlignment="1">
      <alignment horizontal="center"/>
    </xf>
    <xf numFmtId="172" fontId="25" fillId="0" borderId="8" xfId="0" applyNumberFormat="1" applyFont="1" applyBorder="1" applyAlignment="1">
      <alignment horizontal="center"/>
    </xf>
    <xf numFmtId="173" fontId="25" fillId="0" borderId="23" xfId="0" applyNumberFormat="1" applyFont="1" applyBorder="1" applyAlignment="1">
      <alignment horizontal="center" vertical="center"/>
    </xf>
    <xf numFmtId="0" fontId="25" fillId="0" borderId="35" xfId="267" applyFont="1" applyBorder="1" applyAlignment="1">
      <alignment horizontal="center"/>
    </xf>
    <xf numFmtId="173" fontId="25" fillId="0" borderId="10" xfId="267" applyNumberFormat="1" applyFont="1" applyBorder="1"/>
    <xf numFmtId="173" fontId="25" fillId="0" borderId="9" xfId="0" applyNumberFormat="1" applyFont="1" applyBorder="1" applyAlignment="1">
      <alignment horizontal="center" vertical="center"/>
    </xf>
    <xf numFmtId="0" fontId="25" fillId="0" borderId="39" xfId="267" applyFont="1" applyBorder="1" applyAlignment="1">
      <alignment horizontal="center"/>
    </xf>
    <xf numFmtId="173" fontId="25" fillId="0" borderId="9" xfId="267" applyNumberFormat="1" applyFont="1" applyBorder="1"/>
    <xf numFmtId="173" fontId="25" fillId="0" borderId="23" xfId="267" applyNumberFormat="1" applyFont="1" applyBorder="1"/>
    <xf numFmtId="173" fontId="25" fillId="0" borderId="9" xfId="0" quotePrefix="1" applyNumberFormat="1" applyFont="1" applyBorder="1" applyAlignment="1">
      <alignment horizontal="center" vertical="center"/>
    </xf>
    <xf numFmtId="0" fontId="25" fillId="0" borderId="9" xfId="267" applyFont="1" applyBorder="1" applyAlignment="1">
      <alignment vertical="center" wrapText="1"/>
    </xf>
    <xf numFmtId="235" fontId="25" fillId="0" borderId="9" xfId="299" applyNumberFormat="1" applyFont="1" applyFill="1" applyBorder="1"/>
    <xf numFmtId="237" fontId="25" fillId="0" borderId="9" xfId="299" applyNumberFormat="1" applyFont="1" applyFill="1" applyBorder="1"/>
    <xf numFmtId="171" fontId="25" fillId="0" borderId="9" xfId="1" applyNumberFormat="1" applyFont="1" applyFill="1" applyBorder="1"/>
    <xf numFmtId="0" fontId="25" fillId="0" borderId="9" xfId="267" applyFont="1" applyBorder="1" applyAlignment="1">
      <alignment wrapText="1"/>
    </xf>
    <xf numFmtId="172" fontId="25" fillId="0" borderId="40" xfId="0" applyNumberFormat="1" applyFont="1" applyBorder="1" applyAlignment="1">
      <alignment horizontal="center" vertical="center"/>
    </xf>
    <xf numFmtId="0" fontId="25" fillId="0" borderId="41" xfId="267" applyFont="1" applyBorder="1" applyAlignment="1">
      <alignment horizontal="center"/>
    </xf>
    <xf numFmtId="173" fontId="25" fillId="0" borderId="15" xfId="267" applyNumberFormat="1" applyFont="1" applyBorder="1"/>
    <xf numFmtId="173" fontId="17" fillId="0" borderId="0" xfId="267" applyNumberFormat="1" applyFont="1"/>
    <xf numFmtId="0" fontId="17" fillId="0" borderId="0" xfId="267" applyFont="1"/>
    <xf numFmtId="0" fontId="17" fillId="0" borderId="0" xfId="267" applyFont="1" applyAlignment="1">
      <alignment horizontal="center"/>
    </xf>
    <xf numFmtId="232" fontId="17" fillId="0" borderId="0" xfId="299" applyNumberFormat="1" applyFont="1" applyFill="1" applyBorder="1" applyAlignment="1">
      <alignment horizontal="right" vertical="center"/>
    </xf>
    <xf numFmtId="236" fontId="99" fillId="0" borderId="9" xfId="299" quotePrefix="1" applyNumberFormat="1" applyFont="1" applyFill="1" applyBorder="1"/>
    <xf numFmtId="236" fontId="99" fillId="0" borderId="9" xfId="299" applyNumberFormat="1" applyFont="1" applyFill="1" applyBorder="1"/>
    <xf numFmtId="236" fontId="155" fillId="0" borderId="9" xfId="254" quotePrefix="1" applyNumberFormat="1" applyFont="1" applyFill="1" applyBorder="1"/>
    <xf numFmtId="173" fontId="17" fillId="0" borderId="0" xfId="299" applyNumberFormat="1" applyFont="1" applyFill="1" applyBorder="1" applyAlignment="1">
      <alignment horizontal="right" vertical="center"/>
    </xf>
    <xf numFmtId="173" fontId="192" fillId="0" borderId="8" xfId="267" applyNumberFormat="1" applyFont="1" applyBorder="1" applyAlignment="1">
      <alignment horizontal="center" vertical="center" wrapText="1"/>
    </xf>
    <xf numFmtId="0" fontId="159" fillId="0" borderId="0" xfId="311" applyFont="1" applyAlignment="1">
      <alignment horizontal="left" vertical="center"/>
    </xf>
    <xf numFmtId="232" fontId="159" fillId="0" borderId="0" xfId="100" applyNumberFormat="1" applyFont="1" applyFill="1" applyBorder="1" applyAlignment="1">
      <alignment vertical="center"/>
    </xf>
    <xf numFmtId="0" fontId="174" fillId="0" borderId="0" xfId="0" applyFont="1" applyAlignment="1">
      <alignment vertical="center"/>
    </xf>
    <xf numFmtId="0" fontId="23" fillId="0" borderId="0" xfId="311" applyFont="1" applyAlignment="1">
      <alignment horizontal="left" vertical="center"/>
    </xf>
    <xf numFmtId="0" fontId="0" fillId="0" borderId="0" xfId="0" applyAlignment="1">
      <alignment vertical="center"/>
    </xf>
    <xf numFmtId="237" fontId="17" fillId="0" borderId="0" xfId="299" applyNumberFormat="1" applyFont="1" applyBorder="1" applyAlignment="1">
      <alignment horizontal="right" vertical="center"/>
    </xf>
    <xf numFmtId="0" fontId="17" fillId="0" borderId="0" xfId="311" applyFont="1" applyAlignment="1">
      <alignment horizontal="left" vertical="center"/>
    </xf>
    <xf numFmtId="0" fontId="23" fillId="0" borderId="0" xfId="313" applyFont="1" applyAlignment="1">
      <alignment vertical="center"/>
    </xf>
    <xf numFmtId="3" fontId="23" fillId="0" borderId="0" xfId="313" applyNumberFormat="1" applyFont="1" applyAlignment="1">
      <alignment vertical="center"/>
    </xf>
    <xf numFmtId="232" fontId="23" fillId="0" borderId="0" xfId="100" applyNumberFormat="1" applyFont="1" applyFill="1" applyBorder="1" applyAlignment="1">
      <alignment vertical="center"/>
    </xf>
    <xf numFmtId="233" fontId="23" fillId="0" borderId="0" xfId="100" applyNumberFormat="1" applyFont="1" applyFill="1" applyBorder="1" applyAlignment="1">
      <alignment vertical="center"/>
    </xf>
    <xf numFmtId="232" fontId="23" fillId="0" borderId="0" xfId="299" applyNumberFormat="1" applyFont="1" applyFill="1" applyBorder="1" applyAlignment="1">
      <alignment horizontal="right" vertical="center"/>
    </xf>
    <xf numFmtId="0" fontId="99" fillId="0" borderId="0" xfId="287" applyFont="1" applyAlignment="1">
      <alignment horizontal="center"/>
    </xf>
    <xf numFmtId="173" fontId="99" fillId="0" borderId="0" xfId="267" applyNumberFormat="1" applyFont="1" applyAlignment="1">
      <alignment horizontal="center"/>
    </xf>
    <xf numFmtId="173" fontId="192" fillId="0" borderId="61" xfId="267" applyNumberFormat="1" applyFont="1" applyBorder="1" applyAlignment="1">
      <alignment horizontal="center" vertical="center" wrapText="1"/>
    </xf>
    <xf numFmtId="236" fontId="13" fillId="0" borderId="9" xfId="299" applyNumberFormat="1" applyFont="1" applyFill="1" applyBorder="1"/>
    <xf numFmtId="0" fontId="13" fillId="0" borderId="23" xfId="0" applyFont="1" applyBorder="1"/>
    <xf numFmtId="0" fontId="104" fillId="0" borderId="23" xfId="0" applyFont="1" applyBorder="1"/>
    <xf numFmtId="0" fontId="13" fillId="0" borderId="9" xfId="0" applyFont="1" applyBorder="1"/>
    <xf numFmtId="0" fontId="104" fillId="0" borderId="9" xfId="0" applyFont="1" applyBorder="1"/>
    <xf numFmtId="0" fontId="13" fillId="0" borderId="40" xfId="0" applyFont="1" applyBorder="1"/>
    <xf numFmtId="0" fontId="104" fillId="0" borderId="40" xfId="0" applyFont="1" applyBorder="1"/>
    <xf numFmtId="173" fontId="64" fillId="0" borderId="0" xfId="287" applyNumberFormat="1" applyFont="1"/>
    <xf numFmtId="173" fontId="69" fillId="0" borderId="0" xfId="287" applyNumberFormat="1" applyFont="1" applyAlignment="1">
      <alignment vertical="center" wrapText="1"/>
    </xf>
    <xf numFmtId="173" fontId="99" fillId="0" borderId="0" xfId="267" applyNumberFormat="1" applyFont="1"/>
    <xf numFmtId="235" fontId="192" fillId="0" borderId="9" xfId="299" applyNumberFormat="1" applyFont="1" applyFill="1" applyBorder="1"/>
    <xf numFmtId="0" fontId="194" fillId="0" borderId="0" xfId="0" applyFont="1"/>
    <xf numFmtId="237" fontId="25" fillId="0" borderId="23" xfId="267" applyNumberFormat="1" applyFont="1" applyBorder="1"/>
    <xf numFmtId="173" fontId="25" fillId="0" borderId="10" xfId="0" applyNumberFormat="1" applyFont="1" applyBorder="1"/>
    <xf numFmtId="173" fontId="13" fillId="0" borderId="15" xfId="0" applyNumberFormat="1" applyFont="1" applyBorder="1"/>
    <xf numFmtId="173" fontId="13" fillId="0" borderId="40" xfId="0" applyNumberFormat="1" applyFont="1" applyBorder="1"/>
    <xf numFmtId="236" fontId="120" fillId="0" borderId="8" xfId="317" applyNumberFormat="1" applyFont="1" applyBorder="1" applyProtection="1">
      <protection locked="0"/>
    </xf>
    <xf numFmtId="236" fontId="0" fillId="0" borderId="8" xfId="317" quotePrefix="1" applyNumberFormat="1" applyFont="1" applyBorder="1" applyProtection="1">
      <protection locked="0"/>
    </xf>
    <xf numFmtId="0" fontId="13" fillId="0" borderId="0" xfId="267" applyAlignment="1">
      <alignment wrapText="1"/>
    </xf>
    <xf numFmtId="0" fontId="25" fillId="0" borderId="23" xfId="267" applyFont="1" applyBorder="1" applyAlignment="1">
      <alignment wrapText="1"/>
    </xf>
    <xf numFmtId="0" fontId="13" fillId="0" borderId="9" xfId="267" applyBorder="1" applyAlignment="1">
      <alignment wrapText="1"/>
    </xf>
    <xf numFmtId="0" fontId="13" fillId="0" borderId="11" xfId="267" applyBorder="1" applyAlignment="1">
      <alignment wrapText="1"/>
    </xf>
    <xf numFmtId="0" fontId="25" fillId="0" borderId="8" xfId="267" applyFont="1" applyBorder="1" applyAlignment="1">
      <alignment wrapText="1"/>
    </xf>
    <xf numFmtId="0" fontId="104" fillId="0" borderId="9" xfId="267" applyFont="1" applyBorder="1" applyAlignment="1">
      <alignment wrapText="1"/>
    </xf>
    <xf numFmtId="0" fontId="25" fillId="0" borderId="10" xfId="267" applyFont="1" applyBorder="1" applyAlignment="1">
      <alignment wrapText="1"/>
    </xf>
    <xf numFmtId="0" fontId="13" fillId="0" borderId="23" xfId="0" applyFont="1" applyBorder="1" applyAlignment="1">
      <alignment wrapText="1"/>
    </xf>
    <xf numFmtId="0" fontId="13" fillId="0" borderId="9" xfId="0" applyFont="1" applyBorder="1" applyAlignment="1">
      <alignment wrapText="1"/>
    </xf>
    <xf numFmtId="0" fontId="13" fillId="0" borderId="40" xfId="0" applyFont="1" applyBorder="1" applyAlignment="1">
      <alignment wrapText="1"/>
    </xf>
    <xf numFmtId="173" fontId="99" fillId="0" borderId="61" xfId="0" applyNumberFormat="1" applyFont="1" applyBorder="1" applyAlignment="1">
      <alignment horizontal="center" vertical="center" wrapText="1"/>
    </xf>
    <xf numFmtId="0" fontId="25" fillId="0" borderId="40" xfId="267" applyFont="1" applyBorder="1" applyAlignment="1">
      <alignment wrapText="1"/>
    </xf>
    <xf numFmtId="0" fontId="199" fillId="0" borderId="0" xfId="267" applyFont="1"/>
    <xf numFmtId="49" fontId="200" fillId="0" borderId="0" xfId="267" applyNumberFormat="1" applyFont="1" applyAlignment="1">
      <alignment horizontal="center"/>
    </xf>
    <xf numFmtId="173" fontId="200" fillId="0" borderId="0" xfId="267" applyNumberFormat="1" applyFont="1" applyAlignment="1">
      <alignment horizontal="center"/>
    </xf>
    <xf numFmtId="173" fontId="201" fillId="0" borderId="0" xfId="267" applyNumberFormat="1" applyFont="1" applyAlignment="1">
      <alignment horizontal="center"/>
    </xf>
    <xf numFmtId="171" fontId="200" fillId="0" borderId="0" xfId="285" applyNumberFormat="1" applyFont="1" applyAlignment="1">
      <alignment horizontal="center"/>
    </xf>
    <xf numFmtId="0" fontId="200" fillId="0" borderId="0" xfId="267" applyFont="1"/>
    <xf numFmtId="0" fontId="200" fillId="0" borderId="0" xfId="267" applyFont="1" applyAlignment="1">
      <alignment horizontal="center"/>
    </xf>
    <xf numFmtId="0" fontId="201" fillId="0" borderId="0" xfId="267" applyFont="1" applyAlignment="1">
      <alignment horizontal="center"/>
    </xf>
    <xf numFmtId="0" fontId="25" fillId="26" borderId="61" xfId="287" applyFont="1" applyFill="1" applyBorder="1" applyAlignment="1">
      <alignment horizontal="center" vertical="center" wrapText="1"/>
    </xf>
    <xf numFmtId="0" fontId="202" fillId="0" borderId="0" xfId="287" applyFont="1"/>
    <xf numFmtId="0" fontId="200" fillId="0" borderId="0" xfId="287" applyFont="1"/>
    <xf numFmtId="0" fontId="99" fillId="0" borderId="61" xfId="287" applyFont="1" applyBorder="1" applyAlignment="1">
      <alignment horizontal="center" vertical="center" wrapText="1"/>
    </xf>
    <xf numFmtId="171" fontId="69" fillId="0" borderId="0" xfId="285" applyNumberFormat="1" applyFont="1"/>
    <xf numFmtId="0" fontId="99" fillId="0" borderId="23" xfId="287" applyFont="1" applyBorder="1" applyAlignment="1">
      <alignment wrapText="1"/>
    </xf>
    <xf numFmtId="171" fontId="9" fillId="0" borderId="5" xfId="1" applyNumberFormat="1" applyFont="1" applyBorder="1" applyAlignment="1">
      <alignment vertical="top" wrapText="1"/>
    </xf>
    <xf numFmtId="171" fontId="9" fillId="0" borderId="6" xfId="1" applyNumberFormat="1" applyFont="1" applyBorder="1" applyAlignment="1">
      <alignment vertical="top" wrapText="1"/>
    </xf>
    <xf numFmtId="171" fontId="9" fillId="0" borderId="7" xfId="1" applyNumberFormat="1" applyFont="1" applyBorder="1" applyAlignment="1">
      <alignment vertical="top" wrapText="1"/>
    </xf>
    <xf numFmtId="171" fontId="9" fillId="0" borderId="5" xfId="1" applyNumberFormat="1" applyFont="1" applyBorder="1" applyAlignment="1">
      <alignment vertical="center" wrapText="1"/>
    </xf>
    <xf numFmtId="171" fontId="9" fillId="0" borderId="6" xfId="1" applyNumberFormat="1" applyFont="1" applyBorder="1" applyAlignment="1">
      <alignment vertical="center" wrapText="1"/>
    </xf>
    <xf numFmtId="171" fontId="9" fillId="0" borderId="7" xfId="1" applyNumberFormat="1" applyFont="1" applyBorder="1" applyAlignment="1">
      <alignment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169" fontId="9" fillId="0" borderId="5" xfId="1" applyFont="1" applyBorder="1" applyAlignment="1">
      <alignment horizontal="center" vertical="center" wrapText="1"/>
    </xf>
    <xf numFmtId="169" fontId="9" fillId="0" borderId="6" xfId="1" applyFont="1" applyBorder="1" applyAlignment="1">
      <alignment horizontal="center" vertical="center" wrapText="1"/>
    </xf>
    <xf numFmtId="169" fontId="9" fillId="0" borderId="7" xfId="1" applyFont="1" applyBorder="1" applyAlignment="1">
      <alignment horizontal="center" vertical="center" wrapText="1"/>
    </xf>
    <xf numFmtId="0" fontId="8" fillId="0" borderId="1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36" xfId="0" applyFont="1" applyBorder="1" applyAlignment="1">
      <alignment horizontal="left"/>
    </xf>
    <xf numFmtId="0" fontId="10" fillId="0" borderId="8" xfId="0" applyFont="1" applyBorder="1" applyAlignment="1">
      <alignment horizontal="left"/>
    </xf>
    <xf numFmtId="0" fontId="10" fillId="0" borderId="5" xfId="0" applyFont="1" applyBorder="1" applyAlignment="1">
      <alignment horizontal="left"/>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9" fillId="2" borderId="16"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6" xfId="0" applyFont="1" applyFill="1" applyBorder="1" applyAlignment="1">
      <alignment horizontal="left" wrapText="1"/>
    </xf>
    <xf numFmtId="0" fontId="17" fillId="0" borderId="8" xfId="0" applyFont="1" applyBorder="1" applyAlignment="1">
      <alignment horizontal="left" vertical="center" wrapText="1"/>
    </xf>
    <xf numFmtId="0" fontId="17" fillId="0" borderId="5" xfId="0" applyFont="1" applyBorder="1" applyAlignment="1">
      <alignment horizontal="left" vertical="center" wrapText="1"/>
    </xf>
    <xf numFmtId="0" fontId="10" fillId="0" borderId="8" xfId="0" applyFont="1" applyBorder="1" applyAlignment="1">
      <alignment horizontal="left" vertical="center" wrapText="1"/>
    </xf>
    <xf numFmtId="0" fontId="10" fillId="0" borderId="5" xfId="0" applyFont="1" applyBorder="1" applyAlignment="1">
      <alignment horizontal="left"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10" fillId="0" borderId="8" xfId="0" applyFont="1" applyBorder="1" applyAlignment="1">
      <alignment horizontal="center" vertical="center"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9" fillId="0" borderId="5" xfId="0" applyFont="1" applyBorder="1" applyAlignment="1">
      <alignment horizontal="left" wrapText="1"/>
    </xf>
    <xf numFmtId="0" fontId="9" fillId="0" borderId="6" xfId="0" applyFont="1" applyBorder="1" applyAlignment="1">
      <alignment horizontal="left" wrapText="1"/>
    </xf>
    <xf numFmtId="9" fontId="10" fillId="0" borderId="8" xfId="0" applyNumberFormat="1" applyFont="1" applyBorder="1" applyAlignment="1">
      <alignment horizontal="center" wrapText="1"/>
    </xf>
    <xf numFmtId="9" fontId="10" fillId="0" borderId="8" xfId="0" applyNumberFormat="1" applyFont="1" applyBorder="1" applyAlignment="1">
      <alignment horizontal="center" vertical="center" wrapText="1"/>
    </xf>
    <xf numFmtId="169" fontId="9" fillId="0" borderId="14" xfId="1" applyFont="1" applyBorder="1" applyAlignment="1">
      <alignment horizontal="center" vertical="center" wrapText="1"/>
    </xf>
    <xf numFmtId="169" fontId="9" fillId="0" borderId="15" xfId="1" applyFont="1" applyBorder="1" applyAlignment="1">
      <alignment horizontal="center" vertical="center" wrapText="1"/>
    </xf>
    <xf numFmtId="0" fontId="9" fillId="0" borderId="8" xfId="0" applyFont="1" applyBorder="1" applyAlignment="1">
      <alignment horizontal="center" wrapText="1"/>
    </xf>
    <xf numFmtId="0" fontId="9" fillId="0" borderId="16"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5"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10" fillId="0" borderId="7" xfId="0" applyFont="1" applyBorder="1" applyAlignment="1">
      <alignment horizontal="left"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9" fontId="10" fillId="0" borderId="5" xfId="0" applyNumberFormat="1" applyFont="1" applyBorder="1" applyAlignment="1">
      <alignment horizontal="center" wrapText="1"/>
    </xf>
    <xf numFmtId="9" fontId="10" fillId="0" borderId="6" xfId="0" applyNumberFormat="1" applyFont="1" applyBorder="1" applyAlignment="1">
      <alignment horizontal="center" wrapText="1"/>
    </xf>
    <xf numFmtId="9" fontId="10" fillId="0" borderId="7" xfId="0" applyNumberFormat="1" applyFont="1" applyBorder="1" applyAlignment="1">
      <alignment horizontal="center" wrapText="1"/>
    </xf>
    <xf numFmtId="0" fontId="10" fillId="0" borderId="8" xfId="0" applyFont="1" applyBorder="1" applyAlignment="1">
      <alignment horizontal="left" wrapText="1"/>
    </xf>
    <xf numFmtId="0" fontId="9" fillId="0" borderId="22" xfId="0" applyFont="1" applyBorder="1" applyAlignment="1">
      <alignment horizontal="center" vertical="center" wrapText="1"/>
    </xf>
    <xf numFmtId="0" fontId="10" fillId="0" borderId="7" xfId="0" applyFont="1" applyBorder="1" applyAlignment="1">
      <alignment horizontal="left" vertical="top" wrapText="1"/>
    </xf>
    <xf numFmtId="173" fontId="25" fillId="0" borderId="0" xfId="267" applyNumberFormat="1" applyFont="1" applyAlignment="1">
      <alignment horizontal="center"/>
    </xf>
    <xf numFmtId="173" fontId="25" fillId="0" borderId="0" xfId="267" applyNumberFormat="1" applyFont="1" applyAlignment="1">
      <alignment horizontal="center" wrapText="1"/>
    </xf>
    <xf numFmtId="173" fontId="13" fillId="0" borderId="0" xfId="267" applyNumberFormat="1" applyAlignment="1">
      <alignment horizontal="center" vertical="center" wrapText="1"/>
    </xf>
    <xf numFmtId="0" fontId="98" fillId="0" borderId="0" xfId="267" applyFont="1" applyAlignment="1">
      <alignment horizontal="center"/>
    </xf>
    <xf numFmtId="0" fontId="13" fillId="0" borderId="0" xfId="267" applyAlignment="1">
      <alignment horizontal="center"/>
    </xf>
    <xf numFmtId="0" fontId="146" fillId="0" borderId="0" xfId="267" quotePrefix="1" applyFont="1" applyAlignment="1">
      <alignment horizontal="center" vertical="center"/>
    </xf>
    <xf numFmtId="0" fontId="146" fillId="0" borderId="0" xfId="267" applyFont="1" applyAlignment="1">
      <alignment horizontal="center" vertical="center"/>
    </xf>
    <xf numFmtId="0" fontId="99" fillId="0" borderId="8" xfId="267" applyFont="1" applyBorder="1" applyAlignment="1">
      <alignment horizontal="center" vertical="center" wrapText="1"/>
    </xf>
    <xf numFmtId="0" fontId="99" fillId="0" borderId="15" xfId="267" applyFont="1" applyBorder="1" applyAlignment="1">
      <alignment horizontal="center" vertical="center" wrapText="1"/>
    </xf>
    <xf numFmtId="0" fontId="99" fillId="0" borderId="14" xfId="267" applyFont="1" applyBorder="1" applyAlignment="1">
      <alignment horizontal="center" vertical="center" wrapText="1"/>
    </xf>
    <xf numFmtId="0" fontId="25" fillId="0" borderId="0" xfId="267" applyFont="1" applyAlignment="1">
      <alignment horizontal="center"/>
    </xf>
    <xf numFmtId="0" fontId="99" fillId="0" borderId="61" xfId="267" applyFont="1" applyBorder="1" applyAlignment="1">
      <alignment horizontal="center" vertical="center" wrapText="1"/>
    </xf>
    <xf numFmtId="173" fontId="99" fillId="0" borderId="62" xfId="0" applyNumberFormat="1" applyFont="1" applyBorder="1" applyAlignment="1">
      <alignment horizontal="center" vertical="center" wrapText="1"/>
    </xf>
    <xf numFmtId="173" fontId="99" fillId="0" borderId="65" xfId="0" applyNumberFormat="1" applyFont="1" applyBorder="1" applyAlignment="1">
      <alignment horizontal="center" vertical="center" wrapText="1"/>
    </xf>
    <xf numFmtId="0" fontId="99" fillId="0" borderId="64" xfId="267" applyFont="1" applyBorder="1" applyAlignment="1">
      <alignment horizontal="center" vertical="center" wrapText="1"/>
    </xf>
    <xf numFmtId="173" fontId="25" fillId="0" borderId="0" xfId="267" applyNumberFormat="1" applyFont="1" applyAlignment="1">
      <alignment horizontal="center" vertical="center"/>
    </xf>
    <xf numFmtId="173" fontId="64" fillId="0" borderId="0" xfId="287" applyNumberFormat="1" applyFont="1" applyAlignment="1">
      <alignment horizontal="center"/>
    </xf>
    <xf numFmtId="173" fontId="69" fillId="0" borderId="0" xfId="287" applyNumberFormat="1" applyFont="1" applyAlignment="1">
      <alignment horizontal="center" vertical="center" wrapText="1"/>
    </xf>
    <xf numFmtId="0" fontId="64" fillId="0" borderId="0" xfId="287" applyFont="1" applyAlignment="1">
      <alignment horizontal="center"/>
    </xf>
    <xf numFmtId="0" fontId="154" fillId="0" borderId="0" xfId="287" applyFont="1" applyAlignment="1">
      <alignment horizontal="center"/>
    </xf>
    <xf numFmtId="0" fontId="69" fillId="0" borderId="0" xfId="287" quotePrefix="1" applyFont="1" applyAlignment="1">
      <alignment horizontal="center" vertical="center"/>
    </xf>
    <xf numFmtId="173" fontId="69" fillId="15" borderId="0" xfId="0" applyNumberFormat="1" applyFont="1" applyFill="1" applyAlignment="1">
      <alignment horizontal="center"/>
    </xf>
    <xf numFmtId="173" fontId="99" fillId="0" borderId="0" xfId="267" applyNumberFormat="1" applyFont="1" applyAlignment="1">
      <alignment horizontal="center" vertical="center"/>
    </xf>
    <xf numFmtId="0" fontId="99" fillId="0" borderId="0" xfId="267" applyFont="1" applyAlignment="1">
      <alignment horizontal="center"/>
    </xf>
    <xf numFmtId="0" fontId="99" fillId="0" borderId="0" xfId="287" applyFont="1" applyAlignment="1">
      <alignment horizontal="center"/>
    </xf>
    <xf numFmtId="173" fontId="99" fillId="0" borderId="0" xfId="267" applyNumberFormat="1" applyFont="1" applyAlignment="1">
      <alignment horizontal="center"/>
    </xf>
    <xf numFmtId="0" fontId="99" fillId="0" borderId="8" xfId="287" applyFont="1" applyBorder="1" applyAlignment="1">
      <alignment horizontal="center" vertical="center" wrapText="1"/>
    </xf>
    <xf numFmtId="173" fontId="99" fillId="0" borderId="8" xfId="287" applyNumberFormat="1" applyFont="1" applyBorder="1" applyAlignment="1">
      <alignment horizontal="center" vertical="center" wrapText="1"/>
    </xf>
    <xf numFmtId="0" fontId="25" fillId="0" borderId="21" xfId="287" applyFont="1" applyBorder="1" applyAlignment="1">
      <alignment horizontal="center" vertical="center"/>
    </xf>
    <xf numFmtId="0" fontId="25" fillId="26" borderId="64" xfId="287" applyFont="1" applyFill="1" applyBorder="1" applyAlignment="1">
      <alignment horizontal="center" vertical="center"/>
    </xf>
    <xf numFmtId="0" fontId="25" fillId="26" borderId="22" xfId="287" applyFont="1" applyFill="1" applyBorder="1" applyAlignment="1">
      <alignment horizontal="center" vertical="center"/>
    </xf>
    <xf numFmtId="0" fontId="25" fillId="26" borderId="15" xfId="287" applyFont="1" applyFill="1" applyBorder="1" applyAlignment="1">
      <alignment horizontal="center" vertical="center"/>
    </xf>
    <xf numFmtId="0" fontId="25" fillId="26" borderId="64" xfId="287" applyFont="1" applyFill="1" applyBorder="1" applyAlignment="1">
      <alignment horizontal="center" vertical="center" wrapText="1"/>
    </xf>
    <xf numFmtId="0" fontId="25" fillId="26" borderId="22" xfId="287" applyFont="1" applyFill="1" applyBorder="1" applyAlignment="1">
      <alignment horizontal="center" vertical="center" wrapText="1"/>
    </xf>
    <xf numFmtId="0" fontId="25" fillId="26" borderId="15" xfId="287" applyFont="1" applyFill="1" applyBorder="1" applyAlignment="1">
      <alignment horizontal="center" vertical="center" wrapText="1"/>
    </xf>
    <xf numFmtId="0" fontId="25" fillId="26" borderId="66" xfId="287" applyFont="1" applyFill="1" applyBorder="1" applyAlignment="1">
      <alignment horizontal="center" vertical="center" wrapText="1"/>
    </xf>
    <xf numFmtId="0" fontId="25" fillId="26" borderId="67" xfId="287" applyFont="1" applyFill="1" applyBorder="1" applyAlignment="1">
      <alignment horizontal="center" vertical="center" wrapText="1"/>
    </xf>
    <xf numFmtId="0" fontId="25" fillId="26" borderId="18" xfId="287" applyFont="1" applyFill="1" applyBorder="1" applyAlignment="1">
      <alignment horizontal="center" vertical="center" wrapText="1"/>
    </xf>
    <xf numFmtId="0" fontId="25" fillId="26" borderId="19" xfId="287" applyFont="1" applyFill="1" applyBorder="1" applyAlignment="1">
      <alignment horizontal="center" vertical="center" wrapText="1"/>
    </xf>
    <xf numFmtId="0" fontId="25" fillId="26" borderId="62" xfId="287" applyFont="1" applyFill="1" applyBorder="1" applyAlignment="1">
      <alignment horizontal="center" vertical="center" wrapText="1"/>
    </xf>
    <xf numFmtId="0" fontId="25" fillId="26" borderId="63" xfId="287" applyFont="1" applyFill="1" applyBorder="1" applyAlignment="1">
      <alignment horizontal="center" vertical="center" wrapText="1"/>
    </xf>
    <xf numFmtId="0" fontId="25" fillId="26" borderId="65" xfId="287" applyFont="1" applyFill="1" applyBorder="1" applyAlignment="1">
      <alignment horizontal="center" vertical="center" wrapText="1"/>
    </xf>
    <xf numFmtId="0" fontId="99" fillId="0" borderId="0" xfId="287" applyFont="1" applyAlignment="1">
      <alignment horizontal="center" vertical="center"/>
    </xf>
    <xf numFmtId="0" fontId="13" fillId="0" borderId="0" xfId="287" applyAlignment="1">
      <alignment horizontal="center"/>
    </xf>
    <xf numFmtId="0" fontId="198" fillId="0" borderId="0" xfId="287" applyFont="1" applyAlignment="1">
      <alignment horizontal="center" vertical="center"/>
    </xf>
    <xf numFmtId="0" fontId="202" fillId="0" borderId="0" xfId="287" quotePrefix="1" applyFont="1" applyAlignment="1">
      <alignment horizontal="center"/>
    </xf>
    <xf numFmtId="0" fontId="202" fillId="0" borderId="0" xfId="287" applyFont="1" applyAlignment="1">
      <alignment horizontal="center"/>
    </xf>
    <xf numFmtId="0" fontId="173" fillId="2" borderId="60" xfId="287" applyFont="1" applyFill="1" applyBorder="1" applyAlignment="1">
      <alignment horizontal="center"/>
    </xf>
    <xf numFmtId="173" fontId="155" fillId="0" borderId="0" xfId="287" applyNumberFormat="1" applyFont="1" applyAlignment="1">
      <alignment horizontal="center" vertical="center" wrapText="1"/>
    </xf>
    <xf numFmtId="0" fontId="99" fillId="0" borderId="61" xfId="287" applyFont="1" applyBorder="1" applyAlignment="1">
      <alignment horizontal="center" vertical="center" wrapText="1"/>
    </xf>
    <xf numFmtId="173" fontId="99" fillId="0" borderId="61" xfId="287" applyNumberFormat="1" applyFont="1" applyBorder="1" applyAlignment="1">
      <alignment horizontal="center" vertical="center" wrapText="1"/>
    </xf>
    <xf numFmtId="173" fontId="17" fillId="0" borderId="0" xfId="299" applyNumberFormat="1" applyFont="1" applyFill="1" applyBorder="1" applyAlignment="1">
      <alignment horizontal="right"/>
    </xf>
    <xf numFmtId="0" fontId="17" fillId="0" borderId="0" xfId="0" applyFont="1" applyAlignment="1">
      <alignment vertical="center" wrapText="1"/>
    </xf>
    <xf numFmtId="0" fontId="139" fillId="0" borderId="0" xfId="0" applyFont="1" applyAlignment="1">
      <alignment vertical="center" wrapText="1"/>
    </xf>
    <xf numFmtId="173" fontId="17" fillId="0" borderId="0" xfId="299" applyNumberFormat="1" applyFont="1" applyFill="1" applyBorder="1" applyAlignment="1">
      <alignment horizontal="right" vertical="center"/>
    </xf>
    <xf numFmtId="0" fontId="17" fillId="0" borderId="0" xfId="0" applyFont="1" applyAlignment="1">
      <alignment vertical="top" wrapText="1"/>
    </xf>
    <xf numFmtId="0" fontId="139" fillId="0" borderId="0" xfId="0" applyFont="1" applyAlignment="1">
      <alignment vertical="top" wrapText="1"/>
    </xf>
    <xf numFmtId="237" fontId="17" fillId="0" borderId="0" xfId="299" applyNumberFormat="1" applyFont="1" applyFill="1" applyBorder="1" applyAlignment="1">
      <alignment horizontal="right"/>
    </xf>
    <xf numFmtId="244" fontId="17" fillId="0" borderId="0" xfId="299" applyNumberFormat="1" applyFont="1" applyFill="1" applyBorder="1" applyAlignment="1">
      <alignment horizontal="right"/>
    </xf>
    <xf numFmtId="173" fontId="159" fillId="0" borderId="0" xfId="299" applyNumberFormat="1" applyFont="1" applyFill="1" applyBorder="1" applyAlignment="1">
      <alignment horizontal="right"/>
    </xf>
    <xf numFmtId="232" fontId="159" fillId="0" borderId="0" xfId="100" applyNumberFormat="1" applyFont="1" applyFill="1" applyBorder="1" applyAlignment="1">
      <alignment horizontal="right" vertical="top"/>
    </xf>
    <xf numFmtId="0" fontId="159" fillId="0" borderId="0" xfId="0" applyFont="1" applyAlignment="1">
      <alignment vertical="top" wrapText="1"/>
    </xf>
    <xf numFmtId="173" fontId="102" fillId="0" borderId="0" xfId="299" applyNumberFormat="1" applyFont="1" applyFill="1" applyBorder="1" applyAlignment="1">
      <alignment horizontal="right"/>
    </xf>
    <xf numFmtId="172" fontId="23" fillId="0" borderId="59" xfId="299" applyNumberFormat="1" applyFont="1" applyFill="1" applyBorder="1" applyAlignment="1">
      <alignment horizontal="right" vertical="center"/>
    </xf>
    <xf numFmtId="0" fontId="159" fillId="0" borderId="0" xfId="0" applyFont="1" applyAlignment="1">
      <alignment vertical="center" wrapText="1"/>
    </xf>
    <xf numFmtId="235" fontId="159" fillId="0" borderId="0" xfId="100" applyNumberFormat="1" applyFont="1" applyFill="1" applyBorder="1" applyAlignment="1">
      <alignment horizontal="right" vertical="center"/>
    </xf>
    <xf numFmtId="237" fontId="159" fillId="0" borderId="0" xfId="100" applyNumberFormat="1" applyFont="1" applyFill="1" applyBorder="1" applyAlignment="1">
      <alignment horizontal="right" vertical="center"/>
    </xf>
    <xf numFmtId="237" fontId="17" fillId="0" borderId="0" xfId="299" applyNumberFormat="1" applyFont="1" applyBorder="1" applyAlignment="1">
      <alignment horizontal="right" vertical="center"/>
    </xf>
    <xf numFmtId="0" fontId="159" fillId="0" borderId="0" xfId="0" quotePrefix="1" applyFont="1" applyAlignment="1">
      <alignment vertical="center" wrapText="1"/>
    </xf>
    <xf numFmtId="0" fontId="23" fillId="0" borderId="21" xfId="311" applyFont="1" applyBorder="1" applyAlignment="1">
      <alignment horizontal="right" wrapText="1"/>
    </xf>
    <xf numFmtId="0" fontId="23" fillId="0" borderId="21" xfId="311" quotePrefix="1" applyFont="1" applyBorder="1" applyAlignment="1">
      <alignment horizontal="right"/>
    </xf>
    <xf numFmtId="0" fontId="169" fillId="0" borderId="21" xfId="311" applyFont="1" applyBorder="1" applyAlignment="1">
      <alignment horizontal="right" wrapText="1"/>
    </xf>
    <xf numFmtId="0" fontId="169" fillId="0" borderId="21" xfId="311" quotePrefix="1" applyFont="1" applyBorder="1" applyAlignment="1">
      <alignment horizontal="right"/>
    </xf>
    <xf numFmtId="0" fontId="17" fillId="0" borderId="0" xfId="311" applyFont="1" applyAlignment="1">
      <alignment horizontal="right" wrapText="1"/>
    </xf>
    <xf numFmtId="0" fontId="17" fillId="0" borderId="0" xfId="311" quotePrefix="1" applyFont="1" applyAlignment="1">
      <alignment horizontal="right"/>
    </xf>
    <xf numFmtId="237" fontId="17" fillId="0" borderId="0" xfId="299" applyNumberFormat="1" applyFont="1" applyBorder="1" applyAlignment="1">
      <alignment horizontal="right"/>
    </xf>
    <xf numFmtId="232" fontId="161" fillId="0" borderId="0" xfId="100" applyNumberFormat="1" applyFont="1" applyFill="1" applyBorder="1" applyAlignment="1">
      <alignment horizontal="right" vertical="top"/>
    </xf>
    <xf numFmtId="173" fontId="159" fillId="0" borderId="0" xfId="299" applyNumberFormat="1" applyFont="1" applyFill="1" applyBorder="1" applyAlignment="1">
      <alignment horizontal="right" vertical="center"/>
    </xf>
    <xf numFmtId="172" fontId="23" fillId="0" borderId="57" xfId="299" applyNumberFormat="1" applyFont="1" applyFill="1" applyBorder="1" applyAlignment="1">
      <alignment horizontal="right"/>
    </xf>
    <xf numFmtId="14" fontId="17" fillId="0" borderId="21" xfId="311" applyNumberFormat="1" applyFont="1" applyBorder="1" applyAlignment="1">
      <alignment horizontal="right" wrapText="1"/>
    </xf>
    <xf numFmtId="0" fontId="17" fillId="0" borderId="21" xfId="311" quotePrefix="1" applyFont="1" applyBorder="1" applyAlignment="1">
      <alignment horizontal="right"/>
    </xf>
    <xf numFmtId="0" fontId="17" fillId="0" borderId="0" xfId="0" applyFont="1" applyAlignment="1">
      <alignment horizontal="center" vertical="center"/>
    </xf>
    <xf numFmtId="14" fontId="23" fillId="0" borderId="21" xfId="313" applyNumberFormat="1" applyFont="1" applyBorder="1" applyAlignment="1">
      <alignment horizontal="center"/>
    </xf>
    <xf numFmtId="173" fontId="168" fillId="0" borderId="0" xfId="299" applyNumberFormat="1" applyFont="1" applyFill="1" applyBorder="1" applyAlignment="1">
      <alignment horizontal="right"/>
    </xf>
    <xf numFmtId="0" fontId="168" fillId="0" borderId="0" xfId="310" applyFont="1" applyAlignment="1" applyProtection="1">
      <alignment horizontal="left" vertical="top" wrapText="1"/>
      <protection hidden="1"/>
    </xf>
    <xf numFmtId="232" fontId="168" fillId="0" borderId="0" xfId="100" applyNumberFormat="1" applyFont="1" applyFill="1" applyBorder="1" applyAlignment="1">
      <alignment horizontal="right" vertical="top"/>
    </xf>
    <xf numFmtId="0" fontId="168" fillId="0" borderId="0" xfId="0" quotePrefix="1" applyFont="1" applyAlignment="1">
      <alignment horizontal="left" vertical="center"/>
    </xf>
    <xf numFmtId="14" fontId="23" fillId="0" borderId="21" xfId="311" applyNumberFormat="1" applyFont="1" applyBorder="1" applyAlignment="1">
      <alignment horizontal="right" wrapText="1"/>
    </xf>
    <xf numFmtId="0" fontId="169" fillId="0" borderId="0" xfId="310" applyFont="1" applyAlignment="1" applyProtection="1">
      <alignment horizontal="left" vertical="top" wrapText="1"/>
      <protection hidden="1"/>
    </xf>
    <xf numFmtId="173" fontId="169" fillId="0" borderId="0" xfId="299" applyNumberFormat="1" applyFont="1" applyFill="1" applyBorder="1" applyAlignment="1">
      <alignment horizontal="right"/>
    </xf>
    <xf numFmtId="232" fontId="169" fillId="0" borderId="0" xfId="100" applyNumberFormat="1" applyFont="1" applyFill="1" applyBorder="1" applyAlignment="1">
      <alignment horizontal="right" vertical="top"/>
    </xf>
    <xf numFmtId="0" fontId="23" fillId="0" borderId="0" xfId="311" applyFont="1" applyAlignment="1">
      <alignment horizontal="left" vertical="top" wrapText="1"/>
    </xf>
    <xf numFmtId="232" fontId="23" fillId="0" borderId="0" xfId="299" applyNumberFormat="1" applyFont="1" applyFill="1" applyBorder="1" applyAlignment="1">
      <alignment horizontal="right" vertical="top"/>
    </xf>
    <xf numFmtId="232" fontId="23" fillId="0" borderId="0" xfId="299" applyNumberFormat="1" applyFont="1" applyFill="1" applyBorder="1" applyAlignment="1">
      <alignment horizontal="right" vertical="top" wrapText="1"/>
    </xf>
    <xf numFmtId="232" fontId="17" fillId="0" borderId="0" xfId="299" applyNumberFormat="1" applyFont="1" applyFill="1" applyBorder="1" applyAlignment="1">
      <alignment horizontal="right" vertical="top"/>
    </xf>
    <xf numFmtId="232" fontId="17" fillId="0" borderId="0" xfId="299" applyNumberFormat="1" applyFont="1" applyFill="1" applyBorder="1" applyAlignment="1">
      <alignment horizontal="right" vertical="top" wrapText="1"/>
    </xf>
    <xf numFmtId="0" fontId="17" fillId="0" borderId="0" xfId="0" applyFont="1" applyAlignment="1">
      <alignment horizontal="left" vertical="top" wrapText="1"/>
    </xf>
    <xf numFmtId="0" fontId="17" fillId="0" borderId="0" xfId="0" applyFont="1" applyAlignment="1">
      <alignment horizontal="justify" vertical="justify" wrapText="1"/>
    </xf>
    <xf numFmtId="232" fontId="17" fillId="0" borderId="0" xfId="100" applyNumberFormat="1" applyFont="1" applyFill="1" applyBorder="1" applyAlignment="1">
      <alignment horizontal="right" vertical="top"/>
    </xf>
    <xf numFmtId="232" fontId="17" fillId="0" borderId="0" xfId="100" applyNumberFormat="1" applyFont="1" applyFill="1" applyBorder="1" applyAlignment="1">
      <alignment horizontal="right" vertical="top" wrapText="1"/>
    </xf>
    <xf numFmtId="0" fontId="17" fillId="0" borderId="0" xfId="311" applyFont="1" applyAlignment="1">
      <alignment horizontal="left" vertical="top" wrapText="1"/>
    </xf>
    <xf numFmtId="232" fontId="17" fillId="0" borderId="21" xfId="0" applyNumberFormat="1" applyFont="1" applyBorder="1" applyAlignment="1">
      <alignment horizontal="right" wrapText="1"/>
    </xf>
    <xf numFmtId="0" fontId="17" fillId="0" borderId="0" xfId="0" applyFont="1" applyAlignment="1">
      <alignment horizontal="justify" vertical="top" wrapText="1"/>
    </xf>
    <xf numFmtId="0" fontId="175" fillId="0" borderId="0" xfId="0" applyFont="1" applyAlignment="1">
      <alignment horizontal="center" wrapText="1"/>
    </xf>
    <xf numFmtId="0" fontId="175" fillId="0" borderId="21" xfId="0" applyFont="1" applyBorder="1" applyAlignment="1">
      <alignment horizontal="center" wrapText="1"/>
    </xf>
    <xf numFmtId="0" fontId="17" fillId="0" borderId="0" xfId="310" applyFont="1" applyAlignment="1" applyProtection="1">
      <alignment horizontal="justify" vertical="top" wrapText="1"/>
      <protection hidden="1"/>
    </xf>
    <xf numFmtId="0" fontId="17" fillId="0" borderId="0" xfId="0" applyFont="1" applyAlignment="1">
      <alignment horizontal="left"/>
    </xf>
    <xf numFmtId="0" fontId="17" fillId="0" borderId="0" xfId="0" applyFont="1" applyAlignment="1">
      <alignment horizontal="left" wrapText="1"/>
    </xf>
    <xf numFmtId="232" fontId="17" fillId="0" borderId="0" xfId="0" applyNumberFormat="1" applyFont="1" applyAlignment="1">
      <alignment horizontal="right" wrapText="1"/>
    </xf>
    <xf numFmtId="0" fontId="17" fillId="0" borderId="0" xfId="0" applyFont="1" applyAlignment="1">
      <alignment horizontal="right" wrapText="1"/>
    </xf>
    <xf numFmtId="49" fontId="17" fillId="0" borderId="0" xfId="0" applyNumberFormat="1" applyFont="1" applyAlignment="1">
      <alignment horizontal="left" wrapText="1"/>
    </xf>
    <xf numFmtId="232" fontId="17" fillId="0" borderId="0" xfId="100" applyNumberFormat="1" applyFont="1" applyFill="1" applyBorder="1" applyAlignment="1">
      <alignment horizontal="right"/>
    </xf>
    <xf numFmtId="0" fontId="13" fillId="0" borderId="0" xfId="0" applyFont="1" applyAlignment="1">
      <alignment horizontal="right"/>
    </xf>
    <xf numFmtId="232" fontId="23" fillId="0" borderId="57" xfId="100" applyNumberFormat="1" applyFont="1" applyFill="1" applyBorder="1" applyAlignment="1">
      <alignment horizontal="right"/>
    </xf>
    <xf numFmtId="0" fontId="13" fillId="0" borderId="57" xfId="0" applyFont="1" applyBorder="1" applyAlignment="1">
      <alignment horizontal="right"/>
    </xf>
    <xf numFmtId="232" fontId="23" fillId="0" borderId="57" xfId="100" applyNumberFormat="1" applyFont="1" applyFill="1" applyBorder="1" applyAlignment="1">
      <alignment horizontal="right" shrinkToFit="1"/>
    </xf>
    <xf numFmtId="0" fontId="13" fillId="0" borderId="57" xfId="0" applyFont="1" applyBorder="1" applyAlignment="1">
      <alignment horizontal="right" shrinkToFit="1"/>
    </xf>
    <xf numFmtId="232" fontId="17" fillId="0" borderId="0" xfId="100" applyNumberFormat="1" applyFont="1" applyFill="1" applyBorder="1" applyAlignment="1">
      <alignment horizontal="right" vertical="top" shrinkToFit="1"/>
    </xf>
    <xf numFmtId="232" fontId="17" fillId="0" borderId="0" xfId="100" applyNumberFormat="1" applyFont="1" applyFill="1" applyBorder="1" applyAlignment="1">
      <alignment horizontal="right" shrinkToFit="1"/>
    </xf>
    <xf numFmtId="0" fontId="13" fillId="0" borderId="0" xfId="0" applyFont="1" applyAlignment="1">
      <alignment horizontal="right" shrinkToFit="1"/>
    </xf>
    <xf numFmtId="232" fontId="17" fillId="0" borderId="0" xfId="100" applyNumberFormat="1" applyFont="1" applyFill="1" applyBorder="1" applyAlignment="1">
      <alignment horizontal="right" wrapText="1" shrinkToFit="1"/>
    </xf>
    <xf numFmtId="0" fontId="13" fillId="0" borderId="0" xfId="0" applyFont="1" applyAlignment="1">
      <alignment horizontal="right" wrapText="1" shrinkToFit="1"/>
    </xf>
    <xf numFmtId="232" fontId="17" fillId="0" borderId="21" xfId="100" applyNumberFormat="1" applyFont="1" applyFill="1" applyBorder="1" applyAlignment="1">
      <alignment horizontal="right" wrapText="1" shrinkToFit="1"/>
    </xf>
    <xf numFmtId="233" fontId="23" fillId="0" borderId="57" xfId="100" applyNumberFormat="1" applyFont="1" applyFill="1" applyBorder="1" applyAlignment="1">
      <alignment horizontal="right"/>
    </xf>
    <xf numFmtId="3" fontId="17" fillId="0" borderId="21" xfId="311" applyNumberFormat="1" applyFont="1" applyBorder="1" applyAlignment="1">
      <alignment horizontal="center" wrapText="1"/>
    </xf>
    <xf numFmtId="0" fontId="17" fillId="0" borderId="21" xfId="311" applyFont="1" applyBorder="1" applyAlignment="1">
      <alignment horizontal="center" wrapText="1"/>
    </xf>
    <xf numFmtId="0" fontId="17" fillId="0" borderId="21" xfId="311" applyFont="1" applyBorder="1" applyAlignment="1">
      <alignment horizontal="right" wrapText="1"/>
    </xf>
    <xf numFmtId="233" fontId="17" fillId="0" borderId="0" xfId="100" applyNumberFormat="1" applyFont="1" applyFill="1" applyBorder="1" applyAlignment="1">
      <alignment horizontal="right"/>
    </xf>
    <xf numFmtId="49" fontId="17" fillId="0" borderId="0" xfId="0" applyNumberFormat="1" applyFont="1" applyAlignment="1">
      <alignment horizontal="left" vertical="top" wrapText="1"/>
    </xf>
    <xf numFmtId="3" fontId="17" fillId="0" borderId="21" xfId="313" applyNumberFormat="1" applyFont="1" applyBorder="1" applyAlignment="1">
      <alignment horizontal="center"/>
    </xf>
    <xf numFmtId="14" fontId="17" fillId="0" borderId="21" xfId="313" applyNumberFormat="1" applyFont="1" applyBorder="1" applyAlignment="1">
      <alignment horizontal="center"/>
    </xf>
    <xf numFmtId="232" fontId="17" fillId="0" borderId="0" xfId="0" applyNumberFormat="1" applyFont="1" applyAlignment="1">
      <alignment horizontal="justify" wrapText="1"/>
    </xf>
    <xf numFmtId="0" fontId="15" fillId="0" borderId="0" xfId="0" applyFont="1" applyAlignment="1">
      <alignment horizontal="justify" wrapText="1"/>
    </xf>
    <xf numFmtId="49" fontId="23" fillId="0" borderId="0" xfId="0" applyNumberFormat="1" applyFont="1" applyAlignment="1">
      <alignment horizontal="justify" vertical="top" wrapText="1"/>
    </xf>
    <xf numFmtId="49" fontId="17" fillId="0" borderId="0" xfId="0" applyNumberFormat="1" applyFont="1" applyAlignment="1">
      <alignment horizontal="justify" vertical="top" wrapText="1"/>
    </xf>
    <xf numFmtId="232" fontId="17" fillId="0" borderId="0" xfId="299" applyNumberFormat="1" applyFont="1" applyFill="1" applyBorder="1" applyAlignment="1">
      <alignment horizontal="right"/>
    </xf>
    <xf numFmtId="233" fontId="17" fillId="0" borderId="0" xfId="299" applyNumberFormat="1" applyFont="1" applyFill="1" applyBorder="1" applyAlignment="1">
      <alignment horizontal="right"/>
    </xf>
    <xf numFmtId="232" fontId="23" fillId="0" borderId="57" xfId="299" applyNumberFormat="1" applyFont="1" applyFill="1" applyBorder="1" applyAlignment="1">
      <alignment horizontal="right"/>
    </xf>
    <xf numFmtId="233" fontId="23" fillId="0" borderId="57" xfId="299" applyNumberFormat="1" applyFont="1" applyFill="1" applyBorder="1" applyAlignment="1">
      <alignment horizontal="right"/>
    </xf>
    <xf numFmtId="232" fontId="17" fillId="0" borderId="0" xfId="0" applyNumberFormat="1" applyFont="1" applyAlignment="1">
      <alignment horizontal="justify" vertical="top" wrapText="1"/>
    </xf>
    <xf numFmtId="233" fontId="161" fillId="0" borderId="0" xfId="299" applyNumberFormat="1" applyFont="1" applyFill="1" applyBorder="1" applyAlignment="1">
      <alignment horizontal="right"/>
    </xf>
    <xf numFmtId="236" fontId="17" fillId="0" borderId="0" xfId="299" applyNumberFormat="1" applyFont="1" applyFill="1" applyBorder="1" applyAlignment="1">
      <alignment horizontal="right"/>
    </xf>
    <xf numFmtId="236" fontId="23" fillId="0" borderId="57" xfId="299" applyNumberFormat="1" applyFont="1" applyFill="1" applyBorder="1" applyAlignment="1">
      <alignment horizontal="right"/>
    </xf>
    <xf numFmtId="0" fontId="23" fillId="0" borderId="21" xfId="311" applyFont="1" applyBorder="1" applyAlignment="1">
      <alignment horizontal="center" vertical="center" wrapText="1"/>
    </xf>
    <xf numFmtId="0" fontId="23" fillId="0" borderId="21" xfId="311" quotePrefix="1" applyFont="1" applyBorder="1" applyAlignment="1">
      <alignment horizontal="center" vertical="center"/>
    </xf>
    <xf numFmtId="0" fontId="169" fillId="0" borderId="21" xfId="311" applyFont="1" applyBorder="1" applyAlignment="1">
      <alignment horizontal="center" vertical="center" wrapText="1"/>
    </xf>
    <xf numFmtId="0" fontId="169" fillId="0" borderId="21" xfId="311" quotePrefix="1" applyFont="1" applyBorder="1" applyAlignment="1">
      <alignment horizontal="center" vertical="center"/>
    </xf>
    <xf numFmtId="49" fontId="17" fillId="0" borderId="0" xfId="311" applyNumberFormat="1" applyFont="1" applyAlignment="1">
      <alignment horizontal="left" vertical="top" wrapText="1"/>
    </xf>
    <xf numFmtId="232" fontId="161" fillId="0" borderId="0" xfId="299" applyNumberFormat="1" applyFont="1" applyFill="1" applyBorder="1" applyAlignment="1">
      <alignment horizontal="right"/>
    </xf>
    <xf numFmtId="229" fontId="168" fillId="0" borderId="0" xfId="183" applyNumberFormat="1" applyFont="1" applyFill="1" applyBorder="1" applyAlignment="1">
      <alignment horizontal="right"/>
    </xf>
    <xf numFmtId="232" fontId="168" fillId="0" borderId="0" xfId="299" applyNumberFormat="1" applyFont="1" applyFill="1" applyBorder="1" applyAlignment="1">
      <alignment horizontal="right"/>
    </xf>
    <xf numFmtId="9" fontId="169" fillId="0" borderId="57" xfId="183" applyFont="1" applyFill="1" applyBorder="1" applyAlignment="1">
      <alignment horizontal="right"/>
    </xf>
    <xf numFmtId="232" fontId="169" fillId="0" borderId="57" xfId="313" applyNumberFormat="1" applyFont="1" applyBorder="1" applyAlignment="1">
      <alignment horizontal="right"/>
    </xf>
    <xf numFmtId="232" fontId="169" fillId="0" borderId="57" xfId="299" applyNumberFormat="1" applyFont="1" applyFill="1" applyBorder="1" applyAlignment="1">
      <alignment horizontal="right"/>
    </xf>
    <xf numFmtId="171" fontId="168" fillId="0" borderId="21" xfId="299" applyNumberFormat="1" applyFont="1" applyFill="1" applyBorder="1" applyAlignment="1">
      <alignment horizontal="right" wrapText="1"/>
    </xf>
    <xf numFmtId="171" fontId="168" fillId="0" borderId="21" xfId="299" applyNumberFormat="1" applyFont="1" applyFill="1" applyBorder="1" applyAlignment="1">
      <alignment horizontal="right"/>
    </xf>
    <xf numFmtId="0" fontId="168" fillId="0" borderId="21" xfId="311" applyFont="1" applyBorder="1" applyAlignment="1">
      <alignment horizontal="right" wrapText="1"/>
    </xf>
    <xf numFmtId="232" fontId="169" fillId="0" borderId="57" xfId="100" applyNumberFormat="1" applyFont="1" applyFill="1" applyBorder="1" applyAlignment="1">
      <alignment horizontal="right" vertical="center"/>
    </xf>
    <xf numFmtId="232" fontId="168" fillId="0" borderId="0" xfId="0" applyNumberFormat="1" applyFont="1" applyAlignment="1">
      <alignment horizontal="justify" vertical="top" wrapText="1"/>
    </xf>
    <xf numFmtId="232" fontId="168" fillId="0" borderId="0" xfId="100" applyNumberFormat="1" applyFont="1" applyFill="1" applyBorder="1" applyAlignment="1">
      <alignment horizontal="right"/>
    </xf>
    <xf numFmtId="171" fontId="168" fillId="0" borderId="0" xfId="100" applyNumberFormat="1" applyFont="1" applyFill="1" applyBorder="1" applyAlignment="1">
      <alignment horizontal="right" wrapText="1"/>
    </xf>
    <xf numFmtId="171" fontId="169" fillId="0" borderId="21" xfId="100" applyNumberFormat="1" applyFont="1" applyFill="1" applyBorder="1" applyAlignment="1">
      <alignment horizontal="right" wrapText="1"/>
    </xf>
    <xf numFmtId="232" fontId="23" fillId="0" borderId="57" xfId="299" applyNumberFormat="1" applyFont="1" applyFill="1" applyBorder="1" applyAlignment="1">
      <alignment horizontal="right" vertical="top"/>
    </xf>
    <xf numFmtId="232" fontId="159" fillId="0" borderId="0" xfId="100" applyNumberFormat="1" applyFont="1" applyFill="1" applyBorder="1" applyAlignment="1">
      <alignment horizontal="center" vertical="center" wrapText="1"/>
    </xf>
    <xf numFmtId="232" fontId="159" fillId="0" borderId="0" xfId="100" applyNumberFormat="1" applyFont="1" applyFill="1" applyBorder="1" applyAlignment="1">
      <alignment horizontal="center" vertical="center"/>
    </xf>
    <xf numFmtId="0" fontId="145" fillId="0" borderId="0" xfId="310" applyFont="1" applyAlignment="1" applyProtection="1">
      <alignment horizontal="justify" vertical="top" wrapText="1"/>
      <protection hidden="1"/>
    </xf>
    <xf numFmtId="0" fontId="17" fillId="0" borderId="0" xfId="0" applyFont="1" applyAlignment="1" applyProtection="1">
      <alignment horizontal="justify" wrapText="1"/>
      <protection hidden="1"/>
    </xf>
    <xf numFmtId="0" fontId="23" fillId="0" borderId="0" xfId="310" applyFont="1" applyAlignment="1" applyProtection="1">
      <alignment horizontal="left" vertical="center" wrapText="1"/>
      <protection hidden="1"/>
    </xf>
    <xf numFmtId="0" fontId="17" fillId="0" borderId="0" xfId="310" applyFont="1" applyAlignment="1" applyProtection="1">
      <alignment horizontal="left" vertical="center" wrapText="1"/>
      <protection hidden="1"/>
    </xf>
    <xf numFmtId="0" fontId="23" fillId="0" borderId="0" xfId="0" applyFont="1" applyAlignment="1">
      <alignment horizontal="left" vertical="center" wrapText="1"/>
    </xf>
    <xf numFmtId="0" fontId="23" fillId="0" borderId="0" xfId="0" applyFont="1" applyAlignment="1">
      <alignment horizontal="left" vertical="center"/>
    </xf>
    <xf numFmtId="0" fontId="17" fillId="0" borderId="0" xfId="0" applyFont="1" applyAlignment="1">
      <alignment horizontal="left" vertical="center" wrapText="1"/>
    </xf>
    <xf numFmtId="0" fontId="17" fillId="0" borderId="0" xfId="0" applyFont="1" applyAlignment="1">
      <alignment horizontal="left" vertical="center"/>
    </xf>
    <xf numFmtId="237" fontId="159" fillId="0" borderId="0" xfId="299" applyNumberFormat="1" applyFont="1" applyBorder="1" applyAlignment="1">
      <alignment horizontal="right" vertical="center"/>
    </xf>
    <xf numFmtId="236" fontId="159" fillId="0" borderId="0" xfId="299" applyNumberFormat="1" applyFont="1" applyFill="1" applyBorder="1" applyAlignment="1">
      <alignment horizontal="right"/>
    </xf>
    <xf numFmtId="237" fontId="159" fillId="0" borderId="0" xfId="299" applyNumberFormat="1" applyFont="1" applyFill="1" applyBorder="1" applyAlignment="1">
      <alignment horizontal="right"/>
    </xf>
    <xf numFmtId="173" fontId="159" fillId="0" borderId="0" xfId="299" applyNumberFormat="1" applyFont="1" applyFill="1" applyBorder="1" applyAlignment="1">
      <alignment vertical="center"/>
    </xf>
    <xf numFmtId="0" fontId="139" fillId="0" borderId="0" xfId="0" applyFont="1" applyAlignment="1">
      <alignment horizontal="justify" vertical="top" wrapText="1"/>
    </xf>
    <xf numFmtId="0" fontId="17" fillId="0" borderId="0" xfId="310" applyFont="1" applyAlignment="1" applyProtection="1">
      <alignment vertical="top" wrapText="1"/>
      <protection hidden="1"/>
    </xf>
    <xf numFmtId="0" fontId="17" fillId="0" borderId="0" xfId="0" applyFont="1" applyAlignment="1">
      <alignment horizontal="justify" wrapText="1"/>
    </xf>
    <xf numFmtId="0" fontId="17" fillId="0" borderId="21" xfId="0" applyFont="1" applyBorder="1" applyAlignment="1">
      <alignment horizontal="justify" wrapText="1"/>
    </xf>
    <xf numFmtId="0" fontId="158" fillId="0" borderId="0" xfId="0" applyFont="1" applyAlignment="1">
      <alignment horizontal="center" wrapText="1"/>
    </xf>
    <xf numFmtId="0" fontId="158" fillId="0" borderId="0" xfId="0" applyFont="1" applyAlignment="1">
      <alignment horizontal="center"/>
    </xf>
    <xf numFmtId="0" fontId="159" fillId="0" borderId="0" xfId="0" applyFont="1" applyAlignment="1">
      <alignment horizontal="center" wrapText="1"/>
    </xf>
    <xf numFmtId="0" fontId="159" fillId="0" borderId="0" xfId="0" applyFont="1" applyAlignment="1">
      <alignment horizontal="center"/>
    </xf>
    <xf numFmtId="0" fontId="17" fillId="0" borderId="0" xfId="310" applyFont="1" applyAlignment="1" applyProtection="1">
      <alignment horizontal="justify" vertical="top"/>
      <protection hidden="1"/>
    </xf>
    <xf numFmtId="237" fontId="23" fillId="0" borderId="57" xfId="299" applyNumberFormat="1" applyFont="1" applyFill="1" applyBorder="1" applyAlignment="1">
      <alignment horizontal="right"/>
    </xf>
    <xf numFmtId="235" fontId="17" fillId="0" borderId="0" xfId="299" applyNumberFormat="1" applyFont="1" applyFill="1" applyBorder="1" applyAlignment="1">
      <alignment horizontal="right"/>
    </xf>
    <xf numFmtId="235" fontId="159" fillId="0" borderId="59" xfId="299" applyNumberFormat="1" applyFont="1" applyBorder="1" applyAlignment="1">
      <alignment horizontal="right" vertical="center"/>
    </xf>
    <xf numFmtId="0" fontId="161" fillId="0" borderId="0" xfId="0" applyFont="1" applyAlignment="1">
      <alignment horizontal="left" vertical="center" wrapText="1"/>
    </xf>
    <xf numFmtId="0" fontId="161" fillId="0" borderId="0" xfId="0" applyFont="1" applyAlignment="1">
      <alignment horizontal="left" vertical="top" wrapText="1"/>
    </xf>
    <xf numFmtId="0" fontId="169" fillId="0" borderId="0" xfId="0" applyFont="1" applyAlignment="1">
      <alignment horizontal="left" vertical="center" wrapText="1"/>
    </xf>
    <xf numFmtId="0" fontId="23" fillId="0" borderId="0" xfId="0" applyFont="1" applyAlignment="1">
      <alignment horizontal="left" vertical="top" wrapText="1"/>
    </xf>
    <xf numFmtId="0" fontId="23" fillId="0" borderId="0" xfId="310" applyFont="1" applyAlignment="1" applyProtection="1">
      <alignment horizontal="left" vertical="top" wrapText="1"/>
      <protection hidden="1"/>
    </xf>
    <xf numFmtId="0" fontId="23" fillId="0" borderId="0" xfId="0" applyFont="1" applyAlignment="1">
      <alignment horizontal="center" vertical="center" wrapText="1"/>
    </xf>
    <xf numFmtId="0" fontId="23" fillId="0" borderId="0" xfId="0" applyFont="1" applyAlignment="1">
      <alignment horizontal="center" vertical="center"/>
    </xf>
    <xf numFmtId="0" fontId="104" fillId="0" borderId="0" xfId="0" applyFont="1" applyAlignment="1">
      <alignment horizontal="center"/>
    </xf>
    <xf numFmtId="0" fontId="0" fillId="0" borderId="0" xfId="0" applyAlignment="1">
      <alignment horizontal="center"/>
    </xf>
    <xf numFmtId="0" fontId="104" fillId="0" borderId="0" xfId="0" applyFont="1" applyAlignment="1">
      <alignment horizontal="center" vertical="center"/>
    </xf>
    <xf numFmtId="0" fontId="0" fillId="0" borderId="0" xfId="0" applyAlignment="1">
      <alignment horizontal="center" vertical="center"/>
    </xf>
    <xf numFmtId="0" fontId="180" fillId="0" borderId="0" xfId="0" applyFont="1" applyAlignment="1">
      <alignment horizontal="center"/>
    </xf>
    <xf numFmtId="0" fontId="180" fillId="0" borderId="0" xfId="0" applyFont="1" applyAlignment="1">
      <alignment horizontal="center" wrapText="1"/>
    </xf>
    <xf numFmtId="0" fontId="181" fillId="0" borderId="0" xfId="0" applyFont="1" applyAlignment="1">
      <alignment horizontal="center"/>
    </xf>
    <xf numFmtId="171" fontId="0" fillId="17" borderId="5" xfId="268" applyNumberFormat="1" applyFont="1" applyFill="1" applyBorder="1" applyAlignment="1">
      <alignment horizontal="center"/>
    </xf>
    <xf numFmtId="171" fontId="0" fillId="17" borderId="6" xfId="268" applyNumberFormat="1" applyFont="1" applyFill="1" applyBorder="1" applyAlignment="1">
      <alignment horizontal="center"/>
    </xf>
    <xf numFmtId="171" fontId="0" fillId="17" borderId="7" xfId="268" applyNumberFormat="1" applyFont="1" applyFill="1" applyBorder="1" applyAlignment="1">
      <alignment horizontal="center"/>
    </xf>
    <xf numFmtId="171" fontId="138" fillId="0" borderId="0" xfId="268" applyNumberFormat="1" applyFont="1" applyFill="1" applyAlignment="1">
      <alignment horizontal="center"/>
    </xf>
    <xf numFmtId="0" fontId="100" fillId="14" borderId="8" xfId="0" applyFont="1" applyFill="1" applyBorder="1" applyAlignment="1">
      <alignment horizontal="center" vertical="center"/>
    </xf>
    <xf numFmtId="226" fontId="133" fillId="12" borderId="0" xfId="1" applyNumberFormat="1" applyFont="1" applyFill="1" applyAlignment="1">
      <alignment horizontal="center" vertical="center" wrapText="1"/>
    </xf>
    <xf numFmtId="171" fontId="133" fillId="12" borderId="0" xfId="1" applyNumberFormat="1" applyFont="1" applyFill="1" applyAlignment="1">
      <alignment horizontal="center" vertical="center" wrapText="1"/>
    </xf>
    <xf numFmtId="0" fontId="100" fillId="17" borderId="8" xfId="0" applyFont="1" applyFill="1" applyBorder="1" applyAlignment="1">
      <alignment horizontal="center" wrapText="1"/>
    </xf>
    <xf numFmtId="0" fontId="100" fillId="19" borderId="8" xfId="0" applyFont="1" applyFill="1" applyBorder="1" applyAlignment="1">
      <alignment horizontal="center" wrapText="1"/>
    </xf>
    <xf numFmtId="0" fontId="136" fillId="0" borderId="0" xfId="6" applyFont="1" applyAlignment="1">
      <alignment horizontal="center"/>
    </xf>
    <xf numFmtId="0" fontId="25" fillId="0" borderId="0" xfId="287" applyFont="1" applyAlignment="1">
      <alignment horizontal="center"/>
    </xf>
    <xf numFmtId="0" fontId="25" fillId="0" borderId="8" xfId="287" applyFont="1" applyBorder="1" applyAlignment="1">
      <alignment horizontal="center" wrapText="1"/>
    </xf>
    <xf numFmtId="0" fontId="25" fillId="0" borderId="8" xfId="287" applyFont="1" applyBorder="1" applyAlignment="1">
      <alignment horizontal="center"/>
    </xf>
    <xf numFmtId="0" fontId="104" fillId="0" borderId="0" xfId="287" applyFont="1" applyAlignment="1">
      <alignment horizontal="center"/>
    </xf>
    <xf numFmtId="0" fontId="104" fillId="0" borderId="0" xfId="287" applyFont="1" applyAlignment="1">
      <alignment horizontal="center" vertical="center"/>
    </xf>
    <xf numFmtId="0" fontId="13" fillId="0" borderId="0" xfId="287" applyAlignment="1">
      <alignment horizontal="center" vertical="center"/>
    </xf>
    <xf numFmtId="0" fontId="161" fillId="0" borderId="0" xfId="299" applyNumberFormat="1" applyFont="1" applyFill="1" applyBorder="1" applyAlignment="1">
      <alignment horizontal="center" vertical="center"/>
    </xf>
    <xf numFmtId="0" fontId="161" fillId="0" borderId="0" xfId="299" applyNumberFormat="1" applyFont="1" applyFill="1" applyBorder="1" applyAlignment="1">
      <alignment horizontal="center" vertical="center" wrapText="1"/>
    </xf>
    <xf numFmtId="0" fontId="168" fillId="0" borderId="0" xfId="0" applyFont="1" applyAlignment="1">
      <alignment horizontal="left" vertical="center" wrapText="1"/>
    </xf>
    <xf numFmtId="0" fontId="168" fillId="0" borderId="0" xfId="0" applyFont="1" applyAlignment="1">
      <alignment horizontal="left" vertical="center"/>
    </xf>
    <xf numFmtId="0" fontId="23" fillId="0" borderId="68" xfId="299" applyNumberFormat="1" applyFont="1" applyFill="1" applyBorder="1" applyAlignment="1"/>
    <xf numFmtId="0" fontId="23" fillId="0" borderId="68" xfId="299" applyNumberFormat="1" applyFont="1" applyFill="1" applyBorder="1" applyAlignment="1">
      <alignment horizontal="center"/>
    </xf>
    <xf numFmtId="0" fontId="23" fillId="0" borderId="68" xfId="311" applyFont="1" applyBorder="1" applyAlignment="1">
      <alignment horizontal="left"/>
    </xf>
    <xf numFmtId="0" fontId="23" fillId="0" borderId="68" xfId="311" applyFont="1" applyBorder="1" applyAlignment="1">
      <alignment horizontal="center"/>
    </xf>
    <xf numFmtId="0" fontId="169" fillId="0" borderId="68" xfId="0" applyFont="1" applyBorder="1" applyAlignment="1">
      <alignment horizontal="left" vertical="center"/>
    </xf>
    <xf numFmtId="232" fontId="17" fillId="0" borderId="68" xfId="0" applyNumberFormat="1" applyFont="1" applyBorder="1" applyAlignment="1">
      <alignment horizontal="right" wrapText="1"/>
    </xf>
    <xf numFmtId="0" fontId="17" fillId="0" borderId="68" xfId="311" applyFont="1" applyBorder="1" applyAlignment="1">
      <alignment horizontal="right" wrapText="1"/>
    </xf>
    <xf numFmtId="14" fontId="17" fillId="0" borderId="68" xfId="311" applyNumberFormat="1" applyFont="1" applyBorder="1" applyAlignment="1">
      <alignment horizontal="right" wrapText="1"/>
    </xf>
    <xf numFmtId="0" fontId="17" fillId="0" borderId="68" xfId="311" applyFont="1" applyBorder="1" applyAlignment="1">
      <alignment horizontal="right"/>
    </xf>
    <xf numFmtId="0" fontId="168" fillId="0" borderId="68" xfId="311" applyFont="1" applyBorder="1" applyAlignment="1">
      <alignment horizontal="right" wrapText="1"/>
    </xf>
    <xf numFmtId="171" fontId="168" fillId="0" borderId="68" xfId="299" applyNumberFormat="1" applyFont="1" applyFill="1" applyBorder="1" applyAlignment="1">
      <alignment horizontal="right" wrapText="1"/>
    </xf>
    <xf numFmtId="0" fontId="23" fillId="0" borderId="0" xfId="0" applyFont="1" applyAlignment="1">
      <alignment vertical="center" wrapText="1"/>
    </xf>
    <xf numFmtId="0" fontId="169" fillId="0" borderId="0" xfId="310" applyFont="1" applyAlignment="1" applyProtection="1">
      <alignment horizontal="left" vertical="center" wrapText="1"/>
      <protection hidden="1"/>
    </xf>
    <xf numFmtId="0" fontId="168" fillId="0" borderId="0" xfId="0" quotePrefix="1" applyFont="1" applyAlignment="1">
      <alignment horizontal="left" vertical="center" wrapText="1"/>
    </xf>
    <xf numFmtId="0" fontId="193" fillId="0" borderId="0" xfId="365" applyFont="1" applyAlignment="1">
      <alignment horizontal="right" vertical="center"/>
    </xf>
    <xf numFmtId="14" fontId="17" fillId="0" borderId="63" xfId="311" applyNumberFormat="1" applyFont="1" applyBorder="1" applyAlignment="1">
      <alignment horizontal="center" vertical="center" wrapText="1"/>
    </xf>
    <xf numFmtId="0" fontId="17" fillId="0" borderId="21" xfId="311" quotePrefix="1" applyFont="1" applyBorder="1" applyAlignment="1">
      <alignment horizontal="center" vertical="center"/>
    </xf>
    <xf numFmtId="14" fontId="17" fillId="0" borderId="21" xfId="311" applyNumberFormat="1" applyFont="1" applyBorder="1" applyAlignment="1">
      <alignment horizontal="center" vertical="center" wrapText="1"/>
    </xf>
  </cellXfs>
  <cellStyles count="595">
    <cellStyle name="%" xfId="20" xr:uid="{00000000-0005-0000-0000-000000000000}"/>
    <cellStyle name="??" xfId="21" xr:uid="{00000000-0005-0000-0000-000001000000}"/>
    <cellStyle name="?? [0.00]_ Att. 1- Cover" xfId="22" xr:uid="{00000000-0005-0000-0000-000002000000}"/>
    <cellStyle name="?? [0]" xfId="23" xr:uid="{00000000-0005-0000-0000-000003000000}"/>
    <cellStyle name="?_x001d_??%U©÷u&amp;H©÷9_x0008_? s_x000a__x0007__x0001__x0001_" xfId="24" xr:uid="{00000000-0005-0000-0000-000004000000}"/>
    <cellStyle name="???? [0.00]_BE-BQ" xfId="25" xr:uid="{00000000-0005-0000-0000-000005000000}"/>
    <cellStyle name="??????????????????? [0]_FTC_OFFER" xfId="26" xr:uid="{00000000-0005-0000-0000-000006000000}"/>
    <cellStyle name="???????????????????_FTC_OFFER" xfId="27" xr:uid="{00000000-0005-0000-0000-000007000000}"/>
    <cellStyle name="????_BE-BQ" xfId="28" xr:uid="{00000000-0005-0000-0000-000008000000}"/>
    <cellStyle name="???[0]_?? DI" xfId="29" xr:uid="{00000000-0005-0000-0000-000009000000}"/>
    <cellStyle name="???_?? DI" xfId="30" xr:uid="{00000000-0005-0000-0000-00000A000000}"/>
    <cellStyle name="??[0]_BRE" xfId="31" xr:uid="{00000000-0005-0000-0000-00000B000000}"/>
    <cellStyle name="??_ ??? ???? " xfId="32" xr:uid="{00000000-0005-0000-0000-00000C000000}"/>
    <cellStyle name="??A? [0]_laroux_1_¢¬???¢â? " xfId="33" xr:uid="{00000000-0005-0000-0000-00000D000000}"/>
    <cellStyle name="??A?_laroux_1_¢¬???¢â? " xfId="34" xr:uid="{00000000-0005-0000-0000-00000E000000}"/>
    <cellStyle name="?¡±¢¥?_?¨ù??¢´¢¥_¢¬???¢â? " xfId="35" xr:uid="{00000000-0005-0000-0000-00000F000000}"/>
    <cellStyle name="?ðÇ%U?&amp;H?_x0008_?s_x000a__x0007__x0001__x0001_" xfId="36" xr:uid="{00000000-0005-0000-0000-000010000000}"/>
    <cellStyle name="_bang CDKT (Cuong)" xfId="37" xr:uid="{00000000-0005-0000-0000-000011000000}"/>
    <cellStyle name="_Bao cao kiem toan 2006 - Cong ty XM VLXD DN" xfId="38" xr:uid="{00000000-0005-0000-0000-000012000000}"/>
    <cellStyle name="_BCKT .V6.- SeABS" xfId="39" xr:uid="{00000000-0005-0000-0000-000013000000}"/>
    <cellStyle name="_BCKT DOANH NGHIEP KHAC - Anh Bien" xfId="40" xr:uid="{00000000-0005-0000-0000-000014000000}"/>
    <cellStyle name="_BCKT mau nam 2007-Final" xfId="41" xr:uid="{00000000-0005-0000-0000-000015000000}"/>
    <cellStyle name="_BCKT Xac nhan von - Cty CP CK Sai Gon - Ha Noi  30.06.2008" xfId="42" xr:uid="{00000000-0005-0000-0000-000016000000}"/>
    <cellStyle name="_Book1" xfId="43" xr:uid="{00000000-0005-0000-0000-000017000000}"/>
    <cellStyle name="_Book1_bao cao KT  CK seabank.V3" xfId="44" xr:uid="{00000000-0005-0000-0000-000018000000}"/>
    <cellStyle name="_Book1_BCKT .V6.- SeABS" xfId="45" xr:uid="{00000000-0005-0000-0000-000019000000}"/>
    <cellStyle name="_Book1_BCKT 31.12.2007 - Chi nhanh HCM - Phat hanh" xfId="46" xr:uid="{00000000-0005-0000-0000-00001A000000}"/>
    <cellStyle name="_Book1_BCKT nam 2007 - ChunViet" xfId="48" xr:uid="{00000000-0005-0000-0000-00001B000000}"/>
    <cellStyle name="_Book1_BCKT nam 2007 - Cong ty Chung khoan Viet - Sau dieu chinh - V4" xfId="47" xr:uid="{00000000-0005-0000-0000-00001C000000}"/>
    <cellStyle name="_Book1_BKCT NAM 2007" xfId="49" xr:uid="{00000000-0005-0000-0000-00001D000000}"/>
    <cellStyle name="_Book1_CK Seabank - E" xfId="50" xr:uid="{00000000-0005-0000-0000-00001E000000}"/>
    <cellStyle name="_Book1_Tong hop QD15 v3.0" xfId="51" xr:uid="{00000000-0005-0000-0000-00001F000000}"/>
    <cellStyle name="_Cong ty CP chung khoan Ha Thanh - 30.06.2007_final" xfId="52" xr:uid="{00000000-0005-0000-0000-000020000000}"/>
    <cellStyle name="_Cong ty CP Hoa chat Viet Tri nam 2006" xfId="53" xr:uid="{00000000-0005-0000-0000-000021000000}"/>
    <cellStyle name="_Cong ty CP Hoa chat Viet Tri nam 2006_BCKT nam 2007 - ChunViet" xfId="54" xr:uid="{00000000-0005-0000-0000-000022000000}"/>
    <cellStyle name="_Cong ty CP Xay dung so 6 - VINACONEX6 nam 2006" xfId="55" xr:uid="{00000000-0005-0000-0000-000023000000}"/>
    <cellStyle name="_DSSH SD11 Sao Viet" xfId="56" xr:uid="{00000000-0005-0000-0000-000024000000}"/>
    <cellStyle name="_ÿÿÿÿÿ" xfId="57" xr:uid="{00000000-0005-0000-0000-000025000000}"/>
    <cellStyle name="_ÿÿÿÿÿ_bao cao KT  CK seabank.V3" xfId="58" xr:uid="{00000000-0005-0000-0000-000026000000}"/>
    <cellStyle name="_ÿÿÿÿÿ_BCKT .V6.- SeABS" xfId="59" xr:uid="{00000000-0005-0000-0000-000027000000}"/>
    <cellStyle name="_ÿÿÿÿÿ_BCKT 31.12.2007 - Chi nhanh HCM - Phat hanh" xfId="60" xr:uid="{00000000-0005-0000-0000-000028000000}"/>
    <cellStyle name="_ÿÿÿÿÿ_BCKT nam 2007 - ChunViet" xfId="62" xr:uid="{00000000-0005-0000-0000-000029000000}"/>
    <cellStyle name="_ÿÿÿÿÿ_BCKT nam 2007 - Cong ty Chung khoan Viet - Sau dieu chinh - V4" xfId="61" xr:uid="{00000000-0005-0000-0000-00002A000000}"/>
    <cellStyle name="_ÿÿÿÿÿ_BKCT NAM 2007" xfId="63" xr:uid="{00000000-0005-0000-0000-00002B000000}"/>
    <cellStyle name="_ÿÿÿÿÿ_CK Seabank - E" xfId="64" xr:uid="{00000000-0005-0000-0000-00002C000000}"/>
    <cellStyle name="_ÿÿÿÿÿ_Tong hop QD15 v3.0" xfId="65" xr:uid="{00000000-0005-0000-0000-00002D000000}"/>
    <cellStyle name="’Ê‰Ý [0.00]_††††† " xfId="66" xr:uid="{00000000-0005-0000-0000-00002E000000}"/>
    <cellStyle name="’Ê‰Ý_††††† " xfId="67" xr:uid="{00000000-0005-0000-0000-00002F000000}"/>
    <cellStyle name="•W?_Format" xfId="68" xr:uid="{00000000-0005-0000-0000-000030000000}"/>
    <cellStyle name="•W€_Format" xfId="69" xr:uid="{00000000-0005-0000-0000-000031000000}"/>
    <cellStyle name="•W_¯–ì" xfId="70" xr:uid="{00000000-0005-0000-0000-000032000000}"/>
    <cellStyle name="W_MARINE" xfId="71" xr:uid="{00000000-0005-0000-0000-000033000000}"/>
    <cellStyle name="20" xfId="72" xr:uid="{00000000-0005-0000-0000-000034000000}"/>
    <cellStyle name="ÅëÈ­ [0]_±âÅ¸" xfId="73" xr:uid="{00000000-0005-0000-0000-000035000000}"/>
    <cellStyle name="AeE­ [0]_INQUIRY ¿µ¾÷AßAø " xfId="74" xr:uid="{00000000-0005-0000-0000-000036000000}"/>
    <cellStyle name="ÅëÈ­ [0]_S" xfId="75" xr:uid="{00000000-0005-0000-0000-000037000000}"/>
    <cellStyle name="ÅëÈ­_±âÅ¸" xfId="76" xr:uid="{00000000-0005-0000-0000-000038000000}"/>
    <cellStyle name="AeE­_INQUIRY ¿µ¾÷AßAø " xfId="77" xr:uid="{00000000-0005-0000-0000-000039000000}"/>
    <cellStyle name="ÅëÈ­_S" xfId="78" xr:uid="{00000000-0005-0000-0000-00003A000000}"/>
    <cellStyle name="args.style" xfId="79" xr:uid="{00000000-0005-0000-0000-00003B000000}"/>
    <cellStyle name="ÄÞ¸¶ [0]_±âÅ¸" xfId="80" xr:uid="{00000000-0005-0000-0000-00003C000000}"/>
    <cellStyle name="AÞ¸¶ [0]_INQUIRY ¿?¾÷AßAø " xfId="81" xr:uid="{00000000-0005-0000-0000-00003D000000}"/>
    <cellStyle name="ÄÞ¸¶ [0]_S" xfId="82" xr:uid="{00000000-0005-0000-0000-00003E000000}"/>
    <cellStyle name="ÄÞ¸¶_±âÅ¸" xfId="83" xr:uid="{00000000-0005-0000-0000-00003F000000}"/>
    <cellStyle name="AÞ¸¶_INQUIRY ¿?¾÷AßAø " xfId="84" xr:uid="{00000000-0005-0000-0000-000040000000}"/>
    <cellStyle name="ÄÞ¸¶_S" xfId="85" xr:uid="{00000000-0005-0000-0000-000041000000}"/>
    <cellStyle name="BDAD" xfId="86" xr:uid="{00000000-0005-0000-0000-000042000000}"/>
    <cellStyle name="C?AØ_¿?¾÷CoE² " xfId="87" xr:uid="{00000000-0005-0000-0000-000043000000}"/>
    <cellStyle name="Ç¥ÁØ_#2(M17)_1" xfId="88" xr:uid="{00000000-0005-0000-0000-000044000000}"/>
    <cellStyle name="C￥AØ_¿μ¾÷CoE² " xfId="89" xr:uid="{00000000-0005-0000-0000-000045000000}"/>
    <cellStyle name="Ç¥ÁØ_laroux_4_ÃÑÇÕ°è " xfId="90" xr:uid="{00000000-0005-0000-0000-000046000000}"/>
    <cellStyle name="Calc Currency (0)" xfId="91" xr:uid="{00000000-0005-0000-0000-000047000000}"/>
    <cellStyle name="category" xfId="92" xr:uid="{00000000-0005-0000-0000-000048000000}"/>
    <cellStyle name="CC1" xfId="93" xr:uid="{00000000-0005-0000-0000-000049000000}"/>
    <cellStyle name="CC2" xfId="94" xr:uid="{00000000-0005-0000-0000-00004A000000}"/>
    <cellStyle name="chchuyen" xfId="119" xr:uid="{00000000-0005-0000-0000-00004B000000}"/>
    <cellStyle name="CHUONG" xfId="120" xr:uid="{00000000-0005-0000-0000-00004C000000}"/>
    <cellStyle name="Comma" xfId="1" builtinId="3"/>
    <cellStyle name="Comma [0] 2" xfId="96" xr:uid="{00000000-0005-0000-0000-00004E000000}"/>
    <cellStyle name="Comma [0] 3" xfId="97" xr:uid="{00000000-0005-0000-0000-00004F000000}"/>
    <cellStyle name="Comma 10" xfId="285" xr:uid="{EC143E7B-D36D-440E-B945-444B736AA551}"/>
    <cellStyle name="Comma 10 2" xfId="300" xr:uid="{0D364B32-F82D-42FD-AD70-0B41E2B22AEB}"/>
    <cellStyle name="Comma 10 3 2" xfId="269" xr:uid="{047EBCF5-0646-4112-B920-1CC842F05AF9}"/>
    <cellStyle name="Comma 102" xfId="299" xr:uid="{0AD996A2-2A10-40A0-A450-84B5F5D8443C}"/>
    <cellStyle name="Comma 11" xfId="274" xr:uid="{7F80ECEC-461A-40CF-B900-E5C01DCDB3B5}"/>
    <cellStyle name="Comma 12" xfId="282" xr:uid="{88196209-703A-4B69-86ED-A13F0AA7FA8E}"/>
    <cellStyle name="Comma 13" xfId="276" xr:uid="{3240F4AD-A0D4-4CBB-8829-35F7E41CC969}"/>
    <cellStyle name="Comma 14" xfId="280" xr:uid="{D61B4377-253F-48EC-A9C4-1954FF61B053}"/>
    <cellStyle name="Comma 15" xfId="284" xr:uid="{FFF9AB62-2620-41A1-AED5-DC91B3767B24}"/>
    <cellStyle name="Comma 16" xfId="295" xr:uid="{795A6045-C81A-45F1-B343-6FF95564A392}"/>
    <cellStyle name="Comma 17" xfId="320" xr:uid="{54E1B126-D6D6-4839-8F5B-BCA4F3D4E32C}"/>
    <cellStyle name="Comma 18" xfId="341" xr:uid="{4F96CBD5-C93F-4A1F-9F53-2617F5C51364}"/>
    <cellStyle name="Comma 19" xfId="357" xr:uid="{2B440E95-DC2B-451D-8633-319769AA7E83}"/>
    <cellStyle name="Comma 2" xfId="2" xr:uid="{00000000-0005-0000-0000-000050000000}"/>
    <cellStyle name="Comma 2 2" xfId="3" xr:uid="{00000000-0005-0000-0000-000051000000}"/>
    <cellStyle name="Comma 2 2 2 2" xfId="317" xr:uid="{C2976B99-7B5F-40D0-97DA-304E38FE0091}"/>
    <cellStyle name="Comma 2 3" xfId="98" xr:uid="{00000000-0005-0000-0000-000052000000}"/>
    <cellStyle name="Comma 2 3 2" xfId="251" xr:uid="{00000000-0005-0000-0000-000053000000}"/>
    <cellStyle name="Comma 2 4" xfId="306" xr:uid="{8FB7BE03-6E71-4646-963E-675927140112}"/>
    <cellStyle name="Comma 20" xfId="373" xr:uid="{8CF393EC-4803-4922-B708-6C3DCC58B15D}"/>
    <cellStyle name="Comma 21" xfId="392" xr:uid="{B4C25907-D9DB-43A3-AD14-74616BA76CBA}"/>
    <cellStyle name="Comma 22" xfId="394" xr:uid="{156D08FC-719B-4592-B57C-D42C1004BC67}"/>
    <cellStyle name="Comma 23" xfId="396" xr:uid="{2F731DC7-DBC0-48E6-8A9F-D883CC322E18}"/>
    <cellStyle name="Comma 3" xfId="4" xr:uid="{00000000-0005-0000-0000-000054000000}"/>
    <cellStyle name="Comma 3 2" xfId="99" xr:uid="{00000000-0005-0000-0000-000055000000}"/>
    <cellStyle name="Comma 3 3" xfId="387" xr:uid="{E77541EF-B0DB-419F-B487-C165B0BF67DA}"/>
    <cellStyle name="Comma 3 6" xfId="302" xr:uid="{E51630B8-F162-402E-9EDC-2CD12BE92B3E}"/>
    <cellStyle name="Comma 4" xfId="5" xr:uid="{00000000-0005-0000-0000-000056000000}"/>
    <cellStyle name="Comma 4 2" xfId="100" xr:uid="{00000000-0005-0000-0000-000057000000}"/>
    <cellStyle name="Comma 4 3" xfId="388" xr:uid="{A1E6B4AF-F955-4FF3-B212-198626437F7C}"/>
    <cellStyle name="Comma 5" xfId="95" xr:uid="{00000000-0005-0000-0000-000058000000}"/>
    <cellStyle name="Comma 5 2" xfId="101" xr:uid="{00000000-0005-0000-0000-000059000000}"/>
    <cellStyle name="Comma 6" xfId="254" xr:uid="{00000000-0005-0000-0000-00005A000000}"/>
    <cellStyle name="Comma 7" xfId="253" xr:uid="{00000000-0005-0000-0000-00005B000000}"/>
    <cellStyle name="Comma 8" xfId="268" xr:uid="{8D7E6C16-FDE4-43C2-9B4F-254384330CE9}"/>
    <cellStyle name="Comma 9" xfId="270" xr:uid="{AB27D31E-985C-4028-ADBD-F79D72CCDADE}"/>
    <cellStyle name="comma zerodec" xfId="102" xr:uid="{00000000-0005-0000-0000-00005C000000}"/>
    <cellStyle name="Comma[0]" xfId="103" xr:uid="{00000000-0005-0000-0000-00005D000000}"/>
    <cellStyle name="Comma0" xfId="104" xr:uid="{00000000-0005-0000-0000-00005E000000}"/>
    <cellStyle name="Copied" xfId="105" xr:uid="{00000000-0005-0000-0000-00005F000000}"/>
    <cellStyle name="COST1" xfId="106" xr:uid="{00000000-0005-0000-0000-000060000000}"/>
    <cellStyle name="Cࡵrrency_Sheet1_PRODUCTĠ" xfId="107" xr:uid="{00000000-0005-0000-0000-000061000000}"/>
    <cellStyle name="CT1" xfId="108" xr:uid="{00000000-0005-0000-0000-000062000000}"/>
    <cellStyle name="CT2" xfId="109" xr:uid="{00000000-0005-0000-0000-000063000000}"/>
    <cellStyle name="CT4" xfId="110" xr:uid="{00000000-0005-0000-0000-000064000000}"/>
    <cellStyle name="CT5" xfId="111" xr:uid="{00000000-0005-0000-0000-000065000000}"/>
    <cellStyle name="ct7" xfId="112" xr:uid="{00000000-0005-0000-0000-000066000000}"/>
    <cellStyle name="ct8" xfId="113" xr:uid="{00000000-0005-0000-0000-000067000000}"/>
    <cellStyle name="cth1" xfId="114" xr:uid="{00000000-0005-0000-0000-000068000000}"/>
    <cellStyle name="Cthuc" xfId="115" xr:uid="{00000000-0005-0000-0000-000069000000}"/>
    <cellStyle name="Cthuc1" xfId="116" xr:uid="{00000000-0005-0000-0000-00006A000000}"/>
    <cellStyle name="Currency0" xfId="117" xr:uid="{00000000-0005-0000-0000-00006B000000}"/>
    <cellStyle name="Currency1" xfId="118" xr:uid="{00000000-0005-0000-0000-00006C000000}"/>
    <cellStyle name="d" xfId="121" xr:uid="{00000000-0005-0000-0000-00006D000000}"/>
    <cellStyle name="d%" xfId="122" xr:uid="{00000000-0005-0000-0000-00006E000000}"/>
    <cellStyle name="d1" xfId="123" xr:uid="{00000000-0005-0000-0000-00006F000000}"/>
    <cellStyle name="Date" xfId="124" xr:uid="{00000000-0005-0000-0000-000070000000}"/>
    <cellStyle name="Dezimal [0]_UXO VII" xfId="125" xr:uid="{00000000-0005-0000-0000-000071000000}"/>
    <cellStyle name="Dezimal_UXO VII" xfId="126" xr:uid="{00000000-0005-0000-0000-000072000000}"/>
    <cellStyle name="Dollar (zero dec)" xfId="127" xr:uid="{00000000-0005-0000-0000-000073000000}"/>
    <cellStyle name="Dung" xfId="128" xr:uid="{00000000-0005-0000-0000-000074000000}"/>
    <cellStyle name="Emphasis 1" xfId="129" xr:uid="{00000000-0005-0000-0000-000075000000}"/>
    <cellStyle name="Emphasis 2" xfId="130" xr:uid="{00000000-0005-0000-0000-000076000000}"/>
    <cellStyle name="Emphasis 3" xfId="131" xr:uid="{00000000-0005-0000-0000-000077000000}"/>
    <cellStyle name="Entered" xfId="132" xr:uid="{00000000-0005-0000-0000-000078000000}"/>
    <cellStyle name="Euro" xfId="133" xr:uid="{00000000-0005-0000-0000-000079000000}"/>
    <cellStyle name="Fixed" xfId="134" xr:uid="{00000000-0005-0000-0000-00007A000000}"/>
    <cellStyle name="form_so" xfId="135" xr:uid="{00000000-0005-0000-0000-00007B000000}"/>
    <cellStyle name="Grey" xfId="136" xr:uid="{00000000-0005-0000-0000-00007C000000}"/>
    <cellStyle name="ha" xfId="137" xr:uid="{00000000-0005-0000-0000-00007D000000}"/>
    <cellStyle name="HEADER" xfId="138" xr:uid="{00000000-0005-0000-0000-00007E000000}"/>
    <cellStyle name="Header1" xfId="139" xr:uid="{00000000-0005-0000-0000-00007F000000}"/>
    <cellStyle name="Header2" xfId="140" xr:uid="{00000000-0005-0000-0000-000080000000}"/>
    <cellStyle name="Header2 2" xfId="344" xr:uid="{0AECC2BF-C166-4381-8EF7-D442D65B5576}"/>
    <cellStyle name="Heading" xfId="141" xr:uid="{00000000-0005-0000-0000-000081000000}"/>
    <cellStyle name="Heading 1 2" xfId="381" xr:uid="{68811B35-9339-491A-A2F9-3BD9430D3CCF}"/>
    <cellStyle name="HEADING1" xfId="142" xr:uid="{00000000-0005-0000-0000-000082000000}"/>
    <cellStyle name="HEADING2" xfId="143" xr:uid="{00000000-0005-0000-0000-000083000000}"/>
    <cellStyle name="Hyperlink" xfId="305" builtinId="8"/>
    <cellStyle name="Hyperlink 2" xfId="144" xr:uid="{00000000-0005-0000-0000-000084000000}"/>
    <cellStyle name="Hyperlink 3" xfId="308" xr:uid="{88DBAA48-4389-4A18-9A0C-6E2FAF61D50F}"/>
    <cellStyle name="Hyperlink 4" xfId="321" xr:uid="{3E1A2C0C-66F1-4F4D-915C-7DF7FD65D2CE}"/>
    <cellStyle name="Hyperlink 5" xfId="374" xr:uid="{338B2731-D984-4394-8AAB-D7F3F5AD10AF}"/>
    <cellStyle name="Input [yellow]" xfId="145" xr:uid="{00000000-0005-0000-0000-000085000000}"/>
    <cellStyle name="Input Cells" xfId="146" xr:uid="{00000000-0005-0000-0000-000086000000}"/>
    <cellStyle name="Linked Cells" xfId="147" xr:uid="{00000000-0005-0000-0000-000087000000}"/>
    <cellStyle name="luc" xfId="148" xr:uid="{00000000-0005-0000-0000-000088000000}"/>
    <cellStyle name="luc2" xfId="149" xr:uid="{00000000-0005-0000-0000-000089000000}"/>
    <cellStyle name="Millares [0]_Well Timing" xfId="150" xr:uid="{00000000-0005-0000-0000-00008A000000}"/>
    <cellStyle name="Millares_Well Timing" xfId="151" xr:uid="{00000000-0005-0000-0000-00008B000000}"/>
    <cellStyle name="Milliers [0]_      " xfId="152" xr:uid="{00000000-0005-0000-0000-00008C000000}"/>
    <cellStyle name="Milliers_      " xfId="153" xr:uid="{00000000-0005-0000-0000-00008D000000}"/>
    <cellStyle name="Model" xfId="154" xr:uid="{00000000-0005-0000-0000-00008E000000}"/>
    <cellStyle name="moi" xfId="155" xr:uid="{00000000-0005-0000-0000-00008F000000}"/>
    <cellStyle name="Mon?aire [0]_      " xfId="156" xr:uid="{00000000-0005-0000-0000-000090000000}"/>
    <cellStyle name="Mon?aire_      " xfId="157" xr:uid="{00000000-0005-0000-0000-000091000000}"/>
    <cellStyle name="Moneda [0]_Well Timing" xfId="158" xr:uid="{00000000-0005-0000-0000-000092000000}"/>
    <cellStyle name="Moneda_Well Timing" xfId="159" xr:uid="{00000000-0005-0000-0000-000093000000}"/>
    <cellStyle name="Monétaire [0]_      " xfId="160" xr:uid="{00000000-0005-0000-0000-000094000000}"/>
    <cellStyle name="Monétaire_      " xfId="161" xr:uid="{00000000-0005-0000-0000-000095000000}"/>
    <cellStyle name="n" xfId="162" xr:uid="{00000000-0005-0000-0000-000096000000}"/>
    <cellStyle name="n1" xfId="163" xr:uid="{00000000-0005-0000-0000-000097000000}"/>
    <cellStyle name="New" xfId="164" xr:uid="{00000000-0005-0000-0000-000098000000}"/>
    <cellStyle name="New Times Roman" xfId="165" xr:uid="{00000000-0005-0000-0000-000099000000}"/>
    <cellStyle name="no dec" xfId="166" xr:uid="{00000000-0005-0000-0000-00009A000000}"/>
    <cellStyle name="ÑONVÒ" xfId="167" xr:uid="{00000000-0005-0000-0000-00009B000000}"/>
    <cellStyle name="Normal" xfId="0" builtinId="0"/>
    <cellStyle name="Normal - Style1" xfId="168" xr:uid="{00000000-0005-0000-0000-00009D000000}"/>
    <cellStyle name="Normal 10" xfId="6" xr:uid="{00000000-0005-0000-0000-00009E000000}"/>
    <cellStyle name="Normal 10 2" xfId="255" xr:uid="{00000000-0005-0000-0000-00009F000000}"/>
    <cellStyle name="Normal 100" xfId="447" xr:uid="{D56917F1-3C08-4A97-9912-659E108FE64A}"/>
    <cellStyle name="Normal 101" xfId="448" xr:uid="{3DB5154F-646A-441E-9969-100AE12157BE}"/>
    <cellStyle name="Normal 102" xfId="449" xr:uid="{9FB1A174-A222-450F-A99B-65F3285DB746}"/>
    <cellStyle name="Normal 103" xfId="450" xr:uid="{0DEB0822-BDB6-4978-9D96-436FCA7008B7}"/>
    <cellStyle name="Normal 104" xfId="451" xr:uid="{1C7A0EAA-ADB1-4FD8-932B-0B24227092D3}"/>
    <cellStyle name="Normal 105" xfId="452" xr:uid="{52FCFFDF-3918-45E5-8B21-A8D9FB25B4A5}"/>
    <cellStyle name="Normal 106" xfId="453" xr:uid="{E89EA30E-726A-4C52-8E40-A25F5B530C0E}"/>
    <cellStyle name="Normal 107" xfId="454" xr:uid="{E73F22F9-F165-43FA-A5A9-811CC26B8D28}"/>
    <cellStyle name="Normal 108" xfId="455" xr:uid="{36D5A842-9688-4F4A-8B1A-CAD8F1A09561}"/>
    <cellStyle name="Normal 109" xfId="456" xr:uid="{C6E66E94-E56B-410B-8AB0-8F10C9BCEC43}"/>
    <cellStyle name="Normal 11" xfId="256" xr:uid="{00000000-0005-0000-0000-0000A0000000}"/>
    <cellStyle name="Normal 110" xfId="457" xr:uid="{7B99908C-8CC6-47BF-9E2D-5DC83C0AAE47}"/>
    <cellStyle name="Normal 111" xfId="458" xr:uid="{F5BA4E91-4809-4D8A-8261-4F637701A7A6}"/>
    <cellStyle name="Normal 112" xfId="459" xr:uid="{2C7D2798-9E9B-4677-B221-76DD068426F2}"/>
    <cellStyle name="Normal 113" xfId="460" xr:uid="{6689ABB8-6B50-426D-B84B-696C5E140EC5}"/>
    <cellStyle name="Normal 114" xfId="461" xr:uid="{A3582DA1-24C3-45B4-B5B7-FF941784FBBE}"/>
    <cellStyle name="Normal 115" xfId="462" xr:uid="{C317A400-0B0B-4696-ABAC-CD25D5DB2191}"/>
    <cellStyle name="Normal 116" xfId="463" xr:uid="{07044AA8-85F1-4CC5-B1C9-9F6CEDA6A45F}"/>
    <cellStyle name="Normal 117" xfId="464" xr:uid="{1CFAC7F9-1FA3-4E68-B84C-D866F641185A}"/>
    <cellStyle name="Normal 118" xfId="465" xr:uid="{8323645E-FCBC-4F39-A8EA-5F291AC603A2}"/>
    <cellStyle name="Normal 119" xfId="466" xr:uid="{05A6C5C8-AE31-4428-B39E-BE53DD7B4E4E}"/>
    <cellStyle name="Normal 12" xfId="257" xr:uid="{00000000-0005-0000-0000-0000A1000000}"/>
    <cellStyle name="Normal 12 2" xfId="286" xr:uid="{B12523E6-F710-4461-83DA-FC28882305CA}"/>
    <cellStyle name="Normal 12 2 2" xfId="360" xr:uid="{C6C513E6-A26C-48D4-8847-F535D8DC832F}"/>
    <cellStyle name="Normal 12 3" xfId="298" xr:uid="{DA44A212-E20D-4E9B-A3B1-B38F4DB7C69E}"/>
    <cellStyle name="Normal 12 3 2" xfId="362" xr:uid="{B69E5665-A28C-4606-9436-F98DD897684F}"/>
    <cellStyle name="Normal 12 4" xfId="358" xr:uid="{FFD8D4B7-C6D1-484E-9FC0-A0D0212A6900}"/>
    <cellStyle name="Normal 120" xfId="467" xr:uid="{8C39B3D3-FB99-4BBF-B007-A38A356D9A4E}"/>
    <cellStyle name="Normal 121" xfId="468" xr:uid="{96505DBC-D9A1-40E7-90DF-773153648696}"/>
    <cellStyle name="Normal 122" xfId="469" xr:uid="{07B47B2B-A97F-477F-8B31-F16330AD3D70}"/>
    <cellStyle name="Normal 123" xfId="470" xr:uid="{F58784B6-3C6F-443F-95B4-4053933B4D1E}"/>
    <cellStyle name="Normal 124" xfId="471" xr:uid="{09A1BBBA-818E-4390-BC46-EAD22233DE2E}"/>
    <cellStyle name="Normal 125" xfId="472" xr:uid="{1584AEB9-7B07-44DF-BF8F-8B92B7E2A379}"/>
    <cellStyle name="Normal 126" xfId="473" xr:uid="{D45F95B8-590B-4535-A6C1-242DE2E2FB23}"/>
    <cellStyle name="Normal 127" xfId="474" xr:uid="{13F636C0-1AEA-43DA-88D4-86EFDE8F3087}"/>
    <cellStyle name="Normal 128" xfId="475" xr:uid="{303E160C-02CE-473F-9D17-60F450F8AC5C}"/>
    <cellStyle name="Normal 129" xfId="476" xr:uid="{696D4563-A89A-42E4-8638-79CD98826F03}"/>
    <cellStyle name="Normal 13" xfId="259" xr:uid="{A60D7048-0A80-45B3-8A58-91D9C880DA15}"/>
    <cellStyle name="Normal 13 2" xfId="287" xr:uid="{82667E80-6DE5-4825-AC17-6A953D19AC74}"/>
    <cellStyle name="Normal 130" xfId="477" xr:uid="{5370177F-5DAB-4898-B145-BBE321221819}"/>
    <cellStyle name="Normal 131" xfId="478" xr:uid="{50F78F77-5A4F-48C2-9100-0A113C60BB9C}"/>
    <cellStyle name="Normal 132" xfId="479" xr:uid="{CFC940AE-4A91-4E68-85F9-7C273E7A21A4}"/>
    <cellStyle name="Normal 133" xfId="480" xr:uid="{241D8DF0-81B8-4950-9155-23E1400852EB}"/>
    <cellStyle name="Normal 134" xfId="481" xr:uid="{E92DC924-C423-4BC9-AFA4-3BD7C12C96AA}"/>
    <cellStyle name="Normal 135" xfId="482" xr:uid="{BC9154F4-0082-4A8D-B006-3ED08044F93F}"/>
    <cellStyle name="Normal 136" xfId="483" xr:uid="{B4FAE75E-F291-495B-A478-13CDD690C503}"/>
    <cellStyle name="Normal 137" xfId="484" xr:uid="{883B2CA9-4B23-403B-B3CD-31398F9A8B76}"/>
    <cellStyle name="Normal 138" xfId="485" xr:uid="{D9C3B613-C8F4-4BBA-8B10-855CDFBA7FFA}"/>
    <cellStyle name="Normal 139" xfId="486" xr:uid="{5521863F-17B5-4486-A229-F9A4560531A1}"/>
    <cellStyle name="Normal 14" xfId="260" xr:uid="{6DE7BC17-3E65-4031-B977-553200AD1B2F}"/>
    <cellStyle name="Normal 14 2" xfId="288" xr:uid="{655A73F8-DC20-4A79-B0AA-36AC16179B5B}"/>
    <cellStyle name="Normal 14 3" xfId="304" xr:uid="{0E1489C5-C953-4A2B-81B2-8B7B799274AC}"/>
    <cellStyle name="Normal 140" xfId="487" xr:uid="{DA48C3F9-9E50-42EE-8803-49F3ED393B57}"/>
    <cellStyle name="Normal 141" xfId="488" xr:uid="{685D2728-FE16-46F0-82C4-4F25FFFB9C93}"/>
    <cellStyle name="Normal 142" xfId="489" xr:uid="{44929C6A-24CD-4475-A478-1ED6A43D6D88}"/>
    <cellStyle name="Normal 143" xfId="490" xr:uid="{18F23D7A-C390-4628-8C85-6E206C6FE184}"/>
    <cellStyle name="Normal 144" xfId="491" xr:uid="{6CD67AFB-5759-4458-B086-C295CF24985F}"/>
    <cellStyle name="Normal 145" xfId="492" xr:uid="{B3C91B86-B5A1-43E3-8FE9-1D863249117C}"/>
    <cellStyle name="Normal 146" xfId="493" xr:uid="{CC537EB0-E95F-4EE5-9F64-AC333388729A}"/>
    <cellStyle name="Normal 147" xfId="494" xr:uid="{6759F434-123A-4DE6-8CC2-AB549DD5882C}"/>
    <cellStyle name="Normal 148" xfId="495" xr:uid="{D595FDC9-579A-483A-A92E-C739EEE42EEE}"/>
    <cellStyle name="Normal 148 2" xfId="594" xr:uid="{C0B45A77-88C8-4251-A1B6-C01DE4682F8D}"/>
    <cellStyle name="Normal 149" xfId="496" xr:uid="{BA738302-ECCA-4C6B-9D8D-4DFFBF0706ED}"/>
    <cellStyle name="Normal 15" xfId="261" xr:uid="{F0BE8C00-074B-458B-B7DE-DDDD5FFBCDC2}"/>
    <cellStyle name="Normal 15 2" xfId="289" xr:uid="{23314903-4378-4DE9-855A-821750DDF12B}"/>
    <cellStyle name="Normal 150" xfId="497" xr:uid="{596711DC-D38B-453C-A2F3-9CA179BE213A}"/>
    <cellStyle name="Normal 151" xfId="498" xr:uid="{887392D2-FE48-4F82-8A43-9B067CC057F5}"/>
    <cellStyle name="Normal 152" xfId="499" xr:uid="{67175841-2C81-4794-910E-14551FA19779}"/>
    <cellStyle name="Normal 153" xfId="500" xr:uid="{45BE7678-D53A-4EBC-AB6C-71C2DC0310D5}"/>
    <cellStyle name="Normal 154" xfId="501" xr:uid="{BE426321-D0FE-4C33-8B4F-8D3AD39BEF15}"/>
    <cellStyle name="Normal 155" xfId="502" xr:uid="{6A2818EB-A42A-4970-AF42-744338BC23C5}"/>
    <cellStyle name="Normal 156" xfId="503" xr:uid="{F770E7AB-84AE-46E2-9248-2F6889908089}"/>
    <cellStyle name="Normal 157" xfId="504" xr:uid="{61926150-9DE3-4D97-809A-DCD8BB7E192A}"/>
    <cellStyle name="Normal 158" xfId="505" xr:uid="{B1062709-FB64-4BC4-BC00-ECE589D74084}"/>
    <cellStyle name="Normal 159" xfId="506" xr:uid="{3771DF3C-616B-415C-B31B-D542463064D4}"/>
    <cellStyle name="Normal 16" xfId="262" xr:uid="{FF579488-9843-4B29-9E03-D0A4F688742C}"/>
    <cellStyle name="Normal 16 2" xfId="290" xr:uid="{273363F2-D7FB-40C6-B813-CC417EC49680}"/>
    <cellStyle name="Normal 160" xfId="507" xr:uid="{7F72C85E-26F8-4F09-84FE-933FA8D2B24F}"/>
    <cellStyle name="Normal 161" xfId="508" xr:uid="{15F63A55-E024-46AD-B077-9CFBF7B402E5}"/>
    <cellStyle name="Normal 162" xfId="509" xr:uid="{4E194E68-2665-4001-911E-3F2DA26215A8}"/>
    <cellStyle name="Normal 163" xfId="510" xr:uid="{42EC1B79-D20E-4499-93F0-FD2662A9700A}"/>
    <cellStyle name="Normal 164" xfId="511" xr:uid="{E85C73E4-9B56-4FE2-9B1A-8BCD5118381F}"/>
    <cellStyle name="Normal 165" xfId="512" xr:uid="{195700AC-4DDE-4942-9063-E29999B224FC}"/>
    <cellStyle name="Normal 166" xfId="513" xr:uid="{536DBC1B-20CF-4D60-AA78-DA4CA4CAE218}"/>
    <cellStyle name="Normal 167" xfId="514" xr:uid="{9E4C3C5E-7613-496C-8F80-004BBD2AEE8A}"/>
    <cellStyle name="Normal 168" xfId="515" xr:uid="{0F2A46DE-F0F7-4A42-A61E-55F8EBA6C06D}"/>
    <cellStyle name="Normal 169" xfId="516" xr:uid="{A5660766-BC43-4098-856B-2542EA2C6F4D}"/>
    <cellStyle name="Normal 17" xfId="263" xr:uid="{AD1E391F-6627-4C7C-8D46-A5E236B47FC0}"/>
    <cellStyle name="Normal 17 2" xfId="291" xr:uid="{DBCD79B2-59AE-49DA-B460-5CAE69B16DF6}"/>
    <cellStyle name="Normal 170" xfId="517" xr:uid="{8BE8D16F-4962-4CEE-8FCC-CC2FDDD25D7D}"/>
    <cellStyle name="Normal 171" xfId="518" xr:uid="{EB0CC432-D803-4C80-A0D2-3DE090AF3A63}"/>
    <cellStyle name="Normal 172" xfId="519" xr:uid="{7F9ACD81-10CE-4D6B-A730-993995357DC1}"/>
    <cellStyle name="Normal 173" xfId="520" xr:uid="{E068FE29-E736-4115-BD9E-29FAA562090E}"/>
    <cellStyle name="Normal 174" xfId="521" xr:uid="{8C0B9DEA-5D42-4AB9-98DC-1DB9B973E205}"/>
    <cellStyle name="Normal 175" xfId="522" xr:uid="{79AF8EAF-250A-4051-9019-8C606AA7EBEE}"/>
    <cellStyle name="Normal 176" xfId="523" xr:uid="{BD26A3B2-7857-4F21-B33D-78EE9C4A8C09}"/>
    <cellStyle name="Normal 177" xfId="524" xr:uid="{E6F278A5-4655-4A0D-9F3E-003563102290}"/>
    <cellStyle name="Normal 178" xfId="525" xr:uid="{1F0A7E76-E4E7-49BB-8655-1D8CC1B6EC2E}"/>
    <cellStyle name="Normal 179" xfId="526" xr:uid="{45D1210C-9D7A-4479-A6D9-F3791222DDB7}"/>
    <cellStyle name="Normal 18" xfId="264" xr:uid="{C2761BF6-6058-4BF1-8ED3-08B33D4F73F7}"/>
    <cellStyle name="Normal 18 2" xfId="292" xr:uid="{C00DCF96-5BF1-4F0E-AA30-9ADDBD5827D9}"/>
    <cellStyle name="Normal 180" xfId="527" xr:uid="{DB5FEF4D-9048-4C60-A44E-2DB06EA32563}"/>
    <cellStyle name="Normal 181" xfId="528" xr:uid="{7A9532F6-C5DF-4E7E-A8F8-390A01E8241C}"/>
    <cellStyle name="Normal 182" xfId="529" xr:uid="{03EFDAA3-EE37-454E-B431-6AB2508E7FBD}"/>
    <cellStyle name="Normal 183" xfId="530" xr:uid="{B4CEB668-922B-464A-BFBB-32BB27EF5F33}"/>
    <cellStyle name="Normal 184" xfId="531" xr:uid="{6B5ADEA5-5BFC-409C-B7FB-AD3A4A2EE5D7}"/>
    <cellStyle name="Normal 185" xfId="532" xr:uid="{0F950BD2-8AF6-4925-95F8-CA96E370CE10}"/>
    <cellStyle name="Normal 186" xfId="533" xr:uid="{C4E9C56B-E6C0-45F1-9950-843CDEF91C54}"/>
    <cellStyle name="Normal 187" xfId="534" xr:uid="{A068F403-C0AD-4169-8226-1FEAD35CE106}"/>
    <cellStyle name="Normal 188" xfId="535" xr:uid="{996B294F-E1B0-4FA1-A76E-D83F1F7E35B2}"/>
    <cellStyle name="Normal 189" xfId="536" xr:uid="{2B9F62EE-7882-473C-975A-870B9C96FCEB}"/>
    <cellStyle name="Normal 19" xfId="265" xr:uid="{6057195E-56C1-47D6-B57D-E9169682D68E}"/>
    <cellStyle name="Normal 19 2" xfId="293" xr:uid="{B3486DFF-FF41-44E6-9FB2-8F4BB821C0B4}"/>
    <cellStyle name="Normal 190" xfId="537" xr:uid="{847A1B3D-72AD-4C5D-A202-3CA2064C4CB0}"/>
    <cellStyle name="Normal 191" xfId="538" xr:uid="{675A4731-4CB0-4A19-98E5-535A147149D8}"/>
    <cellStyle name="Normal 192" xfId="539" xr:uid="{C5DE5880-D174-4417-A548-B9D472380FBC}"/>
    <cellStyle name="Normal 193" xfId="540" xr:uid="{31C9110F-F7E5-4E19-AEE6-8A0D8833CDBD}"/>
    <cellStyle name="Normal 194" xfId="541" xr:uid="{3C65AB0B-A6CF-4044-8E29-15FCA68CFD76}"/>
    <cellStyle name="Normal 195" xfId="542" xr:uid="{EFCE2F8C-06CE-49CA-8A2D-5D6AC5524367}"/>
    <cellStyle name="Normal 196" xfId="543" xr:uid="{F16761AA-BD21-4D25-AEF7-5A15C27A0340}"/>
    <cellStyle name="Normal 197" xfId="544" xr:uid="{3ADBC8A8-959D-492B-AA1E-5A7B531276B7}"/>
    <cellStyle name="Normal 198" xfId="545" xr:uid="{E4946107-4C8A-4F41-BD6D-E0CBEE85EFF1}"/>
    <cellStyle name="Normal 199" xfId="546" xr:uid="{24711DFB-9950-4610-98CE-F479D8BF7081}"/>
    <cellStyle name="Normal 2" xfId="7" xr:uid="{00000000-0005-0000-0000-0000A2000000}"/>
    <cellStyle name="Normal 2 2" xfId="169" xr:uid="{00000000-0005-0000-0000-0000A3000000}"/>
    <cellStyle name="Normal 2 2 2" xfId="382" xr:uid="{0795901D-4121-4472-9012-A41DBCD73F1F}"/>
    <cellStyle name="Normal 2 3" xfId="267" xr:uid="{D7F3C1EB-EC83-45C1-8DD0-6F7BCCC0F399}"/>
    <cellStyle name="Normal 2 4" xfId="380" xr:uid="{9F64011D-CFAC-48FA-84E4-07D7C3923590}"/>
    <cellStyle name="Normal 20" xfId="266" xr:uid="{1CAAE09A-D138-4792-93F8-9AFD876FD171}"/>
    <cellStyle name="Normal 20 2" xfId="294" xr:uid="{EEBD03D8-1DF0-4D9A-9D46-487806BA61AA}"/>
    <cellStyle name="Normal 200" xfId="547" xr:uid="{64E2A536-CD51-411A-A219-6BAFE96BF952}"/>
    <cellStyle name="Normal 201" xfId="548" xr:uid="{E134AF35-A1CD-4815-A81C-D1D9FD4A010E}"/>
    <cellStyle name="Normal 202" xfId="549" xr:uid="{2FC1456E-957B-4E9E-87B8-18EFC68C77DB}"/>
    <cellStyle name="Normal 203" xfId="550" xr:uid="{3591CE11-F602-4AAB-81C3-C08087C8EEC2}"/>
    <cellStyle name="Normal 204" xfId="551" xr:uid="{F22224AD-A153-4A02-90DF-BEF856390EA7}"/>
    <cellStyle name="Normal 205" xfId="552" xr:uid="{E3A24114-CCD3-4EDF-8BED-7146FB88D0BD}"/>
    <cellStyle name="Normal 206" xfId="553" xr:uid="{46F542B1-50A6-4736-AA1D-B16F53AD2DAF}"/>
    <cellStyle name="Normal 207" xfId="554" xr:uid="{7141B01B-7F3F-4341-B429-71581524A657}"/>
    <cellStyle name="Normal 208" xfId="555" xr:uid="{E1E73458-2B2E-438B-BBF8-AB2C97D6AD89}"/>
    <cellStyle name="Normal 209" xfId="556" xr:uid="{7761849C-67A9-403D-AAB8-722CA7E24BA1}"/>
    <cellStyle name="Normal 21" xfId="301" xr:uid="{51C5B77F-77FC-4A24-816C-93CCEC325430}"/>
    <cellStyle name="Normal 21 2" xfId="363" xr:uid="{CCB67EF4-E4C7-4FC1-9AC7-28061B27C96D}"/>
    <cellStyle name="Normal 210" xfId="557" xr:uid="{D426752F-617A-4721-912F-5C50DD9A28BB}"/>
    <cellStyle name="Normal 211" xfId="558" xr:uid="{0591A793-FB1E-40A6-8632-95C1D0074521}"/>
    <cellStyle name="Normal 212" xfId="559" xr:uid="{095C6052-9641-44A6-8DE4-A5E0E81B82CA}"/>
    <cellStyle name="Normal 213" xfId="560" xr:uid="{6867CAB8-6F6D-4600-A998-7B4A290CD34C}"/>
    <cellStyle name="Normal 214" xfId="561" xr:uid="{C5B53E06-4DAA-4A75-83CD-730B112A8B50}"/>
    <cellStyle name="Normal 215" xfId="562" xr:uid="{454D3FC1-32E1-482A-B7D5-CFF9A4D34EA3}"/>
    <cellStyle name="Normal 216" xfId="563" xr:uid="{88A4DF56-F1F1-4616-ADE3-CD03233D90A6}"/>
    <cellStyle name="Normal 217" xfId="564" xr:uid="{7DF160FA-8A67-43E7-A3CD-00C0F15E55B7}"/>
    <cellStyle name="Normal 218" xfId="565" xr:uid="{BA682EC9-6CFD-4275-B2EE-13772BE7FEEF}"/>
    <cellStyle name="Normal 219" xfId="566" xr:uid="{D6381BF8-0BE1-46BA-A3A3-14FBEB9F9E2A}"/>
    <cellStyle name="Normal 22" xfId="303" xr:uid="{CEABF9EB-7179-4409-9D36-52EBBCA83FAF}"/>
    <cellStyle name="Normal 22 2" xfId="316" xr:uid="{36599797-C6EB-4CA9-8630-DF8943150C7F}"/>
    <cellStyle name="Normal 220" xfId="567" xr:uid="{AA43B3D7-1F50-4D2B-9122-9942A42A514D}"/>
    <cellStyle name="Normal 221" xfId="568" xr:uid="{41557124-BD7D-49AD-B1B6-1D0052043489}"/>
    <cellStyle name="Normal 222" xfId="569" xr:uid="{4D49995D-EC69-425F-907E-9FA7E30B633E}"/>
    <cellStyle name="Normal 223" xfId="570" xr:uid="{F1C065D8-F8A5-4F57-A9A8-017226BEF75C}"/>
    <cellStyle name="Normal 224" xfId="571" xr:uid="{CACFD15E-9903-46AF-A4EA-904198B33A8C}"/>
    <cellStyle name="Normal 225" xfId="572" xr:uid="{A86F7D22-E7C8-4975-B986-8F4203A82EED}"/>
    <cellStyle name="Normal 226" xfId="573" xr:uid="{ED6DCCB4-7111-4B8C-B7ED-9C87340E5AD0}"/>
    <cellStyle name="Normal 227" xfId="574" xr:uid="{3BB5D663-C223-4519-BAD9-87728BFD2A04}"/>
    <cellStyle name="Normal 228" xfId="575" xr:uid="{41366159-C367-40AC-B6C0-4E8C50E3A1E2}"/>
    <cellStyle name="Normal 229" xfId="576" xr:uid="{B8EF6926-B26A-4A76-A062-9A29B2E3939C}"/>
    <cellStyle name="Normal 23" xfId="307" xr:uid="{D291E985-E599-4738-9EB7-36E708891A28}"/>
    <cellStyle name="Normal 23 2" xfId="364" xr:uid="{6B756CD1-075E-4575-8ABF-C41474859E50}"/>
    <cellStyle name="Normal 230" xfId="577" xr:uid="{28DC8B37-C20F-4320-8137-64677973D715}"/>
    <cellStyle name="Normal 231" xfId="578" xr:uid="{6E6D797E-F4E1-4BC8-A108-E0D7D76DF065}"/>
    <cellStyle name="Normal 232" xfId="579" xr:uid="{0BA29C6A-34A0-42E5-A29A-036DF5E6EF6F}"/>
    <cellStyle name="Normal 233" xfId="580" xr:uid="{9A400800-5E5D-4556-82BF-46CED3DF8CDA}"/>
    <cellStyle name="Normal 234" xfId="581" xr:uid="{81F894EB-1D33-4D83-9A09-F50EE2DC7E7B}"/>
    <cellStyle name="Normal 235" xfId="582" xr:uid="{348499DA-C387-410A-A4DB-A1B08DFE06B2}"/>
    <cellStyle name="Normal 236" xfId="583" xr:uid="{3A3158BA-E027-4AEE-A622-55DC6E81BFA2}"/>
    <cellStyle name="Normal 237" xfId="584" xr:uid="{C483CE0A-98A2-473F-A39C-230382CBF5FE}"/>
    <cellStyle name="Normal 238" xfId="585" xr:uid="{8C72F4A7-5B97-45F4-8529-C9010A99FFFD}"/>
    <cellStyle name="Normal 239" xfId="586" xr:uid="{13831F97-76B9-4278-B3AB-4565851F3C04}"/>
    <cellStyle name="Normal 24" xfId="309" xr:uid="{92B91C6B-058F-492A-AFB0-F91B3F7A325D}"/>
    <cellStyle name="Normal 24 2" xfId="365" xr:uid="{206E2A17-B824-4359-886D-2D3741AFF073}"/>
    <cellStyle name="Normal 240" xfId="587" xr:uid="{DB911107-A373-4812-BA27-9DE10660E205}"/>
    <cellStyle name="Normal 241" xfId="588" xr:uid="{B6FDA64C-EB6C-4C38-84E4-B3E41E588A67}"/>
    <cellStyle name="Normal 242" xfId="589" xr:uid="{23BA7DB5-21B0-4A1E-9D7F-6225C9EF0B32}"/>
    <cellStyle name="Normal 243" xfId="590" xr:uid="{1B20CFD0-E6B0-4F0A-988B-CE1EE4AAAC8F}"/>
    <cellStyle name="Normal 244" xfId="591" xr:uid="{6416258E-1BF1-4C19-8985-05A5F3F24FA9}"/>
    <cellStyle name="Normal 245" xfId="592" xr:uid="{6CCFFD0B-52A8-458E-B9C3-EBDA23EE1880}"/>
    <cellStyle name="Normal 246" xfId="593" xr:uid="{FCFE5D72-7858-4122-A358-631D2BD3BE3B}"/>
    <cellStyle name="Normal 25" xfId="318" xr:uid="{A316E03F-8B4E-4AD1-B536-35EB5C4A0922}"/>
    <cellStyle name="Normal 26" xfId="319" xr:uid="{9BEFCAAC-4375-44B9-82ED-166AA9212FDD}"/>
    <cellStyle name="Normal 26 2" xfId="366" xr:uid="{6A7F6A9C-4BBA-430C-8A9F-DEE05B8AC940}"/>
    <cellStyle name="Normal 27" xfId="322" xr:uid="{AD34498B-4201-4978-A248-616B2AE771BF}"/>
    <cellStyle name="Normal 27 2" xfId="367" xr:uid="{CF508858-CD35-467D-A183-6AF1E4F3727A}"/>
    <cellStyle name="Normal 28" xfId="323" xr:uid="{8FEC0C2E-5568-4D71-8C77-33FB5192C563}"/>
    <cellStyle name="Normal 28 2" xfId="368" xr:uid="{F7A8D4C8-B325-44D9-BC3B-00E0BFB1518E}"/>
    <cellStyle name="Normal 29" xfId="324" xr:uid="{7B45A251-422D-4B86-82C9-472162463EF2}"/>
    <cellStyle name="Normal 29 2" xfId="369" xr:uid="{C013AAF7-2B26-4BB3-A905-A2AF42799AA6}"/>
    <cellStyle name="Normal 3" xfId="8" xr:uid="{00000000-0005-0000-0000-0000A4000000}"/>
    <cellStyle name="Normal 3 2" xfId="9" xr:uid="{00000000-0005-0000-0000-0000A5000000}"/>
    <cellStyle name="Normal 3 3" xfId="170" xr:uid="{00000000-0005-0000-0000-0000A6000000}"/>
    <cellStyle name="Normal 30" xfId="325" xr:uid="{34CD8053-D853-4202-AD73-789B240487B8}"/>
    <cellStyle name="Normal 30 2" xfId="370" xr:uid="{7FB1D5E9-CA52-4003-8037-9DE996EA8A33}"/>
    <cellStyle name="Normal 31" xfId="326" xr:uid="{947B1D89-2049-4C12-ABAE-139D91A514B7}"/>
    <cellStyle name="Normal 31 2" xfId="371" xr:uid="{3F639D82-7C89-4DEB-9DA0-A91ED2415A64}"/>
    <cellStyle name="Normal 32" xfId="327" xr:uid="{DDAF4785-E984-4ED9-B7E8-780967075881}"/>
    <cellStyle name="Normal 33" xfId="328" xr:uid="{8B850496-1A87-45DC-8512-70499AA952CC}"/>
    <cellStyle name="Normal 34" xfId="329" xr:uid="{1C8F72BD-0D3F-493B-9E50-8A729B30DED9}"/>
    <cellStyle name="Normal 35" xfId="330" xr:uid="{E885BF7F-6A34-4B6E-8F8A-8D7B5FFA5BDA}"/>
    <cellStyle name="Normal 36" xfId="331" xr:uid="{BFD2BF3C-5284-4FEA-876D-E77DFC7C1C3E}"/>
    <cellStyle name="Normal 37" xfId="332" xr:uid="{E97944E4-6A09-4D78-B279-9CDDDF71AAAB}"/>
    <cellStyle name="Normal 38" xfId="333" xr:uid="{3EDF08F0-30EC-4B41-8D50-D4B3880125A2}"/>
    <cellStyle name="Normal 39" xfId="334" xr:uid="{F0530CB0-63A3-4F9A-8475-5271885899D1}"/>
    <cellStyle name="Normal 4" xfId="10" xr:uid="{00000000-0005-0000-0000-0000A7000000}"/>
    <cellStyle name="Normal 4 2" xfId="11" xr:uid="{00000000-0005-0000-0000-0000A8000000}"/>
    <cellStyle name="Normal 4 2 2" xfId="258" xr:uid="{00000000-0005-0000-0000-0000A9000000}"/>
    <cellStyle name="Normal 4 3" xfId="171" xr:uid="{00000000-0005-0000-0000-0000AA000000}"/>
    <cellStyle name="Normal 40" xfId="335" xr:uid="{FA73ED49-A998-4C05-A4AF-F0E02231577A}"/>
    <cellStyle name="Normal 41" xfId="336" xr:uid="{6AB75147-2FD1-4D4D-B34F-73EB61F93A97}"/>
    <cellStyle name="Normal 42" xfId="337" xr:uid="{C397ACC5-F422-4222-88BB-644FC968ED55}"/>
    <cellStyle name="Normal 43" xfId="338" xr:uid="{52394793-4530-4E0A-BD53-D9CE033E1AD3}"/>
    <cellStyle name="Normal 44" xfId="339" xr:uid="{FB974C6B-EFE8-463B-AC7C-FEEED51C5159}"/>
    <cellStyle name="Normal 45" xfId="340" xr:uid="{AB021509-E6C2-4590-82EF-B8E70481678C}"/>
    <cellStyle name="Normal 46" xfId="372" xr:uid="{D2EA2F7B-FFA4-49C3-9B55-7F4C09F2F734}"/>
    <cellStyle name="Normal 47" xfId="391" xr:uid="{16EF24B0-0D96-4E18-A94B-C018F55E1302}"/>
    <cellStyle name="Normal 48" xfId="393" xr:uid="{67D239DF-CC1D-4B44-B671-ADE529FA4A62}"/>
    <cellStyle name="Normal 49" xfId="395" xr:uid="{DD594FDD-8958-4213-A613-CEE72A7E6127}"/>
    <cellStyle name="Normal 5" xfId="12" xr:uid="{00000000-0005-0000-0000-0000AB000000}"/>
    <cellStyle name="Normal 5 2" xfId="172" xr:uid="{00000000-0005-0000-0000-0000AC000000}"/>
    <cellStyle name="Normal 5 2 2" xfId="250" xr:uid="{00000000-0005-0000-0000-0000AD000000}"/>
    <cellStyle name="Normal 5 2 3" xfId="384" xr:uid="{B43134BD-16DC-4FFD-8C22-CA3AC5F558AA}"/>
    <cellStyle name="Normal 5 3" xfId="383" xr:uid="{B93F13CC-6907-4CD3-92C5-05D2465E31D9}"/>
    <cellStyle name="Normal 50" xfId="397" xr:uid="{8754E2EA-43D5-40D8-A3B2-9154D49CEF36}"/>
    <cellStyle name="Normal 51" xfId="398" xr:uid="{74407272-81DA-4477-BD4A-38D86F57C819}"/>
    <cellStyle name="Normal 52" xfId="399" xr:uid="{0E68AED7-5319-4DCF-96B2-F09C0376C0F5}"/>
    <cellStyle name="Normal 53" xfId="400" xr:uid="{4C021D3E-1B46-47B9-87EA-109381ABA6B8}"/>
    <cellStyle name="Normal 54" xfId="401" xr:uid="{7ACD3984-2479-4B22-A0C0-2E9879B584B9}"/>
    <cellStyle name="Normal 55" xfId="402" xr:uid="{A2DB3D80-5951-4CC5-8D2E-FD7D2C5D9FD9}"/>
    <cellStyle name="Normal 56" xfId="403" xr:uid="{7205CEB5-C520-4509-8349-0526D4E141E8}"/>
    <cellStyle name="Normal 57" xfId="404" xr:uid="{D488D6C0-1E3F-4B5D-A3AD-17D457CCBD4B}"/>
    <cellStyle name="Normal 58" xfId="405" xr:uid="{D6D84333-337C-47A5-8C7D-96F61BEAA594}"/>
    <cellStyle name="Normal 59" xfId="406" xr:uid="{E9A9B6D1-8D14-41FB-89E6-D2354FA5B5BC}"/>
    <cellStyle name="Normal 6" xfId="13" xr:uid="{00000000-0005-0000-0000-0000AE000000}"/>
    <cellStyle name="Normal 6 2" xfId="173" xr:uid="{00000000-0005-0000-0000-0000AF000000}"/>
    <cellStyle name="Normal 6 2 2" xfId="385" xr:uid="{80BD95F9-3B7E-4BDC-9A7F-12C9D4E25AAD}"/>
    <cellStyle name="Normal 6 3" xfId="252" xr:uid="{00000000-0005-0000-0000-0000B0000000}"/>
    <cellStyle name="Normal 60" xfId="407" xr:uid="{A3085E66-2F4D-4F3B-B65E-2EC684907BFB}"/>
    <cellStyle name="Normal 61" xfId="408" xr:uid="{221E6772-B0CE-4CB7-8C50-26E91700A696}"/>
    <cellStyle name="Normal 62" xfId="409" xr:uid="{6768D87A-9718-43BE-AC87-27C4A733AFDD}"/>
    <cellStyle name="Normal 63" xfId="410" xr:uid="{333B5B69-0D9D-45D7-8C13-22890062168A}"/>
    <cellStyle name="Normal 64" xfId="411" xr:uid="{7A5C2A32-FAE2-4792-B389-42AAC6FBCB27}"/>
    <cellStyle name="Normal 65" xfId="412" xr:uid="{A7DCE0A8-9E1C-44CF-8B76-4D7995E6BB31}"/>
    <cellStyle name="Normal 66" xfId="413" xr:uid="{31B7B773-5E0D-4B89-A756-CF87A8B60582}"/>
    <cellStyle name="Normal 67" xfId="414" xr:uid="{4E3A822C-8809-454A-8A96-20E4FF85F329}"/>
    <cellStyle name="Normal 68" xfId="415" xr:uid="{1D4517FF-663A-4F8B-BB24-C4E199A743F2}"/>
    <cellStyle name="Normal 69" xfId="416" xr:uid="{009C42B4-0680-48E1-A51A-5AFBB19ECED9}"/>
    <cellStyle name="Normal 7" xfId="14" xr:uid="{00000000-0005-0000-0000-0000B1000000}"/>
    <cellStyle name="Normal 7 2" xfId="174" xr:uid="{00000000-0005-0000-0000-0000B2000000}"/>
    <cellStyle name="Normal 7 3" xfId="271" xr:uid="{B9B2F8DF-89FE-4FC9-B9ED-8A3B86778988}"/>
    <cellStyle name="Normal 7 3 2" xfId="359" xr:uid="{CDC3E740-F30E-4A87-A60F-84E5B4EFF6A5}"/>
    <cellStyle name="Normal 7 4" xfId="296" xr:uid="{C853380A-1516-4F0D-8D43-CD1106366CC2}"/>
    <cellStyle name="Normal 7 4 2" xfId="361" xr:uid="{EC4F84CC-1D4B-4D8D-8998-F12A42B35243}"/>
    <cellStyle name="Normal 7 5" xfId="342" xr:uid="{21F4E24C-A67A-4F01-9591-856361008B3C}"/>
    <cellStyle name="Normal 70" xfId="417" xr:uid="{8F207ADA-A439-40DB-9D4C-21D03CF306F6}"/>
    <cellStyle name="Normal 71" xfId="418" xr:uid="{070D5C01-B4A9-4F44-BF06-F5404AE161B3}"/>
    <cellStyle name="Normal 72" xfId="419" xr:uid="{DF1F9CBA-4AC5-44F9-8132-956418A9C848}"/>
    <cellStyle name="Normal 73" xfId="420" xr:uid="{DCA5D5D3-1E91-4BCE-AE20-C26D54778CCD}"/>
    <cellStyle name="Normal 74" xfId="421" xr:uid="{6EAF923E-FD28-4DB3-B1E5-A524A96A559A}"/>
    <cellStyle name="Normal 75" xfId="422" xr:uid="{E0809571-E6FE-4738-9F8A-5774763D7AED}"/>
    <cellStyle name="Normal 76" xfId="423" xr:uid="{70DE808B-0197-479A-9565-5AE5652B8A58}"/>
    <cellStyle name="Normal 77" xfId="424" xr:uid="{A31108AB-2FEB-4242-A7CA-9AD3772E12C9}"/>
    <cellStyle name="Normal 78" xfId="425" xr:uid="{24986D88-B294-48CA-ABD6-CAEE0338586A}"/>
    <cellStyle name="Normal 79" xfId="426" xr:uid="{FF3D1974-AA10-42F0-B5D5-CBE9EB2B0E92}"/>
    <cellStyle name="Normal 8" xfId="15" xr:uid="{00000000-0005-0000-0000-0000B3000000}"/>
    <cellStyle name="Normal 8 2" xfId="16" xr:uid="{00000000-0005-0000-0000-0000B4000000}"/>
    <cellStyle name="Normal 8 3" xfId="379" xr:uid="{C23EEE3B-D8E4-4A2B-85F5-56D781C4FCF7}"/>
    <cellStyle name="Normal 80" xfId="427" xr:uid="{52A5A712-BFED-4867-80A3-ABBCA91B3F11}"/>
    <cellStyle name="Normal 81" xfId="428" xr:uid="{02F633BE-62E1-4548-89BB-B78BA230AA13}"/>
    <cellStyle name="Normal 82" xfId="429" xr:uid="{600D8989-7FD7-43D7-A0F7-73C584B9C427}"/>
    <cellStyle name="Normal 83" xfId="430" xr:uid="{2BF7B01A-C1C7-4D32-97E2-39398DACF5A5}"/>
    <cellStyle name="Normal 84" xfId="431" xr:uid="{1AB4DCF2-4783-4691-8B2F-099336C70CCE}"/>
    <cellStyle name="Normal 85" xfId="432" xr:uid="{274D1453-0581-466D-A54E-92F3013BA0D8}"/>
    <cellStyle name="Normal 86" xfId="433" xr:uid="{BADA5647-D410-422D-9F01-B063EBDD4C04}"/>
    <cellStyle name="Normal 87" xfId="434" xr:uid="{B98EC50C-9F45-4570-82C1-12C57FB60A62}"/>
    <cellStyle name="Normal 88" xfId="435" xr:uid="{C33FF20C-9225-4876-A6D6-E664DED9B7C2}"/>
    <cellStyle name="Normal 89" xfId="436" xr:uid="{1D0B0A22-72FD-4057-8AF4-1FBF88504F65}"/>
    <cellStyle name="Normal 9" xfId="17" xr:uid="{00000000-0005-0000-0000-0000B5000000}"/>
    <cellStyle name="Normal 9 2" xfId="272" xr:uid="{3104886F-AB33-4C38-B4F3-1AB4AAA19C7B}"/>
    <cellStyle name="Normal 9 3" xfId="389" xr:uid="{4F46B1B0-0905-4234-A7D1-37CAB314A2FE}"/>
    <cellStyle name="Normal 90" xfId="437" xr:uid="{1AAB0C4F-2811-4457-8A6C-A3400337354C}"/>
    <cellStyle name="Normal 91" xfId="438" xr:uid="{7CDDAE6E-FE38-4E6D-AC0C-B4AEC165E3B1}"/>
    <cellStyle name="Normal 92" xfId="439" xr:uid="{4468D069-94CA-4028-B7E0-1C7425F6D1FF}"/>
    <cellStyle name="Normal 93" xfId="440" xr:uid="{927F6925-EF5A-42EA-B806-BC9383DE1ABF}"/>
    <cellStyle name="Normal 94" xfId="441" xr:uid="{73F85625-712D-4ABD-87C5-4C6D29A77EBD}"/>
    <cellStyle name="Normal 95" xfId="442" xr:uid="{F3B258E7-4D79-416E-BC82-7182C9756D78}"/>
    <cellStyle name="Normal 96" xfId="443" xr:uid="{20319071-7806-4480-872C-DD8AF6B7DE50}"/>
    <cellStyle name="Normal 97" xfId="444" xr:uid="{AB6F7ACE-38C0-499E-8A40-B5C6CF0CC045}"/>
    <cellStyle name="Normal 98" xfId="445" xr:uid="{A14A40C8-D210-4158-9683-E375DEA6F8E3}"/>
    <cellStyle name="Normal 99" xfId="446" xr:uid="{A5A029B3-6426-4D2C-AD63-79639ED3070B}"/>
    <cellStyle name="Normal_Bao cao tai chinh 280405" xfId="311" xr:uid="{216BFFE1-C382-4AD8-ADF2-79619175A6AA}"/>
    <cellStyle name="Normal_BCao" xfId="315" xr:uid="{4884ED4C-A6B6-4136-9597-25C99A048E63}"/>
    <cellStyle name="Normal_BCKT mau nam 2007-Final" xfId="312" xr:uid="{D592797C-71FE-4CAB-B132-D8A505012496}"/>
    <cellStyle name="Normal_Thuyet minh" xfId="313" xr:uid="{B0952262-FFFD-48CF-867F-82C38C4F2D94}"/>
    <cellStyle name="Normal_Thuyet minh TSCD" xfId="314" xr:uid="{30A74762-818A-4CD6-9290-A50566897EAC}"/>
    <cellStyle name="Normal_Tong hop bao cao (blank) (version 1)" xfId="310" xr:uid="{3BF79E3A-FE34-4FE2-8B1F-FB4D20DE1583}"/>
    <cellStyle name="Normal1" xfId="175" xr:uid="{00000000-0005-0000-0000-0000B6000000}"/>
    <cellStyle name="Œ…‹æØ‚è [0.00]_††††† " xfId="176" xr:uid="{00000000-0005-0000-0000-0000B7000000}"/>
    <cellStyle name="Œ…‹æØ‚è_††††† " xfId="177" xr:uid="{00000000-0005-0000-0000-0000B8000000}"/>
    <cellStyle name="omma [0]_Mktg Prog" xfId="178" xr:uid="{00000000-0005-0000-0000-0000B9000000}"/>
    <cellStyle name="ormal_Sheet1_1" xfId="179" xr:uid="{00000000-0005-0000-0000-0000BA000000}"/>
    <cellStyle name="per.style" xfId="180" xr:uid="{00000000-0005-0000-0000-0000BB000000}"/>
    <cellStyle name="Percent" xfId="18" builtinId="5"/>
    <cellStyle name="Percent (0)" xfId="181" xr:uid="{00000000-0005-0000-0000-0000BD000000}"/>
    <cellStyle name="Percent [2]" xfId="182" xr:uid="{00000000-0005-0000-0000-0000BE000000}"/>
    <cellStyle name="Percent 10" xfId="278" xr:uid="{C0F4BE8D-1329-4F65-9F76-182EB37AD900}"/>
    <cellStyle name="Percent 11" xfId="297" xr:uid="{B4A3BAC9-8E6E-4248-9800-7AC2A114E401}"/>
    <cellStyle name="Percent 12" xfId="343" xr:uid="{B946C7BC-232F-4FB6-8096-76A2297DFE6A}"/>
    <cellStyle name="Percent 13" xfId="356" xr:uid="{185A6C6E-8F88-4933-89A7-B1ADCB9BDD92}"/>
    <cellStyle name="Percent 14" xfId="377" xr:uid="{77B26950-3D15-46EC-A46B-5E78D44BD626}"/>
    <cellStyle name="Percent 2" xfId="19" xr:uid="{00000000-0005-0000-0000-0000BF000000}"/>
    <cellStyle name="Percent 2 2" xfId="183" xr:uid="{00000000-0005-0000-0000-0000C0000000}"/>
    <cellStyle name="Percent 3" xfId="184" xr:uid="{00000000-0005-0000-0000-0000C1000000}"/>
    <cellStyle name="Percent 3 2" xfId="378" xr:uid="{9FB5F727-980E-4E2A-B0F7-87D42E19EC87}"/>
    <cellStyle name="Percent 4" xfId="273" xr:uid="{79B9212B-A43E-429D-B811-9CF603F59DED}"/>
    <cellStyle name="Percent 4 2" xfId="390" xr:uid="{D1801BA2-990D-430C-866D-20051E4550EB}"/>
    <cellStyle name="Percent 5" xfId="283" xr:uid="{3505C534-8FB4-4C9E-BB4A-488994C997EE}"/>
    <cellStyle name="Percent 6" xfId="275" xr:uid="{0E88EFD2-FE35-4687-A3E0-4371A09CDF03}"/>
    <cellStyle name="Percent 7" xfId="281" xr:uid="{DC2C3D60-37C7-464D-8112-D4E60E212EE2}"/>
    <cellStyle name="Percent 8" xfId="277" xr:uid="{0B27F0D4-F54C-422E-9E73-7298FF1973DC}"/>
    <cellStyle name="Percent 9" xfId="279" xr:uid="{CE618D1B-E697-4A96-9240-6754ADCF0ED4}"/>
    <cellStyle name="PERCENTAGE" xfId="185" xr:uid="{00000000-0005-0000-0000-0000C2000000}"/>
    <cellStyle name="pricing" xfId="186" xr:uid="{00000000-0005-0000-0000-0000C3000000}"/>
    <cellStyle name="PSChar" xfId="187" xr:uid="{00000000-0005-0000-0000-0000C4000000}"/>
    <cellStyle name="RevList" xfId="188" xr:uid="{00000000-0005-0000-0000-0000C5000000}"/>
    <cellStyle name="serJet 1200 Series PCL 6" xfId="189" xr:uid="{00000000-0005-0000-0000-0000C6000000}"/>
    <cellStyle name="Sheet Title" xfId="190" xr:uid="{00000000-0005-0000-0000-0000C7000000}"/>
    <cellStyle name="Style 1" xfId="191" xr:uid="{00000000-0005-0000-0000-0000C8000000}"/>
    <cellStyle name="Style 1 2" xfId="375" xr:uid="{B142E5C5-AFC3-4280-9747-588DC9718EC9}"/>
    <cellStyle name="Style 2" xfId="192" xr:uid="{00000000-0005-0000-0000-0000C9000000}"/>
    <cellStyle name="Style 2 2" xfId="376" xr:uid="{0FE4E68F-59D8-4B70-AA58-9E20834A0BA2}"/>
    <cellStyle name="Style 3" xfId="193" xr:uid="{00000000-0005-0000-0000-0000CA000000}"/>
    <cellStyle name="subhead" xfId="194" xr:uid="{00000000-0005-0000-0000-0000CB000000}"/>
    <cellStyle name="Subtotal" xfId="195" xr:uid="{00000000-0005-0000-0000-0000CC000000}"/>
    <cellStyle name="symbol" xfId="196" xr:uid="{00000000-0005-0000-0000-0000CD000000}"/>
    <cellStyle name="T" xfId="197" xr:uid="{00000000-0005-0000-0000-0000CE000000}"/>
    <cellStyle name="T 2" xfId="345" xr:uid="{04D70C9D-99B7-4A65-831D-FDFD7354E8BA}"/>
    <cellStyle name="T_bao cao KT  CK seabank.V3" xfId="198" xr:uid="{00000000-0005-0000-0000-0000CF000000}"/>
    <cellStyle name="T_bao cao KT  CK seabank.V3 2" xfId="346" xr:uid="{3A259972-4201-46F4-8EF9-9D457E2D31D2}"/>
    <cellStyle name="T_BCKT .V6.- SeABS" xfId="199" xr:uid="{00000000-0005-0000-0000-0000D0000000}"/>
    <cellStyle name="T_BCKT .V6.- SeABS 2" xfId="347" xr:uid="{FCDD59EF-217B-449F-B31F-CC2F2B5368DF}"/>
    <cellStyle name="T_BCKT 31.12.2007 - Chi nhanh HCM - Phat hanh" xfId="200" xr:uid="{00000000-0005-0000-0000-0000D1000000}"/>
    <cellStyle name="T_BCKT 31.12.2007 - Chi nhanh HCM - Phat hanh 2" xfId="348" xr:uid="{BBBB17FD-9220-4C47-AE76-0A21E7C536C1}"/>
    <cellStyle name="T_BCKT nam 2007 - ChunViet" xfId="201" xr:uid="{00000000-0005-0000-0000-0000D2000000}"/>
    <cellStyle name="T_BCKT nam 2007 - ChunViet 2" xfId="349" xr:uid="{D99CEB22-A974-4CF2-A3D0-813CB32F0EE9}"/>
    <cellStyle name="T_BKCT NAM 2007" xfId="202" xr:uid="{00000000-0005-0000-0000-0000D3000000}"/>
    <cellStyle name="T_BKCT NAM 2007 2" xfId="350" xr:uid="{E0CDA106-D638-42ED-8D4C-7C6E447B0F7D}"/>
    <cellStyle name="T_CK Seabank - E" xfId="203" xr:uid="{00000000-0005-0000-0000-0000D4000000}"/>
    <cellStyle name="T_CK Seabank - E 2" xfId="351" xr:uid="{97390651-1749-49AF-8D80-C6279EDF40C1}"/>
    <cellStyle name="T_LCTT_ToanCty" xfId="204" xr:uid="{00000000-0005-0000-0000-0000D5000000}"/>
    <cellStyle name="T_LCTT_ToanCty 2" xfId="352" xr:uid="{D3D2F81B-6BBD-469F-A8B9-EBFC50E458F6}"/>
    <cellStyle name="T_Tong hop QD15 v3.0" xfId="205" xr:uid="{00000000-0005-0000-0000-0000D6000000}"/>
    <cellStyle name="T_Tong hop QD15 v3.0 2" xfId="353" xr:uid="{D3B448DC-41E5-4ED3-A521-13F8B22262C0}"/>
    <cellStyle name="tde" xfId="206" xr:uid="{00000000-0005-0000-0000-0000D7000000}"/>
    <cellStyle name="th" xfId="208" xr:uid="{00000000-0005-0000-0000-0000D8000000}"/>
    <cellStyle name="th 2" xfId="354" xr:uid="{22F09ADD-A26F-4330-A5CA-D26329D6B04D}"/>
    <cellStyle name="Thuyet minh" xfId="209" xr:uid="{00000000-0005-0000-0000-0000D9000000}"/>
    <cellStyle name="Tickmark" xfId="207" xr:uid="{00000000-0005-0000-0000-0000DA000000}"/>
    <cellStyle name="Title 2" xfId="386" xr:uid="{EEB3C895-17F1-4BCD-A5FF-653DB6E80684}"/>
    <cellStyle name="viet" xfId="210" xr:uid="{00000000-0005-0000-0000-0000DB000000}"/>
    <cellStyle name="viet2" xfId="211" xr:uid="{00000000-0005-0000-0000-0000DC000000}"/>
    <cellStyle name="VN new romanNormal" xfId="212" xr:uid="{00000000-0005-0000-0000-0000DD000000}"/>
    <cellStyle name="VN time new roman" xfId="213" xr:uid="{00000000-0005-0000-0000-0000DE000000}"/>
    <cellStyle name="vnhead1" xfId="216" xr:uid="{00000000-0005-0000-0000-0000DF000000}"/>
    <cellStyle name="vnhead3" xfId="217" xr:uid="{00000000-0005-0000-0000-0000E0000000}"/>
    <cellStyle name="vnhead3 2" xfId="355" xr:uid="{8A810546-D473-41FE-8B4A-3EF5A8CE3AB0}"/>
    <cellStyle name="vntxt1" xfId="214" xr:uid="{00000000-0005-0000-0000-0000E1000000}"/>
    <cellStyle name="vntxt2" xfId="215" xr:uid="{00000000-0005-0000-0000-0000E2000000}"/>
    <cellStyle name="Währung [0]_UXO VII" xfId="218" xr:uid="{00000000-0005-0000-0000-0000E3000000}"/>
    <cellStyle name="Währung_UXO VII" xfId="219" xr:uid="{00000000-0005-0000-0000-0000E4000000}"/>
    <cellStyle name="xuan" xfId="220" xr:uid="{00000000-0005-0000-0000-0000E5000000}"/>
    <cellStyle name="センター" xfId="221" xr:uid="{00000000-0005-0000-0000-0000E6000000}"/>
    <cellStyle name="เครื่องหมายสกุลเงิน [0]_FTC_OFFER" xfId="222" xr:uid="{00000000-0005-0000-0000-0000E7000000}"/>
    <cellStyle name="เครื่องหมายสกุลเงิน_FTC_OFFER" xfId="223" xr:uid="{00000000-0005-0000-0000-0000E8000000}"/>
    <cellStyle name="ปกติ_FTC_OFFER" xfId="224" xr:uid="{00000000-0005-0000-0000-0000E9000000}"/>
    <cellStyle name=" [0.00]_ Att. 1- Cover" xfId="225" xr:uid="{00000000-0005-0000-0000-0000EA000000}"/>
    <cellStyle name="_ Att. 1- Cover" xfId="226" xr:uid="{00000000-0005-0000-0000-0000EB000000}"/>
    <cellStyle name="?_ Att. 1- Cover" xfId="227" xr:uid="{00000000-0005-0000-0000-0000EC000000}"/>
    <cellStyle name="똿뗦먛귟 [0.00]_PRODUCT DETAIL Q1" xfId="228" xr:uid="{00000000-0005-0000-0000-0000ED000000}"/>
    <cellStyle name="똿뗦먛귟_PRODUCT DETAIL Q1" xfId="229" xr:uid="{00000000-0005-0000-0000-0000EE000000}"/>
    <cellStyle name="믅됞 [0.00]_PRODUCT DETAIL Q1" xfId="230" xr:uid="{00000000-0005-0000-0000-0000EF000000}"/>
    <cellStyle name="믅됞_PRODUCT DETAIL Q1" xfId="231" xr:uid="{00000000-0005-0000-0000-0000F0000000}"/>
    <cellStyle name="백분율_††††† " xfId="232" xr:uid="{00000000-0005-0000-0000-0000F1000000}"/>
    <cellStyle name="뷭?_BOOKSHIP" xfId="233" xr:uid="{00000000-0005-0000-0000-0000F2000000}"/>
    <cellStyle name="콤마 [0]_ 비목별 월별기술 " xfId="234" xr:uid="{00000000-0005-0000-0000-0000F3000000}"/>
    <cellStyle name="콤마_ 비목별 월별기술 " xfId="235" xr:uid="{00000000-0005-0000-0000-0000F4000000}"/>
    <cellStyle name="통화 [0]_††††† " xfId="236" xr:uid="{00000000-0005-0000-0000-0000F5000000}"/>
    <cellStyle name="통화_††††† " xfId="237" xr:uid="{00000000-0005-0000-0000-0000F6000000}"/>
    <cellStyle name="표준_(정보부문)월별인원계획" xfId="238" xr:uid="{00000000-0005-0000-0000-0000F7000000}"/>
    <cellStyle name="一般_00Q3902REV.1" xfId="239" xr:uid="{00000000-0005-0000-0000-0000F8000000}"/>
    <cellStyle name="千分位[0]_00Q3902REV.1" xfId="240" xr:uid="{00000000-0005-0000-0000-0000F9000000}"/>
    <cellStyle name="千分位_00Q3902REV.1" xfId="241" xr:uid="{00000000-0005-0000-0000-0000FA000000}"/>
    <cellStyle name="桁区切り [0.00]_††††† " xfId="242" xr:uid="{00000000-0005-0000-0000-0000FB000000}"/>
    <cellStyle name="桁区切り_††††† " xfId="243" xr:uid="{00000000-0005-0000-0000-0000FC000000}"/>
    <cellStyle name="標準_††††† " xfId="244" xr:uid="{00000000-0005-0000-0000-0000FD000000}"/>
    <cellStyle name="貨幣 [0]_00Q3902REV.1" xfId="245" xr:uid="{00000000-0005-0000-0000-0000FE000000}"/>
    <cellStyle name="貨幣[0]_BRE" xfId="246" xr:uid="{00000000-0005-0000-0000-0000FF000000}"/>
    <cellStyle name="貨幣_00Q3902REV.1" xfId="247" xr:uid="{00000000-0005-0000-0000-000000010000}"/>
    <cellStyle name="通貨 [0.00]_††††† " xfId="248" xr:uid="{00000000-0005-0000-0000-000001010000}"/>
    <cellStyle name="通貨_††††† " xfId="249" xr:uid="{00000000-0005-0000-0000-000002010000}"/>
  </cellStyles>
  <dxfs count="99">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s>
  <tableStyles count="0" defaultTableStyle="TableStyleMedium9" defaultPivotStyle="PivotStyleLight16"/>
  <colors>
    <mruColors>
      <color rgb="FFFFFF66"/>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76200</xdr:colOff>
      <xdr:row>0</xdr:row>
      <xdr:rowOff>38100</xdr:rowOff>
    </xdr:from>
    <xdr:to>
      <xdr:col>33</xdr:col>
      <xdr:colOff>514350</xdr:colOff>
      <xdr:row>33</xdr:row>
      <xdr:rowOff>19050</xdr:rowOff>
    </xdr:to>
    <xdr:pic>
      <xdr:nvPicPr>
        <xdr:cNvPr id="2" name="Picture 1">
          <a:extLst>
            <a:ext uri="{FF2B5EF4-FFF2-40B4-BE49-F238E27FC236}">
              <a16:creationId xmlns:a16="http://schemas.microsoft.com/office/drawing/2014/main" id="{6A86484A-11B8-4AB3-9178-E0E9CBE347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29875" y="38100"/>
          <a:ext cx="9505950" cy="556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295275</xdr:colOff>
      <xdr:row>3</xdr:row>
      <xdr:rowOff>57150</xdr:rowOff>
    </xdr:from>
    <xdr:to>
      <xdr:col>18</xdr:col>
      <xdr:colOff>314325</xdr:colOff>
      <xdr:row>21</xdr:row>
      <xdr:rowOff>0</xdr:rowOff>
    </xdr:to>
    <xdr:pic>
      <xdr:nvPicPr>
        <xdr:cNvPr id="2" name="Picture 1">
          <a:extLst>
            <a:ext uri="{FF2B5EF4-FFF2-40B4-BE49-F238E27FC236}">
              <a16:creationId xmlns:a16="http://schemas.microsoft.com/office/drawing/2014/main" id="{59C24AA3-5AE2-4ED6-9891-395796794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86675" y="285750"/>
          <a:ext cx="7743825" cy="327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123825</xdr:colOff>
      <xdr:row>0</xdr:row>
      <xdr:rowOff>0</xdr:rowOff>
    </xdr:from>
    <xdr:to>
      <xdr:col>15</xdr:col>
      <xdr:colOff>514350</xdr:colOff>
      <xdr:row>17</xdr:row>
      <xdr:rowOff>53199</xdr:rowOff>
    </xdr:to>
    <xdr:pic>
      <xdr:nvPicPr>
        <xdr:cNvPr id="3" name="Picture 2">
          <a:extLst>
            <a:ext uri="{FF2B5EF4-FFF2-40B4-BE49-F238E27FC236}">
              <a16:creationId xmlns:a16="http://schemas.microsoft.com/office/drawing/2014/main" id="{9675762F-F816-49FE-9651-448EE22CDB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9550" y="0"/>
          <a:ext cx="6105525" cy="4044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Tranhiep\c\My%20Documents\DT%20XECEL\A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AppData\Local\Temp\Rar$DIa8092.44048\Working_RRTT_Dec%202019%20ver%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My\c\Documents%20and%20Settings\KHAC%20TRONG\My%20Documents\Trung\BMS\VAT%20thang%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hong%20KE%20TOAN\Trung\Ke%20to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Downloads\2022%2009%20DANH%20M&#7908;C%20D&#7920;%20PH&#210;NG%20CH&#7912;NG%20KHO&#193;N%20T&#7920;%20DOA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 gi¸ chÝnh"/>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TT supporting"/>
      <sheetName val="RR TToán"/>
      <sheetName val="Phai thu qua han"/>
      <sheetName val="Phaithu TCTC_BH"/>
      <sheetName val="Deposit"/>
      <sheetName val="BS"/>
      <sheetName val="Sheet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khaithue"/>
      <sheetName val="Balancesheet"/>
      <sheetName val="P&amp;L"/>
      <sheetName val="InChungTuTC"/>
      <sheetName val="CanDoiPS"/>
      <sheetName val="ChiTietTK"/>
      <sheetName val="NKChungTu"/>
      <sheetName val="HTTK"/>
    </sheetNames>
    <sheetDataSet>
      <sheetData sheetId="0" refreshError="1"/>
      <sheetData sheetId="1" refreshError="1"/>
      <sheetData sheetId="2" refreshError="1"/>
      <sheetData sheetId="3" refreshError="1"/>
      <sheetData sheetId="4"/>
      <sheetData sheetId="5"/>
      <sheetData sheetId="6">
        <row r="9">
          <cell r="C9" t="str">
            <v>PN001</v>
          </cell>
        </row>
        <row r="10">
          <cell r="C10" t="str">
            <v>PN001</v>
          </cell>
        </row>
        <row r="11">
          <cell r="C11" t="str">
            <v>PC001</v>
          </cell>
        </row>
        <row r="12">
          <cell r="C12" t="str">
            <v>PN002</v>
          </cell>
        </row>
        <row r="13">
          <cell r="C13" t="str">
            <v>PN002</v>
          </cell>
        </row>
        <row r="14">
          <cell r="C14" t="str">
            <v>PC002</v>
          </cell>
        </row>
        <row r="15">
          <cell r="C15" t="str">
            <v>PC003</v>
          </cell>
        </row>
        <row r="16">
          <cell r="C16" t="str">
            <v>PN003</v>
          </cell>
        </row>
        <row r="17">
          <cell r="C17" t="str">
            <v>PN003</v>
          </cell>
        </row>
        <row r="18">
          <cell r="C18" t="str">
            <v>PC004</v>
          </cell>
        </row>
        <row r="19">
          <cell r="C19" t="str">
            <v>PC005</v>
          </cell>
        </row>
        <row r="20">
          <cell r="C20" t="str">
            <v>PC006</v>
          </cell>
        </row>
        <row r="21">
          <cell r="C21" t="str">
            <v>PN005</v>
          </cell>
        </row>
        <row r="22">
          <cell r="C22" t="str">
            <v>PC007</v>
          </cell>
        </row>
        <row r="23">
          <cell r="C23" t="str">
            <v>PX002</v>
          </cell>
        </row>
        <row r="24">
          <cell r="C24" t="str">
            <v>DT001</v>
          </cell>
        </row>
        <row r="25">
          <cell r="C25" t="str">
            <v>DT001</v>
          </cell>
        </row>
        <row r="26">
          <cell r="C26" t="str">
            <v>PT001</v>
          </cell>
        </row>
        <row r="27">
          <cell r="C27" t="str">
            <v>PX003</v>
          </cell>
        </row>
        <row r="28">
          <cell r="C28" t="str">
            <v>DT002</v>
          </cell>
        </row>
        <row r="29">
          <cell r="C29" t="str">
            <v>DT002</v>
          </cell>
        </row>
        <row r="30">
          <cell r="C30" t="str">
            <v>PT002</v>
          </cell>
        </row>
        <row r="31">
          <cell r="C31" t="str">
            <v>PC008</v>
          </cell>
        </row>
        <row r="32">
          <cell r="C32" t="str">
            <v>PC009</v>
          </cell>
        </row>
        <row r="33">
          <cell r="C33" t="str">
            <v>KC08</v>
          </cell>
        </row>
        <row r="34">
          <cell r="C34" t="str">
            <v>KC09</v>
          </cell>
        </row>
        <row r="35">
          <cell r="C35" t="str">
            <v>KC10</v>
          </cell>
        </row>
        <row r="36">
          <cell r="C36" t="str">
            <v>KC11</v>
          </cell>
        </row>
        <row r="37">
          <cell r="C37" t="str">
            <v>KC12</v>
          </cell>
        </row>
        <row r="38">
          <cell r="C38" t="str">
            <v>KC13</v>
          </cell>
        </row>
      </sheetData>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04.2021"/>
      <sheetName val="30.06.2021"/>
      <sheetName val="30.09.2021"/>
      <sheetName val="31.10.2021"/>
      <sheetName val="30.11.2021"/>
      <sheetName val="31.12.2021"/>
      <sheetName val="31.03.2022"/>
      <sheetName val="30.04.2022"/>
      <sheetName val="30.06.2022"/>
      <sheetName val="30.09.2022 "/>
      <sheetName val="NXT 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K10">
            <v>263912</v>
          </cell>
          <cell r="L10">
            <v>27847529966</v>
          </cell>
        </row>
        <row r="11">
          <cell r="K11">
            <v>100000</v>
          </cell>
          <cell r="L11">
            <v>10228334020</v>
          </cell>
        </row>
        <row r="12">
          <cell r="K12">
            <v>10000</v>
          </cell>
          <cell r="L12">
            <v>1048887309</v>
          </cell>
        </row>
        <row r="13">
          <cell r="K13">
            <v>38466</v>
          </cell>
          <cell r="L13">
            <v>4022883701</v>
          </cell>
        </row>
        <row r="14">
          <cell r="K14">
            <v>201000</v>
          </cell>
          <cell r="L14">
            <v>20687623085</v>
          </cell>
        </row>
        <row r="19">
          <cell r="K19">
            <v>353</v>
          </cell>
          <cell r="L19">
            <v>37680932</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hnx.vn/vi-vn/co-phieu-etfs/du-lieu-thi-truong-uc.html" TargetMode="External"/><Relationship Id="rId1" Type="http://schemas.openxmlformats.org/officeDocument/2006/relationships/hyperlink" Target="https://s.cafef.vn/Lich-su-giao-dich-ABB-1.chn"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8" Type="http://schemas.openxmlformats.org/officeDocument/2006/relationships/hyperlink" Target="https://www.vsd.vn/ad/141407" TargetMode="External"/><Relationship Id="rId13" Type="http://schemas.openxmlformats.org/officeDocument/2006/relationships/hyperlink" Target="https://www.vsd.vn/ad/140754" TargetMode="External"/><Relationship Id="rId18" Type="http://schemas.openxmlformats.org/officeDocument/2006/relationships/hyperlink" Target="https://www.vsd.vn/ad/140750" TargetMode="External"/><Relationship Id="rId26" Type="http://schemas.openxmlformats.org/officeDocument/2006/relationships/hyperlink" Target="https://www.vsd.vn/ad/140708" TargetMode="External"/><Relationship Id="rId3" Type="http://schemas.openxmlformats.org/officeDocument/2006/relationships/hyperlink" Target="https://www.vsd.vn/ad/141412" TargetMode="External"/><Relationship Id="rId21" Type="http://schemas.openxmlformats.org/officeDocument/2006/relationships/hyperlink" Target="https://www.vsd.vn/ad/141275" TargetMode="External"/><Relationship Id="rId7" Type="http://schemas.openxmlformats.org/officeDocument/2006/relationships/hyperlink" Target="https://www.vsd.vn/ad/141406" TargetMode="External"/><Relationship Id="rId12" Type="http://schemas.openxmlformats.org/officeDocument/2006/relationships/hyperlink" Target="https://www.vsd.vn/ad/140713" TargetMode="External"/><Relationship Id="rId17" Type="http://schemas.openxmlformats.org/officeDocument/2006/relationships/hyperlink" Target="https://www.vsd.vn/ad/141497" TargetMode="External"/><Relationship Id="rId25" Type="http://schemas.openxmlformats.org/officeDocument/2006/relationships/hyperlink" Target="https://www.vsd.vn/ad/141184" TargetMode="External"/><Relationship Id="rId2" Type="http://schemas.openxmlformats.org/officeDocument/2006/relationships/hyperlink" Target="https://www.vsd.vn/ad/141411" TargetMode="External"/><Relationship Id="rId16" Type="http://schemas.openxmlformats.org/officeDocument/2006/relationships/hyperlink" Target="https://www.vsd.vn/ad/140752" TargetMode="External"/><Relationship Id="rId20" Type="http://schemas.openxmlformats.org/officeDocument/2006/relationships/hyperlink" Target="https://www.vsd.vn/ad/140751" TargetMode="External"/><Relationship Id="rId29" Type="http://schemas.openxmlformats.org/officeDocument/2006/relationships/hyperlink" Target="https://www.vsd.vn/ad/140744" TargetMode="External"/><Relationship Id="rId1" Type="http://schemas.openxmlformats.org/officeDocument/2006/relationships/hyperlink" Target="https://www.vsd.vn/ad/141386" TargetMode="External"/><Relationship Id="rId6" Type="http://schemas.openxmlformats.org/officeDocument/2006/relationships/hyperlink" Target="https://www.vsd.vn/ad/141408" TargetMode="External"/><Relationship Id="rId11" Type="http://schemas.openxmlformats.org/officeDocument/2006/relationships/hyperlink" Target="https://www.vsd.vn/ad/140753" TargetMode="External"/><Relationship Id="rId24" Type="http://schemas.openxmlformats.org/officeDocument/2006/relationships/hyperlink" Target="https://www.vsd.vn/ad/140709" TargetMode="External"/><Relationship Id="rId5" Type="http://schemas.openxmlformats.org/officeDocument/2006/relationships/hyperlink" Target="https://www.vsd.vn/ad/141410" TargetMode="External"/><Relationship Id="rId15" Type="http://schemas.openxmlformats.org/officeDocument/2006/relationships/hyperlink" Target="https://www.vsd.vn/ad/141678" TargetMode="External"/><Relationship Id="rId23" Type="http://schemas.openxmlformats.org/officeDocument/2006/relationships/hyperlink" Target="https://www.vsd.vn/ad/140745" TargetMode="External"/><Relationship Id="rId28" Type="http://schemas.openxmlformats.org/officeDocument/2006/relationships/hyperlink" Target="https://www.vsd.vn/ad/140747" TargetMode="External"/><Relationship Id="rId10" Type="http://schemas.openxmlformats.org/officeDocument/2006/relationships/hyperlink" Target="https://www.vsd.vn/ad/140712" TargetMode="External"/><Relationship Id="rId19" Type="http://schemas.openxmlformats.org/officeDocument/2006/relationships/hyperlink" Target="https://www.vsd.vn/ad/140710" TargetMode="External"/><Relationship Id="rId31" Type="http://schemas.openxmlformats.org/officeDocument/2006/relationships/printerSettings" Target="../printerSettings/printerSettings19.bin"/><Relationship Id="rId4" Type="http://schemas.openxmlformats.org/officeDocument/2006/relationships/hyperlink" Target="https://www.vsd.vn/ad/141409" TargetMode="External"/><Relationship Id="rId9" Type="http://schemas.openxmlformats.org/officeDocument/2006/relationships/hyperlink" Target="https://www.vsd.vn/ad/140714" TargetMode="External"/><Relationship Id="rId14" Type="http://schemas.openxmlformats.org/officeDocument/2006/relationships/hyperlink" Target="https://www.vsd.vn/ad/140711" TargetMode="External"/><Relationship Id="rId22" Type="http://schemas.openxmlformats.org/officeDocument/2006/relationships/hyperlink" Target="https://www.vsd.vn/ad/140749" TargetMode="External"/><Relationship Id="rId27" Type="http://schemas.openxmlformats.org/officeDocument/2006/relationships/hyperlink" Target="https://www.vsd.vn/ad/141183" TargetMode="External"/><Relationship Id="rId30" Type="http://schemas.openxmlformats.org/officeDocument/2006/relationships/hyperlink" Target="https://www.vsd.vn/ad/140746"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6"/>
    <pageSetUpPr fitToPage="1"/>
  </sheetPr>
  <dimension ref="A1:I85"/>
  <sheetViews>
    <sheetView showZeros="0" workbookViewId="0">
      <pane ySplit="3" topLeftCell="A73" activePane="bottomLeft" state="frozen"/>
      <selection activeCell="B8" sqref="B8:H8"/>
      <selection pane="bottomLeft" activeCell="B8" sqref="B8:H8"/>
    </sheetView>
  </sheetViews>
  <sheetFormatPr defaultColWidth="9.33203125" defaultRowHeight="12.75" outlineLevelRow="1"/>
  <cols>
    <col min="1" max="1" width="6.6640625" style="27" customWidth="1"/>
    <col min="2" max="2" width="65.33203125" style="20" customWidth="1"/>
    <col min="3" max="3" width="18.33203125" style="393" customWidth="1"/>
    <col min="4" max="4" width="18.33203125" style="442" customWidth="1"/>
    <col min="5" max="5" width="18.33203125" style="438" customWidth="1"/>
    <col min="6" max="6" width="22.5" style="20" bestFit="1" customWidth="1"/>
    <col min="7" max="7" width="26.6640625" style="251" customWidth="1"/>
    <col min="8" max="8" width="13.33203125" style="5" bestFit="1" customWidth="1"/>
    <col min="9" max="16384" width="9.33203125" style="5"/>
  </cols>
  <sheetData>
    <row r="1" spans="1:7">
      <c r="A1" s="28" t="s">
        <v>74</v>
      </c>
    </row>
    <row r="2" spans="1:7" s="19" customFormat="1">
      <c r="A2" s="986" t="s">
        <v>0</v>
      </c>
      <c r="B2" s="986" t="s">
        <v>10</v>
      </c>
      <c r="C2" s="988" t="s">
        <v>11</v>
      </c>
      <c r="D2" s="989"/>
      <c r="E2" s="990"/>
      <c r="F2" s="28" t="s">
        <v>509</v>
      </c>
      <c r="G2" s="394" t="e">
        <f>#REF!</f>
        <v>#REF!</v>
      </c>
    </row>
    <row r="3" spans="1:7" s="19" customFormat="1" ht="23.25" customHeight="1">
      <c r="A3" s="987"/>
      <c r="B3" s="987"/>
      <c r="C3" s="391" t="s">
        <v>12</v>
      </c>
      <c r="D3" s="443" t="s">
        <v>13</v>
      </c>
      <c r="E3" s="439" t="s">
        <v>14</v>
      </c>
      <c r="G3" s="253"/>
    </row>
    <row r="4" spans="1:7">
      <c r="A4" s="25" t="s">
        <v>15</v>
      </c>
      <c r="B4" s="23" t="s">
        <v>16</v>
      </c>
      <c r="C4" s="408">
        <v>-1</v>
      </c>
      <c r="D4" s="408">
        <v>-2</v>
      </c>
      <c r="E4" s="408">
        <v>-3</v>
      </c>
      <c r="F4" s="5"/>
    </row>
    <row r="5" spans="1:7" ht="25.5">
      <c r="A5" s="18">
        <v>1</v>
      </c>
      <c r="B5" s="24" t="s">
        <v>244</v>
      </c>
      <c r="C5" s="436">
        <f>'CDKT_Q4.2024'!D107</f>
        <v>120000000000</v>
      </c>
      <c r="D5" s="428"/>
      <c r="E5" s="429"/>
      <c r="F5" s="34"/>
    </row>
    <row r="6" spans="1:7" ht="25.5">
      <c r="A6" s="18">
        <v>2</v>
      </c>
      <c r="B6" s="24" t="s">
        <v>245</v>
      </c>
      <c r="C6" s="436"/>
      <c r="D6" s="428"/>
      <c r="E6" s="429"/>
      <c r="F6" s="5"/>
    </row>
    <row r="7" spans="1:7">
      <c r="A7" s="18">
        <v>3</v>
      </c>
      <c r="B7" s="24" t="s">
        <v>17</v>
      </c>
      <c r="C7" s="436"/>
      <c r="D7" s="428"/>
      <c r="E7" s="429"/>
      <c r="F7" s="5"/>
    </row>
    <row r="8" spans="1:7">
      <c r="A8" s="18">
        <v>4</v>
      </c>
      <c r="B8" s="24" t="s">
        <v>274</v>
      </c>
      <c r="C8" s="436"/>
      <c r="D8" s="428"/>
      <c r="E8" s="429"/>
      <c r="F8" s="5"/>
    </row>
    <row r="9" spans="1:7">
      <c r="A9" s="18">
        <v>5</v>
      </c>
      <c r="B9" s="24" t="s">
        <v>275</v>
      </c>
      <c r="C9" s="436"/>
      <c r="D9" s="428"/>
      <c r="E9" s="429"/>
      <c r="F9" s="5"/>
    </row>
    <row r="10" spans="1:7">
      <c r="A10" s="18">
        <v>6</v>
      </c>
      <c r="B10" s="24" t="s">
        <v>276</v>
      </c>
      <c r="C10" s="436">
        <f>'CDKT_Q4.2024'!D114</f>
        <v>0</v>
      </c>
      <c r="D10" s="428"/>
      <c r="E10" s="429"/>
      <c r="F10" s="5"/>
    </row>
    <row r="11" spans="1:7">
      <c r="A11" s="18">
        <v>7</v>
      </c>
      <c r="B11" s="24" t="s">
        <v>18</v>
      </c>
      <c r="C11" s="436"/>
      <c r="D11" s="428"/>
      <c r="E11" s="429"/>
      <c r="F11" s="5"/>
    </row>
    <row r="12" spans="1:7">
      <c r="A12" s="18">
        <v>8</v>
      </c>
      <c r="B12" s="24" t="s">
        <v>277</v>
      </c>
      <c r="C12" s="436">
        <f>'CDKT_Q4.2024'!D116</f>
        <v>61259898219</v>
      </c>
      <c r="D12" s="428"/>
      <c r="E12" s="429"/>
      <c r="F12" s="5"/>
      <c r="G12" s="285"/>
    </row>
    <row r="13" spans="1:7">
      <c r="A13" s="18">
        <v>9</v>
      </c>
      <c r="B13" s="24" t="s">
        <v>278</v>
      </c>
      <c r="C13" s="436">
        <f>-'CDKT_Q4.2024'!D66-'CDKT_Q4.2024'!D21-'CDKT_Q4.2024'!D30-'CDKT_Q4.2024'!D46</f>
        <v>4013361841</v>
      </c>
      <c r="D13" s="428"/>
      <c r="E13" s="429"/>
      <c r="F13" s="5"/>
      <c r="G13" s="254"/>
    </row>
    <row r="14" spans="1:7">
      <c r="A14" s="18">
        <v>10</v>
      </c>
      <c r="B14" s="24" t="s">
        <v>279</v>
      </c>
      <c r="C14" s="436"/>
      <c r="D14" s="428"/>
      <c r="E14" s="429"/>
      <c r="F14" s="5"/>
    </row>
    <row r="15" spans="1:7">
      <c r="A15" s="18">
        <v>11</v>
      </c>
      <c r="B15" s="24" t="s">
        <v>19</v>
      </c>
      <c r="C15" s="436"/>
      <c r="D15" s="428"/>
      <c r="E15" s="429"/>
      <c r="F15" s="5"/>
    </row>
    <row r="16" spans="1:7">
      <c r="A16" s="18">
        <v>12</v>
      </c>
      <c r="B16" s="24" t="s">
        <v>20</v>
      </c>
      <c r="C16" s="409"/>
      <c r="D16" s="428"/>
      <c r="E16" s="437"/>
      <c r="F16" s="5"/>
    </row>
    <row r="17" spans="1:7" ht="25.5">
      <c r="A17" s="36">
        <v>13</v>
      </c>
      <c r="B17" s="37" t="s">
        <v>21</v>
      </c>
      <c r="C17" s="409"/>
      <c r="D17" s="436">
        <f>-Portfolios!U43</f>
        <v>550691134</v>
      </c>
      <c r="E17" s="437">
        <f>Portfolios!T43</f>
        <v>4606530119</v>
      </c>
      <c r="F17" s="5"/>
    </row>
    <row r="18" spans="1:7" s="52" customFormat="1" ht="13.5" outlineLevel="1">
      <c r="A18" s="18">
        <v>14</v>
      </c>
      <c r="B18" s="24" t="s">
        <v>280</v>
      </c>
      <c r="C18" s="410"/>
      <c r="D18" s="444"/>
      <c r="E18" s="440"/>
      <c r="G18" s="252"/>
    </row>
    <row r="19" spans="1:7" s="1" customFormat="1">
      <c r="A19" s="21" t="s">
        <v>22</v>
      </c>
      <c r="B19" s="22" t="s">
        <v>23</v>
      </c>
      <c r="C19" s="980">
        <f>SUM(C5:C18)-SUM(D5:D18)+SUM(E5:E18)</f>
        <v>189329099045</v>
      </c>
      <c r="D19" s="981"/>
      <c r="E19" s="982"/>
      <c r="G19" s="178"/>
    </row>
    <row r="20" spans="1:7" s="1" customFormat="1">
      <c r="A20" s="25" t="s">
        <v>24</v>
      </c>
      <c r="B20" s="23" t="s">
        <v>25</v>
      </c>
      <c r="C20" s="411"/>
      <c r="D20" s="445"/>
      <c r="E20" s="441"/>
      <c r="G20" s="251"/>
    </row>
    <row r="21" spans="1:7" s="31" customFormat="1" ht="13.5">
      <c r="A21" s="29" t="s">
        <v>26</v>
      </c>
      <c r="B21" s="30" t="s">
        <v>27</v>
      </c>
      <c r="C21" s="412" t="e">
        <f>#REF!</f>
        <v>#REF!</v>
      </c>
      <c r="D21" s="446"/>
      <c r="E21" s="414"/>
      <c r="G21" s="252"/>
    </row>
    <row r="22" spans="1:7" s="31" customFormat="1" ht="13.5">
      <c r="A22" s="29" t="s">
        <v>28</v>
      </c>
      <c r="B22" s="30" t="s">
        <v>29</v>
      </c>
      <c r="C22" s="412" t="e">
        <f>SUM(C23,C26)</f>
        <v>#REF!</v>
      </c>
      <c r="D22" s="446">
        <f>SUM(D23,D26)</f>
        <v>0</v>
      </c>
      <c r="E22" s="414">
        <f>SUM(E23,E26)</f>
        <v>0</v>
      </c>
      <c r="G22" s="252"/>
    </row>
    <row r="23" spans="1:7" ht="13.5">
      <c r="A23" s="18">
        <v>1</v>
      </c>
      <c r="B23" s="24" t="s">
        <v>30</v>
      </c>
      <c r="C23" s="415" t="e">
        <f>SUM(C24:C25)</f>
        <v>#REF!</v>
      </c>
      <c r="D23" s="446">
        <f>SUM(D24:D25)</f>
        <v>0</v>
      </c>
      <c r="E23" s="414">
        <f>SUM(E24:E25)</f>
        <v>0</v>
      </c>
      <c r="F23" s="5"/>
    </row>
    <row r="24" spans="1:7" ht="25.5">
      <c r="A24" s="983"/>
      <c r="B24" s="24" t="s">
        <v>281</v>
      </c>
      <c r="C24" s="415" t="e">
        <f>#REF!</f>
        <v>#REF!</v>
      </c>
      <c r="D24" s="428"/>
      <c r="E24" s="429"/>
      <c r="F24" s="5"/>
    </row>
    <row r="25" spans="1:7" ht="24.75" customHeight="1">
      <c r="A25" s="984"/>
      <c r="B25" s="51" t="s">
        <v>292</v>
      </c>
      <c r="C25" s="415"/>
      <c r="D25" s="436"/>
      <c r="E25" s="429"/>
      <c r="F25" s="5"/>
      <c r="G25" s="251" t="s">
        <v>565</v>
      </c>
    </row>
    <row r="26" spans="1:7">
      <c r="A26" s="18">
        <v>2</v>
      </c>
      <c r="B26" s="24" t="s">
        <v>289</v>
      </c>
      <c r="C26" s="415" t="e">
        <f>#REF!</f>
        <v>#REF!</v>
      </c>
      <c r="D26" s="428"/>
      <c r="E26" s="429"/>
      <c r="F26" s="5"/>
    </row>
    <row r="27" spans="1:7" s="31" customFormat="1" ht="13.5">
      <c r="A27" s="29" t="s">
        <v>31</v>
      </c>
      <c r="B27" s="30" t="s">
        <v>246</v>
      </c>
      <c r="C27" s="412" t="e">
        <f>SUM(C28,C31,C32,C35,C41,C44)</f>
        <v>#REF!</v>
      </c>
      <c r="D27" s="446"/>
      <c r="E27" s="414">
        <f>SUM(E28,E31,E32,E35,E41,E44)</f>
        <v>0</v>
      </c>
      <c r="G27" s="252"/>
    </row>
    <row r="28" spans="1:7" ht="13.5">
      <c r="A28" s="18">
        <v>1</v>
      </c>
      <c r="B28" s="24" t="s">
        <v>32</v>
      </c>
      <c r="C28" s="415" t="e">
        <f>SUM(C29:C30)</f>
        <v>#REF!</v>
      </c>
      <c r="D28" s="446">
        <f>SUM(D29:D30)</f>
        <v>0</v>
      </c>
      <c r="E28" s="414">
        <f>SUM(E29:E30)</f>
        <v>0</v>
      </c>
      <c r="F28" s="5"/>
    </row>
    <row r="29" spans="1:7" ht="25.5">
      <c r="A29" s="983"/>
      <c r="B29" s="24" t="s">
        <v>33</v>
      </c>
      <c r="C29" s="415" t="e">
        <f>#REF!+#REF!</f>
        <v>#REF!</v>
      </c>
      <c r="D29" s="428"/>
      <c r="E29" s="429"/>
      <c r="F29" s="5"/>
    </row>
    <row r="30" spans="1:7">
      <c r="A30" s="984"/>
      <c r="B30" s="24" t="s">
        <v>34</v>
      </c>
      <c r="C30" s="415"/>
      <c r="D30" s="436">
        <f>QUAHAN!W52</f>
        <v>0</v>
      </c>
      <c r="E30" s="429"/>
      <c r="F30" s="5"/>
    </row>
    <row r="31" spans="1:7" ht="24.75" customHeight="1">
      <c r="A31" s="18">
        <v>2</v>
      </c>
      <c r="B31" s="24" t="s">
        <v>35</v>
      </c>
      <c r="C31" s="415"/>
      <c r="D31" s="436">
        <f>'CDKT_Q4.2024'!D24</f>
        <v>34916400</v>
      </c>
      <c r="E31" s="429"/>
      <c r="F31" s="5"/>
    </row>
    <row r="32" spans="1:7" ht="13.5">
      <c r="A32" s="983">
        <v>3</v>
      </c>
      <c r="B32" s="24" t="s">
        <v>282</v>
      </c>
      <c r="C32" s="415">
        <f>SUM(C33:C34)</f>
        <v>0</v>
      </c>
      <c r="D32" s="428"/>
      <c r="E32" s="414">
        <f>SUM(E33:E34)</f>
        <v>0</v>
      </c>
      <c r="F32" s="5"/>
    </row>
    <row r="33" spans="1:7" ht="25.5">
      <c r="A33" s="985"/>
      <c r="B33" s="24" t="s">
        <v>283</v>
      </c>
      <c r="C33" s="415"/>
      <c r="D33" s="428"/>
      <c r="E33" s="429"/>
      <c r="F33" s="5"/>
    </row>
    <row r="34" spans="1:7" ht="25.5">
      <c r="A34" s="984"/>
      <c r="B34" s="24" t="s">
        <v>284</v>
      </c>
      <c r="C34" s="415"/>
      <c r="D34" s="436" t="e">
        <f>QUAHAN!W19</f>
        <v>#REF!</v>
      </c>
      <c r="E34" s="429"/>
      <c r="F34" s="5"/>
    </row>
    <row r="35" spans="1:7" ht="13.5">
      <c r="A35" s="983">
        <v>4</v>
      </c>
      <c r="B35" s="24" t="s">
        <v>36</v>
      </c>
      <c r="C35" s="415">
        <f>SUM(C36:C37)</f>
        <v>0</v>
      </c>
      <c r="D35" s="446">
        <f>SUM(D36:D37)</f>
        <v>0</v>
      </c>
      <c r="E35" s="414">
        <f>SUM(E36:E37)</f>
        <v>0</v>
      </c>
      <c r="F35" s="5"/>
    </row>
    <row r="36" spans="1:7" ht="25.5">
      <c r="A36" s="985"/>
      <c r="B36" s="24" t="s">
        <v>285</v>
      </c>
      <c r="C36" s="415"/>
      <c r="D36" s="428"/>
      <c r="E36" s="429"/>
      <c r="F36" s="5"/>
    </row>
    <row r="37" spans="1:7">
      <c r="A37" s="984"/>
      <c r="B37" s="24" t="s">
        <v>37</v>
      </c>
      <c r="C37" s="415"/>
      <c r="D37" s="436"/>
      <c r="E37" s="429"/>
      <c r="F37" s="5"/>
    </row>
    <row r="38" spans="1:7" ht="13.5">
      <c r="A38" s="983">
        <v>5</v>
      </c>
      <c r="B38" s="24" t="s">
        <v>38</v>
      </c>
      <c r="C38" s="415"/>
      <c r="D38" s="446">
        <f>SUM(D39:D40)</f>
        <v>0</v>
      </c>
      <c r="E38" s="429"/>
      <c r="F38" s="5"/>
    </row>
    <row r="39" spans="1:7" ht="25.5">
      <c r="A39" s="985"/>
      <c r="B39" s="24" t="s">
        <v>39</v>
      </c>
      <c r="C39" s="415"/>
      <c r="D39" s="428"/>
      <c r="E39" s="429"/>
      <c r="F39" s="5"/>
    </row>
    <row r="40" spans="1:7" ht="25.5">
      <c r="A40" s="984"/>
      <c r="B40" s="24" t="s">
        <v>286</v>
      </c>
      <c r="C40" s="415"/>
      <c r="D40" s="436"/>
      <c r="E40" s="429"/>
      <c r="F40" s="5"/>
      <c r="G40" s="251" t="s">
        <v>566</v>
      </c>
    </row>
    <row r="41" spans="1:7" ht="13.5">
      <c r="A41" s="983">
        <v>6</v>
      </c>
      <c r="B41" s="24" t="s">
        <v>40</v>
      </c>
      <c r="C41" s="415">
        <f>SUM(C42:C43)</f>
        <v>0</v>
      </c>
      <c r="D41" s="428"/>
      <c r="E41" s="414">
        <f>SUM(E42:E43)</f>
        <v>0</v>
      </c>
      <c r="F41" s="5"/>
    </row>
    <row r="42" spans="1:7">
      <c r="A42" s="985"/>
      <c r="B42" s="24" t="s">
        <v>41</v>
      </c>
      <c r="C42" s="415"/>
      <c r="D42" s="428"/>
      <c r="E42" s="429"/>
      <c r="F42" s="5"/>
    </row>
    <row r="43" spans="1:7">
      <c r="A43" s="984"/>
      <c r="B43" s="24" t="s">
        <v>290</v>
      </c>
      <c r="C43" s="415"/>
      <c r="D43" s="436" t="e">
        <f>QUAHAN!W33</f>
        <v>#REF!</v>
      </c>
      <c r="E43" s="429"/>
      <c r="F43" s="5"/>
    </row>
    <row r="44" spans="1:7">
      <c r="A44" s="18">
        <v>7</v>
      </c>
      <c r="B44" s="24" t="s">
        <v>288</v>
      </c>
      <c r="C44" s="415" t="e">
        <f>#REF!</f>
        <v>#REF!</v>
      </c>
      <c r="D44" s="428"/>
      <c r="E44" s="429"/>
      <c r="F44" s="5"/>
    </row>
    <row r="45" spans="1:7" s="31" customFormat="1" ht="13.5">
      <c r="A45" s="29" t="s">
        <v>42</v>
      </c>
      <c r="B45" s="30" t="s">
        <v>43</v>
      </c>
      <c r="C45" s="412"/>
      <c r="D45" s="436">
        <f>'CDKT_Q4.2024'!D31</f>
        <v>0</v>
      </c>
      <c r="E45" s="414"/>
      <c r="G45" s="252"/>
    </row>
    <row r="46" spans="1:7" s="31" customFormat="1" ht="13.5">
      <c r="A46" s="29" t="s">
        <v>44</v>
      </c>
      <c r="B46" s="30" t="s">
        <v>45</v>
      </c>
      <c r="C46" s="412" t="e">
        <f>SUM(C47:C50)</f>
        <v>#REF!</v>
      </c>
      <c r="D46" s="446"/>
      <c r="E46" s="414">
        <f>SUM(E47:E50)</f>
        <v>0</v>
      </c>
      <c r="G46" s="252"/>
    </row>
    <row r="47" spans="1:7">
      <c r="A47" s="18">
        <v>1</v>
      </c>
      <c r="B47" s="24" t="s">
        <v>46</v>
      </c>
      <c r="C47" s="415"/>
      <c r="D47" s="436">
        <f>'CDKT_Q4.2024'!D33</f>
        <v>175260376</v>
      </c>
      <c r="E47" s="429"/>
      <c r="F47" s="5"/>
    </row>
    <row r="48" spans="1:7">
      <c r="A48" s="18">
        <v>2</v>
      </c>
      <c r="B48" s="24" t="s">
        <v>47</v>
      </c>
      <c r="C48" s="415"/>
      <c r="D48" s="428"/>
      <c r="E48" s="429"/>
      <c r="F48" s="5"/>
    </row>
    <row r="49" spans="1:9">
      <c r="A49" s="18">
        <v>3</v>
      </c>
      <c r="B49" s="24" t="s">
        <v>48</v>
      </c>
      <c r="C49" s="415"/>
      <c r="D49" s="428"/>
      <c r="E49" s="429"/>
      <c r="F49" s="5"/>
    </row>
    <row r="50" spans="1:9">
      <c r="A50" s="18">
        <v>4</v>
      </c>
      <c r="B50" s="24" t="s">
        <v>45</v>
      </c>
      <c r="C50" s="415" t="e">
        <f>C51+C54</f>
        <v>#REF!</v>
      </c>
      <c r="D50" s="428"/>
      <c r="E50" s="429"/>
      <c r="F50" s="5"/>
    </row>
    <row r="51" spans="1:9">
      <c r="A51" s="983">
        <v>4.0999999999999996</v>
      </c>
      <c r="B51" s="24" t="s">
        <v>49</v>
      </c>
      <c r="C51" s="415" t="e">
        <f>SUM(C52:C53)</f>
        <v>#REF!</v>
      </c>
      <c r="D51" s="428"/>
      <c r="E51" s="429"/>
      <c r="F51" s="5"/>
    </row>
    <row r="52" spans="1:9">
      <c r="A52" s="985"/>
      <c r="B52" s="24" t="s">
        <v>50</v>
      </c>
      <c r="C52" s="415" t="e">
        <f>#REF!</f>
        <v>#REF!</v>
      </c>
      <c r="D52" s="428"/>
      <c r="E52" s="429"/>
      <c r="F52" s="5"/>
    </row>
    <row r="53" spans="1:9">
      <c r="A53" s="984"/>
      <c r="B53" s="24" t="s">
        <v>51</v>
      </c>
      <c r="C53" s="415"/>
      <c r="D53" s="447"/>
      <c r="E53" s="429"/>
      <c r="F53" s="5"/>
    </row>
    <row r="54" spans="1:9">
      <c r="A54" s="18">
        <v>4.2</v>
      </c>
      <c r="B54" s="24" t="s">
        <v>45</v>
      </c>
      <c r="C54" s="415"/>
      <c r="D54" s="447"/>
      <c r="E54" s="429"/>
      <c r="F54" s="5"/>
    </row>
    <row r="55" spans="1:9" s="1" customFormat="1">
      <c r="A55" s="21" t="s">
        <v>52</v>
      </c>
      <c r="B55" s="32" t="s">
        <v>23</v>
      </c>
      <c r="C55" s="977" t="e">
        <f>SUM(D21:D54)-SUM(E21:E54)</f>
        <v>#REF!</v>
      </c>
      <c r="D55" s="978"/>
      <c r="E55" s="979"/>
      <c r="G55" s="251"/>
      <c r="I55" s="1">
        <v>305842817</v>
      </c>
    </row>
    <row r="56" spans="1:9" s="1" customFormat="1">
      <c r="A56" s="25" t="s">
        <v>53</v>
      </c>
      <c r="B56" s="23" t="s">
        <v>54</v>
      </c>
      <c r="C56" s="411"/>
      <c r="D56" s="445"/>
      <c r="E56" s="441"/>
      <c r="G56" s="251"/>
    </row>
    <row r="57" spans="1:9" ht="13.5">
      <c r="A57" s="18" t="s">
        <v>26</v>
      </c>
      <c r="B57" s="24" t="s">
        <v>247</v>
      </c>
      <c r="C57" s="415" t="e">
        <f>SUM(C58,C62,C61,C65,C68)</f>
        <v>#REF!</v>
      </c>
      <c r="D57" s="446"/>
      <c r="E57" s="414">
        <f>SUM(E58,E62,E61,E65,E68)</f>
        <v>0</v>
      </c>
      <c r="F57" s="5"/>
    </row>
    <row r="58" spans="1:9" ht="13.5">
      <c r="A58" s="983">
        <v>1</v>
      </c>
      <c r="B58" s="24" t="s">
        <v>55</v>
      </c>
      <c r="C58" s="415" t="e">
        <f>SUM(C59:C60)</f>
        <v>#REF!</v>
      </c>
      <c r="D58" s="446">
        <f>SUM(D59:D60)</f>
        <v>0</v>
      </c>
      <c r="E58" s="414">
        <f>SUM(E59:E60)</f>
        <v>0</v>
      </c>
      <c r="F58" s="5"/>
    </row>
    <row r="59" spans="1:9" ht="25.5">
      <c r="A59" s="985"/>
      <c r="B59" s="24" t="s">
        <v>56</v>
      </c>
      <c r="C59" s="415" t="e">
        <f>#REF!</f>
        <v>#REF!</v>
      </c>
      <c r="D59" s="428"/>
      <c r="E59" s="429"/>
      <c r="F59" s="5"/>
    </row>
    <row r="60" spans="1:9" ht="25.5">
      <c r="A60" s="984"/>
      <c r="B60" s="24" t="s">
        <v>57</v>
      </c>
      <c r="C60" s="415"/>
      <c r="D60" s="436"/>
      <c r="E60" s="429"/>
      <c r="F60" s="5"/>
    </row>
    <row r="61" spans="1:9">
      <c r="A61" s="18">
        <v>2</v>
      </c>
      <c r="B61" s="24" t="s">
        <v>58</v>
      </c>
      <c r="C61" s="409"/>
      <c r="D61" s="436">
        <f>'CDKT_Q4.2024'!D43</f>
        <v>0</v>
      </c>
      <c r="E61" s="429"/>
      <c r="F61" s="5"/>
    </row>
    <row r="62" spans="1:9" ht="13.5">
      <c r="A62" s="983">
        <v>3</v>
      </c>
      <c r="B62" s="24" t="s">
        <v>59</v>
      </c>
      <c r="C62" s="414">
        <f>SUM(C63:C64)</f>
        <v>0</v>
      </c>
      <c r="D62" s="446">
        <f>SUM(D63:D64)</f>
        <v>0</v>
      </c>
      <c r="E62" s="414">
        <f>SUM(E63:E64)</f>
        <v>0</v>
      </c>
      <c r="F62" s="5"/>
    </row>
    <row r="63" spans="1:9" ht="25.5">
      <c r="A63" s="985"/>
      <c r="B63" s="24" t="s">
        <v>60</v>
      </c>
      <c r="C63" s="409"/>
      <c r="D63" s="428"/>
      <c r="E63" s="429"/>
      <c r="F63" s="5"/>
    </row>
    <row r="64" spans="1:9">
      <c r="A64" s="984"/>
      <c r="B64" s="24" t="s">
        <v>61</v>
      </c>
      <c r="C64" s="409"/>
      <c r="D64" s="436"/>
      <c r="E64" s="429"/>
      <c r="F64" s="5"/>
    </row>
    <row r="65" spans="1:7" ht="13.5">
      <c r="A65" s="983">
        <v>4</v>
      </c>
      <c r="B65" s="24" t="s">
        <v>62</v>
      </c>
      <c r="C65" s="414">
        <f>SUM(C66:C67)</f>
        <v>0</v>
      </c>
      <c r="D65" s="446">
        <f>SUM(D66:D67)</f>
        <v>0</v>
      </c>
      <c r="E65" s="414">
        <f>SUM(E66:E67)</f>
        <v>0</v>
      </c>
      <c r="F65" s="5"/>
    </row>
    <row r="66" spans="1:7" ht="25.5">
      <c r="A66" s="985"/>
      <c r="B66" s="24" t="s">
        <v>63</v>
      </c>
      <c r="C66" s="409"/>
      <c r="D66" s="428"/>
      <c r="E66" s="429"/>
      <c r="F66" s="5"/>
    </row>
    <row r="67" spans="1:7">
      <c r="A67" s="984"/>
      <c r="B67" s="24" t="s">
        <v>64</v>
      </c>
      <c r="C67" s="409"/>
      <c r="D67" s="447"/>
      <c r="E67" s="429"/>
      <c r="F67" s="5"/>
    </row>
    <row r="68" spans="1:7">
      <c r="A68" s="18">
        <v>1.5</v>
      </c>
      <c r="B68" s="24" t="s">
        <v>287</v>
      </c>
      <c r="C68" s="409"/>
      <c r="D68" s="428"/>
      <c r="E68" s="429"/>
      <c r="F68" s="5"/>
    </row>
    <row r="69" spans="1:7" s="31" customFormat="1" ht="13.5">
      <c r="A69" s="29" t="s">
        <v>28</v>
      </c>
      <c r="B69" s="30" t="s">
        <v>65</v>
      </c>
      <c r="C69" s="413"/>
      <c r="D69" s="436">
        <f>'CDKT_Q4.2024'!D47</f>
        <v>715529330</v>
      </c>
      <c r="E69" s="414"/>
      <c r="G69" s="252"/>
    </row>
    <row r="70" spans="1:7" s="31" customFormat="1" ht="13.5">
      <c r="A70" s="29" t="s">
        <v>31</v>
      </c>
      <c r="B70" s="30" t="s">
        <v>66</v>
      </c>
      <c r="C70" s="413"/>
      <c r="D70" s="447">
        <f>'CDKT_Q4.2024'!D62</f>
        <v>0</v>
      </c>
      <c r="E70" s="414"/>
      <c r="G70" s="252"/>
    </row>
    <row r="71" spans="1:7" s="31" customFormat="1" ht="13.5">
      <c r="A71" s="29" t="s">
        <v>42</v>
      </c>
      <c r="B71" s="30" t="s">
        <v>67</v>
      </c>
      <c r="C71" s="413"/>
      <c r="D71" s="446">
        <f>SUM(D72:D73)+D76+D78</f>
        <v>0</v>
      </c>
      <c r="E71" s="414"/>
      <c r="G71" s="252"/>
    </row>
    <row r="72" spans="1:7">
      <c r="A72" s="18">
        <v>1</v>
      </c>
      <c r="B72" s="24" t="s">
        <v>68</v>
      </c>
      <c r="C72" s="409"/>
      <c r="D72" s="447">
        <f>'CDKT_Q4.2024'!D59</f>
        <v>0</v>
      </c>
      <c r="E72" s="429"/>
      <c r="F72" s="5"/>
    </row>
    <row r="73" spans="1:7" ht="13.5">
      <c r="A73" s="983">
        <v>2</v>
      </c>
      <c r="B73" s="24" t="s">
        <v>69</v>
      </c>
      <c r="C73" s="415" t="e">
        <f>SUM(C74:C75)</f>
        <v>#REF!</v>
      </c>
      <c r="D73" s="446">
        <f>SUM(D74:D75)</f>
        <v>0</v>
      </c>
      <c r="E73" s="414">
        <f>SUM(E74:E75)</f>
        <v>0</v>
      </c>
      <c r="F73" s="5"/>
    </row>
    <row r="74" spans="1:7" ht="25.5">
      <c r="A74" s="985"/>
      <c r="B74" s="24" t="s">
        <v>281</v>
      </c>
      <c r="C74" s="415" t="e">
        <f>#REF!</f>
        <v>#REF!</v>
      </c>
      <c r="D74" s="428"/>
      <c r="E74" s="429"/>
      <c r="F74" s="5"/>
    </row>
    <row r="75" spans="1:7" ht="25.5">
      <c r="A75" s="984"/>
      <c r="B75" s="24" t="s">
        <v>291</v>
      </c>
      <c r="C75" s="415"/>
      <c r="D75" s="436"/>
      <c r="E75" s="429"/>
      <c r="F75" s="5"/>
      <c r="G75" s="251" t="s">
        <v>565</v>
      </c>
    </row>
    <row r="76" spans="1:7">
      <c r="A76" s="18">
        <v>3</v>
      </c>
      <c r="B76" s="24" t="s">
        <v>293</v>
      </c>
      <c r="C76" s="415"/>
      <c r="D76" s="436">
        <v>0</v>
      </c>
      <c r="E76" s="429"/>
      <c r="F76" s="5"/>
      <c r="G76" s="251" t="s">
        <v>565</v>
      </c>
    </row>
    <row r="77" spans="1:7">
      <c r="A77" s="18">
        <v>4</v>
      </c>
      <c r="B77" s="24" t="s">
        <v>70</v>
      </c>
      <c r="C77" s="415"/>
      <c r="D77" s="436">
        <f>'CDKT_Q4.2024'!D65</f>
        <v>0</v>
      </c>
      <c r="E77" s="429"/>
      <c r="F77" s="5"/>
    </row>
    <row r="78" spans="1:7">
      <c r="A78" s="18">
        <v>5</v>
      </c>
      <c r="B78" s="24" t="s">
        <v>294</v>
      </c>
      <c r="C78" s="415" t="e">
        <f>#REF!</f>
        <v>#REF!</v>
      </c>
      <c r="D78" s="428"/>
      <c r="E78" s="429"/>
      <c r="F78" s="5"/>
    </row>
    <row r="79" spans="1:7" s="31" customFormat="1" ht="13.5">
      <c r="A79" s="29" t="s">
        <v>44</v>
      </c>
      <c r="B79" s="30" t="s">
        <v>71</v>
      </c>
      <c r="C79" s="413"/>
      <c r="D79" s="436">
        <f>SUM(D80:D82)</f>
        <v>930716172</v>
      </c>
      <c r="E79" s="414"/>
      <c r="G79" s="252"/>
    </row>
    <row r="80" spans="1:7" s="31" customFormat="1" ht="13.5">
      <c r="A80" s="18">
        <v>1</v>
      </c>
      <c r="B80" s="24" t="s">
        <v>295</v>
      </c>
      <c r="C80" s="413"/>
      <c r="D80" s="436">
        <f>'CDKT_Q4.2024'!D68</f>
        <v>561876672</v>
      </c>
      <c r="E80" s="414"/>
      <c r="G80" s="252"/>
    </row>
    <row r="81" spans="1:8" s="31" customFormat="1" ht="13.5">
      <c r="A81" s="18">
        <v>2</v>
      </c>
      <c r="B81" s="24" t="s">
        <v>296</v>
      </c>
      <c r="C81" s="413"/>
      <c r="D81" s="436">
        <f>'CDKT_Q4.2024'!D69</f>
        <v>0</v>
      </c>
      <c r="E81" s="414"/>
      <c r="G81" s="252"/>
    </row>
    <row r="82" spans="1:8" s="31" customFormat="1" ht="13.5">
      <c r="A82" s="18">
        <v>3</v>
      </c>
      <c r="B82" s="24" t="s">
        <v>297</v>
      </c>
      <c r="C82" s="413"/>
      <c r="D82" s="436">
        <f>'CDKT_Q4.2024'!D70+'CDKT_Q4.2024'!D71</f>
        <v>368839500</v>
      </c>
      <c r="E82" s="414"/>
      <c r="G82" s="252"/>
    </row>
    <row r="83" spans="1:8" ht="38.25">
      <c r="A83" s="18"/>
      <c r="B83" s="24" t="s">
        <v>378</v>
      </c>
      <c r="C83" s="409"/>
      <c r="D83" s="436"/>
      <c r="E83" s="429"/>
      <c r="F83" s="5"/>
    </row>
    <row r="84" spans="1:8" s="1" customFormat="1">
      <c r="A84" s="21" t="s">
        <v>72</v>
      </c>
      <c r="B84" s="32" t="s">
        <v>23</v>
      </c>
      <c r="C84" s="977">
        <f>SUM(D57,D69,D70,D71,D79)</f>
        <v>1646245502</v>
      </c>
      <c r="D84" s="978"/>
      <c r="E84" s="979"/>
      <c r="G84" s="251"/>
    </row>
    <row r="85" spans="1:8" s="1" customFormat="1">
      <c r="A85" s="33" t="s">
        <v>73</v>
      </c>
      <c r="B85" s="26"/>
      <c r="C85" s="980" t="e">
        <f>C19-C55-C84</f>
        <v>#REF!</v>
      </c>
      <c r="D85" s="981"/>
      <c r="E85" s="982"/>
      <c r="G85" s="251"/>
      <c r="H85" s="385"/>
    </row>
  </sheetData>
  <mergeCells count="18">
    <mergeCell ref="A2:A3"/>
    <mergeCell ref="C2:E2"/>
    <mergeCell ref="C19:E19"/>
    <mergeCell ref="B2:B3"/>
    <mergeCell ref="A24:A25"/>
    <mergeCell ref="C84:E84"/>
    <mergeCell ref="C85:E85"/>
    <mergeCell ref="A29:A30"/>
    <mergeCell ref="C55:E55"/>
    <mergeCell ref="A38:A40"/>
    <mergeCell ref="A35:A37"/>
    <mergeCell ref="A32:A34"/>
    <mergeCell ref="A73:A75"/>
    <mergeCell ref="A41:A43"/>
    <mergeCell ref="A51:A53"/>
    <mergeCell ref="A62:A64"/>
    <mergeCell ref="A58:A60"/>
    <mergeCell ref="A65:A67"/>
  </mergeCells>
  <phoneticPr fontId="16" type="noConversion"/>
  <printOptions horizontalCentered="1"/>
  <pageMargins left="0.65" right="0.56999999999999995" top="0.5" bottom="0.5" header="0.3" footer="0.3"/>
  <pageSetup paperSize="9" scale="79" fitToHeight="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theme="6"/>
  </sheetPr>
  <dimension ref="A1:T21"/>
  <sheetViews>
    <sheetView workbookViewId="0">
      <selection activeCell="B8" sqref="B8:H8"/>
    </sheetView>
  </sheetViews>
  <sheetFormatPr defaultRowHeight="12.75"/>
  <cols>
    <col min="1" max="1" width="6" customWidth="1"/>
    <col min="2" max="2" width="37.83203125" customWidth="1"/>
    <col min="3" max="3" width="29.1640625" customWidth="1"/>
    <col min="4" max="4" width="24.5" customWidth="1"/>
    <col min="7" max="7" width="23" bestFit="1" customWidth="1"/>
    <col min="9" max="9" width="15.83203125" bestFit="1" customWidth="1"/>
    <col min="14" max="14" width="19.83203125" customWidth="1"/>
    <col min="15" max="15" width="15.83203125" bestFit="1" customWidth="1"/>
  </cols>
  <sheetData>
    <row r="1" spans="1:20" ht="31.5" customHeight="1" thickBot="1">
      <c r="A1" s="993" t="s">
        <v>116</v>
      </c>
      <c r="B1" s="993"/>
      <c r="C1" s="993"/>
      <c r="D1" s="993"/>
    </row>
    <row r="2" spans="1:20" ht="20.100000000000001" customHeight="1">
      <c r="A2" s="991" t="s">
        <v>0</v>
      </c>
      <c r="B2" s="991" t="s">
        <v>108</v>
      </c>
      <c r="C2" s="991" t="s">
        <v>109</v>
      </c>
      <c r="D2" s="2" t="s">
        <v>110</v>
      </c>
      <c r="G2" t="s">
        <v>649</v>
      </c>
      <c r="I2" t="s">
        <v>650</v>
      </c>
    </row>
    <row r="3" spans="1:20" ht="20.100000000000001" customHeight="1" thickBot="1">
      <c r="A3" s="992"/>
      <c r="B3" s="992"/>
      <c r="C3" s="992"/>
      <c r="D3" s="3" t="s">
        <v>111</v>
      </c>
      <c r="N3" s="192"/>
    </row>
    <row r="4" spans="1:20" ht="20.100000000000001" customHeight="1">
      <c r="A4" s="46">
        <v>1</v>
      </c>
      <c r="B4" s="39" t="s">
        <v>112</v>
      </c>
      <c r="C4" s="448" t="e">
        <f>TTTHITRUONG!M57</f>
        <v>#REF!</v>
      </c>
      <c r="D4" s="40"/>
      <c r="G4" s="179">
        <v>51831062979</v>
      </c>
      <c r="I4" s="192" t="e">
        <f>G4-C4</f>
        <v>#REF!</v>
      </c>
      <c r="N4" s="179"/>
      <c r="O4" s="192"/>
      <c r="R4" s="464"/>
      <c r="T4" s="192"/>
    </row>
    <row r="5" spans="1:20" ht="20.100000000000001" customHeight="1">
      <c r="A5" s="47">
        <v>2</v>
      </c>
      <c r="B5" s="41" t="s">
        <v>113</v>
      </c>
      <c r="C5" s="449" t="e">
        <f>RRTTvRRHD!O24</f>
        <v>#REF!</v>
      </c>
      <c r="D5" s="42"/>
      <c r="G5" s="179">
        <v>1223106025</v>
      </c>
      <c r="I5" s="192" t="e">
        <f t="shared" ref="I5:I8" si="0">G5-C5</f>
        <v>#REF!</v>
      </c>
      <c r="N5" s="179"/>
      <c r="O5" s="192"/>
      <c r="R5" s="464"/>
      <c r="T5" s="192"/>
    </row>
    <row r="6" spans="1:20" ht="20.100000000000001" customHeight="1">
      <c r="A6" s="47">
        <v>3</v>
      </c>
      <c r="B6" s="41" t="s">
        <v>114</v>
      </c>
      <c r="C6" s="449">
        <f>RRTTvRRHD!O35</f>
        <v>5000000000</v>
      </c>
      <c r="D6" s="42"/>
      <c r="G6" s="179">
        <v>5000000000</v>
      </c>
      <c r="I6" s="192">
        <f t="shared" si="0"/>
        <v>0</v>
      </c>
      <c r="N6" s="179"/>
      <c r="O6" s="192"/>
      <c r="R6" s="464"/>
      <c r="T6" s="192"/>
    </row>
    <row r="7" spans="1:20" ht="20.100000000000001" customHeight="1">
      <c r="A7" s="47">
        <v>4</v>
      </c>
      <c r="B7" s="41" t="s">
        <v>115</v>
      </c>
      <c r="C7" s="449" t="e">
        <f>SUM(C4:C6)</f>
        <v>#REF!</v>
      </c>
      <c r="D7" s="42"/>
      <c r="G7" s="179">
        <v>58054169004</v>
      </c>
      <c r="I7" s="192" t="e">
        <f t="shared" si="0"/>
        <v>#REF!</v>
      </c>
      <c r="N7" s="179"/>
      <c r="O7" s="192"/>
      <c r="R7" s="464"/>
      <c r="T7" s="192"/>
    </row>
    <row r="8" spans="1:20" ht="20.100000000000001" customHeight="1">
      <c r="A8" s="47">
        <v>5</v>
      </c>
      <c r="B8" s="41" t="s">
        <v>11</v>
      </c>
      <c r="C8" s="449" t="e">
        <f>VKD!C85</f>
        <v>#REF!</v>
      </c>
      <c r="D8" s="42"/>
      <c r="G8" s="179">
        <v>143251417215</v>
      </c>
      <c r="I8" s="192" t="e">
        <f t="shared" si="0"/>
        <v>#REF!</v>
      </c>
      <c r="N8" s="179"/>
      <c r="O8" s="192"/>
      <c r="R8" s="464"/>
      <c r="T8" s="192"/>
    </row>
    <row r="9" spans="1:20" ht="20.100000000000001" customHeight="1" thickBot="1">
      <c r="A9" s="48">
        <v>6</v>
      </c>
      <c r="B9" s="43" t="s">
        <v>304</v>
      </c>
      <c r="C9" s="44" t="e">
        <f>C8/C7</f>
        <v>#REF!</v>
      </c>
      <c r="D9" s="45"/>
      <c r="G9" s="319">
        <v>2.4674999999999998</v>
      </c>
      <c r="I9" s="319" t="e">
        <f>G9-C9</f>
        <v>#REF!</v>
      </c>
      <c r="N9" s="404"/>
      <c r="O9" s="192"/>
      <c r="R9" s="465"/>
      <c r="T9" s="192"/>
    </row>
    <row r="16" spans="1:20">
      <c r="C16" s="386"/>
    </row>
    <row r="17" spans="3:9">
      <c r="G17" s="463"/>
    </row>
    <row r="19" spans="3:9">
      <c r="I19" s="192"/>
    </row>
    <row r="21" spans="3:9">
      <c r="C21" s="386"/>
    </row>
  </sheetData>
  <mergeCells count="4">
    <mergeCell ref="A2:A3"/>
    <mergeCell ref="B2:B3"/>
    <mergeCell ref="C2:C3"/>
    <mergeCell ref="A1:D1"/>
  </mergeCells>
  <phoneticPr fontId="1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pageSetUpPr fitToPage="1"/>
  </sheetPr>
  <dimension ref="A1:Q58"/>
  <sheetViews>
    <sheetView workbookViewId="0">
      <pane xSplit="10" ySplit="2" topLeftCell="K39" activePane="bottomRight" state="frozen"/>
      <selection activeCell="B8" sqref="B8:H8"/>
      <selection pane="topRight" activeCell="B8" sqref="B8:H8"/>
      <selection pane="bottomLeft" activeCell="B8" sqref="B8:H8"/>
      <selection pane="bottomRight" activeCell="B8" sqref="B8:H8"/>
    </sheetView>
  </sheetViews>
  <sheetFormatPr defaultColWidth="9.33203125" defaultRowHeight="12.75"/>
  <cols>
    <col min="1" max="1" width="5.6640625" style="19" customWidth="1"/>
    <col min="2" max="10" width="13.6640625" style="5" customWidth="1"/>
    <col min="11" max="11" width="8.83203125" style="5" customWidth="1"/>
    <col min="12" max="12" width="18.5" style="387" bestFit="1" customWidth="1"/>
    <col min="13" max="13" width="20" style="387" bestFit="1" customWidth="1"/>
    <col min="14" max="14" width="35" style="49" customWidth="1"/>
    <col min="15" max="15" width="17.6640625" style="5" bestFit="1" customWidth="1"/>
    <col min="16" max="16" width="16.33203125" style="5" bestFit="1" customWidth="1"/>
    <col min="17" max="17" width="17.6640625" style="5" bestFit="1" customWidth="1"/>
    <col min="18" max="16384" width="9.33203125" style="5"/>
  </cols>
  <sheetData>
    <row r="1" spans="1:14" ht="21.75" customHeight="1">
      <c r="A1" s="4" t="s">
        <v>75</v>
      </c>
    </row>
    <row r="2" spans="1:14" ht="16.5" customHeight="1">
      <c r="A2" s="6" t="s">
        <v>76</v>
      </c>
      <c r="B2" s="7"/>
      <c r="C2" s="7"/>
      <c r="D2" s="7"/>
      <c r="E2" s="7"/>
      <c r="F2" s="7"/>
      <c r="G2" s="7"/>
      <c r="H2" s="7"/>
      <c r="I2" s="7"/>
      <c r="J2" s="7"/>
      <c r="K2" s="417"/>
      <c r="L2" s="418"/>
      <c r="M2" s="418"/>
      <c r="N2" s="178" t="s">
        <v>499</v>
      </c>
    </row>
    <row r="3" spans="1:14" s="1" customFormat="1" ht="16.5" customHeight="1">
      <c r="A3" s="998" t="s">
        <v>77</v>
      </c>
      <c r="B3" s="999"/>
      <c r="C3" s="999"/>
      <c r="D3" s="999"/>
      <c r="E3" s="999"/>
      <c r="F3" s="999"/>
      <c r="G3" s="999"/>
      <c r="H3" s="999"/>
      <c r="I3" s="999"/>
      <c r="J3" s="999"/>
      <c r="K3" s="419" t="s">
        <v>78</v>
      </c>
      <c r="L3" s="419" t="s">
        <v>79</v>
      </c>
      <c r="M3" s="407" t="s">
        <v>80</v>
      </c>
      <c r="N3" s="50"/>
    </row>
    <row r="4" spans="1:14" s="1" customFormat="1" ht="15.75" customHeight="1">
      <c r="A4" s="1000"/>
      <c r="B4" s="1001"/>
      <c r="C4" s="1001"/>
      <c r="D4" s="1001"/>
      <c r="E4" s="1001"/>
      <c r="F4" s="1001"/>
      <c r="G4" s="1001"/>
      <c r="H4" s="1001"/>
      <c r="I4" s="1001"/>
      <c r="J4" s="1001"/>
      <c r="K4" s="406">
        <v>-1</v>
      </c>
      <c r="L4" s="406">
        <v>-2</v>
      </c>
      <c r="M4" s="407" t="s">
        <v>81</v>
      </c>
      <c r="N4" s="50"/>
    </row>
    <row r="5" spans="1:14" ht="16.5" customHeight="1">
      <c r="A5" s="1007" t="s">
        <v>248</v>
      </c>
      <c r="B5" s="1008"/>
      <c r="C5" s="1008"/>
      <c r="D5" s="1008"/>
      <c r="E5" s="1008"/>
      <c r="F5" s="1008"/>
      <c r="G5" s="1008"/>
      <c r="H5" s="8"/>
      <c r="I5" s="8"/>
      <c r="J5" s="8"/>
      <c r="K5" s="420"/>
      <c r="L5" s="421"/>
      <c r="M5" s="421"/>
    </row>
    <row r="6" spans="1:14" ht="16.5" customHeight="1">
      <c r="A6" s="9">
        <v>1</v>
      </c>
      <c r="B6" s="994" t="s">
        <v>268</v>
      </c>
      <c r="C6" s="994"/>
      <c r="D6" s="994"/>
      <c r="E6" s="994"/>
      <c r="F6" s="994"/>
      <c r="G6" s="994"/>
      <c r="H6" s="994"/>
      <c r="I6" s="994"/>
      <c r="J6" s="995"/>
      <c r="K6" s="234">
        <v>0</v>
      </c>
      <c r="L6" s="194">
        <f>'CDKT_Q4.2024'!D12</f>
        <v>10311299621</v>
      </c>
      <c r="M6" s="194">
        <f>L6*K6</f>
        <v>0</v>
      </c>
    </row>
    <row r="7" spans="1:14" ht="16.5" customHeight="1">
      <c r="A7" s="9">
        <v>2</v>
      </c>
      <c r="B7" s="994" t="s">
        <v>266</v>
      </c>
      <c r="C7" s="994"/>
      <c r="D7" s="994"/>
      <c r="E7" s="994"/>
      <c r="F7" s="994"/>
      <c r="G7" s="994"/>
      <c r="H7" s="994"/>
      <c r="I7" s="994"/>
      <c r="J7" s="995"/>
      <c r="K7" s="234">
        <v>0</v>
      </c>
      <c r="L7" s="194"/>
      <c r="M7" s="194">
        <f>L7*K7</f>
        <v>0</v>
      </c>
      <c r="N7" s="49" t="s">
        <v>500</v>
      </c>
    </row>
    <row r="8" spans="1:14" ht="16.5" customHeight="1">
      <c r="A8" s="9">
        <v>3</v>
      </c>
      <c r="B8" s="994" t="s">
        <v>249</v>
      </c>
      <c r="C8" s="994"/>
      <c r="D8" s="994"/>
      <c r="E8" s="994"/>
      <c r="F8" s="994"/>
      <c r="G8" s="994"/>
      <c r="H8" s="994"/>
      <c r="I8" s="994"/>
      <c r="J8" s="995"/>
      <c r="K8" s="234">
        <v>0</v>
      </c>
      <c r="L8" s="194"/>
      <c r="M8" s="194">
        <f>L8*K8</f>
        <v>0</v>
      </c>
    </row>
    <row r="9" spans="1:14" ht="16.5" customHeight="1">
      <c r="A9" s="10" t="s">
        <v>82</v>
      </c>
      <c r="B9" s="11"/>
      <c r="C9" s="11"/>
      <c r="D9" s="11"/>
      <c r="E9" s="11"/>
      <c r="F9" s="11"/>
      <c r="G9" s="11"/>
      <c r="H9" s="11"/>
      <c r="I9" s="11"/>
      <c r="J9" s="11"/>
      <c r="K9" s="422"/>
      <c r="L9" s="450"/>
      <c r="M9" s="450"/>
    </row>
    <row r="10" spans="1:14" ht="16.5" customHeight="1">
      <c r="A10" s="9">
        <v>4</v>
      </c>
      <c r="B10" s="994" t="s">
        <v>1</v>
      </c>
      <c r="C10" s="994"/>
      <c r="D10" s="994"/>
      <c r="E10" s="994"/>
      <c r="F10" s="994"/>
      <c r="G10" s="994"/>
      <c r="H10" s="994"/>
      <c r="I10" s="994"/>
      <c r="J10" s="995"/>
      <c r="K10" s="234">
        <v>0</v>
      </c>
      <c r="L10" s="194"/>
      <c r="M10" s="194"/>
    </row>
    <row r="11" spans="1:14" ht="45" customHeight="1">
      <c r="A11" s="18">
        <v>5</v>
      </c>
      <c r="B11" s="1010" t="s">
        <v>379</v>
      </c>
      <c r="C11" s="1011"/>
      <c r="D11" s="1011"/>
      <c r="E11" s="1011"/>
      <c r="F11" s="1011"/>
      <c r="G11" s="1011"/>
      <c r="H11" s="1011"/>
      <c r="I11" s="1011"/>
      <c r="J11" s="1011"/>
      <c r="K11" s="423">
        <v>0.03</v>
      </c>
      <c r="L11" s="428"/>
      <c r="M11" s="428"/>
    </row>
    <row r="12" spans="1:14" ht="16.5" customHeight="1">
      <c r="A12" s="12" t="s">
        <v>380</v>
      </c>
      <c r="B12" s="11"/>
      <c r="C12" s="11"/>
      <c r="D12" s="11"/>
      <c r="E12" s="11"/>
      <c r="F12" s="11"/>
      <c r="G12" s="11"/>
      <c r="H12" s="11"/>
      <c r="I12" s="11"/>
      <c r="J12" s="11"/>
      <c r="K12" s="422"/>
      <c r="L12" s="450"/>
      <c r="M12" s="450"/>
    </row>
    <row r="13" spans="1:14" ht="16.5" customHeight="1">
      <c r="A13" s="983">
        <v>6</v>
      </c>
      <c r="B13" s="994" t="s">
        <v>381</v>
      </c>
      <c r="C13" s="994"/>
      <c r="D13" s="994"/>
      <c r="E13" s="994"/>
      <c r="F13" s="994"/>
      <c r="G13" s="994"/>
      <c r="H13" s="994"/>
      <c r="I13" s="994"/>
      <c r="J13" s="995"/>
      <c r="K13" s="234">
        <v>0.03</v>
      </c>
      <c r="L13" s="194"/>
      <c r="M13" s="194"/>
    </row>
    <row r="14" spans="1:14" ht="16.5" customHeight="1">
      <c r="A14" s="985"/>
      <c r="B14" s="994" t="s">
        <v>382</v>
      </c>
      <c r="C14" s="994"/>
      <c r="D14" s="994"/>
      <c r="E14" s="994"/>
      <c r="F14" s="994"/>
      <c r="G14" s="994"/>
      <c r="H14" s="994"/>
      <c r="I14" s="994"/>
      <c r="J14" s="995"/>
      <c r="K14" s="234">
        <v>0.08</v>
      </c>
      <c r="L14" s="194"/>
      <c r="M14" s="194"/>
    </row>
    <row r="15" spans="1:14" ht="16.5" customHeight="1">
      <c r="A15" s="985"/>
      <c r="B15" s="994" t="s">
        <v>383</v>
      </c>
      <c r="C15" s="994"/>
      <c r="D15" s="994"/>
      <c r="E15" s="994"/>
      <c r="F15" s="994"/>
      <c r="G15" s="994"/>
      <c r="H15" s="994"/>
      <c r="I15" s="994"/>
      <c r="J15" s="995"/>
      <c r="K15" s="234">
        <v>0.1</v>
      </c>
      <c r="L15" s="194"/>
      <c r="M15" s="194"/>
    </row>
    <row r="16" spans="1:14" ht="16.5" customHeight="1">
      <c r="A16" s="984"/>
      <c r="B16" s="994" t="s">
        <v>384</v>
      </c>
      <c r="C16" s="994"/>
      <c r="D16" s="994"/>
      <c r="E16" s="994"/>
      <c r="F16" s="994"/>
      <c r="G16" s="994"/>
      <c r="H16" s="994"/>
      <c r="I16" s="994"/>
      <c r="J16" s="995"/>
      <c r="K16" s="234">
        <v>0.15</v>
      </c>
      <c r="L16" s="194"/>
      <c r="M16" s="194"/>
    </row>
    <row r="17" spans="1:13" ht="16.5" customHeight="1">
      <c r="A17" s="12" t="s">
        <v>385</v>
      </c>
      <c r="B17" s="11"/>
      <c r="C17" s="11"/>
      <c r="D17" s="11"/>
      <c r="E17" s="11"/>
      <c r="F17" s="11"/>
      <c r="G17" s="11"/>
      <c r="H17" s="11"/>
      <c r="I17" s="11"/>
      <c r="J17" s="11"/>
      <c r="K17" s="422"/>
      <c r="L17" s="450"/>
      <c r="M17" s="450"/>
    </row>
    <row r="18" spans="1:13" ht="16.5" customHeight="1">
      <c r="A18" s="12"/>
      <c r="B18" s="1002" t="s">
        <v>386</v>
      </c>
      <c r="C18" s="1002"/>
      <c r="D18" s="1002"/>
      <c r="E18" s="1002"/>
      <c r="F18" s="1002"/>
      <c r="G18" s="1002"/>
      <c r="H18" s="1002"/>
      <c r="I18" s="1002"/>
      <c r="J18" s="1002"/>
      <c r="K18" s="422"/>
      <c r="L18" s="450"/>
      <c r="M18" s="450"/>
    </row>
    <row r="19" spans="1:13" ht="16.5" customHeight="1">
      <c r="A19" s="983">
        <v>7</v>
      </c>
      <c r="B19" s="994" t="s">
        <v>2</v>
      </c>
      <c r="C19" s="994"/>
      <c r="D19" s="994"/>
      <c r="E19" s="994"/>
      <c r="F19" s="994"/>
      <c r="G19" s="994"/>
      <c r="H19" s="994"/>
      <c r="I19" s="994"/>
      <c r="J19" s="995"/>
      <c r="K19" s="234">
        <v>0.08</v>
      </c>
      <c r="L19" s="194">
        <f>SUMIF(Portfolios!$Q$3:$Q$14,K19,Portfolios!$P$3:$P$14)</f>
        <v>0</v>
      </c>
      <c r="M19" s="194">
        <f>ROUND(L19*K19,0)</f>
        <v>0</v>
      </c>
    </row>
    <row r="20" spans="1:13" ht="16.5" customHeight="1">
      <c r="A20" s="985"/>
      <c r="B20" s="994" t="s">
        <v>387</v>
      </c>
      <c r="C20" s="994"/>
      <c r="D20" s="994"/>
      <c r="E20" s="994"/>
      <c r="F20" s="994"/>
      <c r="G20" s="994"/>
      <c r="H20" s="994"/>
      <c r="I20" s="994"/>
      <c r="J20" s="995"/>
      <c r="K20" s="234">
        <v>0.1</v>
      </c>
      <c r="L20" s="194">
        <f>SUMIF(Portfolios!$Q$3:$Q$14,K20,Portfolios!$P$3:$P$14)</f>
        <v>0</v>
      </c>
      <c r="M20" s="194">
        <f>ROUND(L20*K20,0)</f>
        <v>0</v>
      </c>
    </row>
    <row r="21" spans="1:13" ht="16.5" customHeight="1">
      <c r="A21" s="985"/>
      <c r="B21" s="994" t="s">
        <v>388</v>
      </c>
      <c r="C21" s="994"/>
      <c r="D21" s="994"/>
      <c r="E21" s="994"/>
      <c r="F21" s="994"/>
      <c r="G21" s="994"/>
      <c r="H21" s="994"/>
      <c r="I21" s="994"/>
      <c r="J21" s="995"/>
      <c r="K21" s="234">
        <v>0.15</v>
      </c>
      <c r="L21" s="194">
        <f>SUMIF(Portfolios!$Q$3:$Q$14,K21,Portfolios!$P$3:$P$14)</f>
        <v>0</v>
      </c>
      <c r="M21" s="194">
        <f>ROUND(L21*K21,0)</f>
        <v>0</v>
      </c>
    </row>
    <row r="22" spans="1:13" ht="16.5" customHeight="1">
      <c r="A22" s="984"/>
      <c r="B22" s="994" t="s">
        <v>298</v>
      </c>
      <c r="C22" s="994"/>
      <c r="D22" s="994"/>
      <c r="E22" s="994"/>
      <c r="F22" s="994"/>
      <c r="G22" s="994"/>
      <c r="H22" s="994"/>
      <c r="I22" s="994"/>
      <c r="J22" s="995"/>
      <c r="K22" s="234">
        <v>0.2</v>
      </c>
      <c r="L22" s="194">
        <f>SUMIF(Portfolios!$Q$3:$Q$14,K22,Portfolios!$P$3:$P$14)</f>
        <v>0</v>
      </c>
      <c r="M22" s="194">
        <f>ROUND(L22*K22,0)</f>
        <v>0</v>
      </c>
    </row>
    <row r="23" spans="1:13" ht="16.5" customHeight="1">
      <c r="A23" s="12"/>
      <c r="B23" s="1002" t="s">
        <v>389</v>
      </c>
      <c r="C23" s="1002"/>
      <c r="D23" s="1002"/>
      <c r="E23" s="1002"/>
      <c r="F23" s="1002"/>
      <c r="G23" s="1002"/>
      <c r="H23" s="1002"/>
      <c r="I23" s="1002"/>
      <c r="J23" s="1002"/>
      <c r="K23" s="422"/>
      <c r="L23" s="450"/>
      <c r="M23" s="450"/>
    </row>
    <row r="24" spans="1:13" ht="16.5" customHeight="1">
      <c r="A24" s="1009">
        <v>8</v>
      </c>
      <c r="B24" s="1005" t="s">
        <v>390</v>
      </c>
      <c r="C24" s="1005"/>
      <c r="D24" s="1005"/>
      <c r="E24" s="1005"/>
      <c r="F24" s="1005"/>
      <c r="G24" s="1005"/>
      <c r="H24" s="1005"/>
      <c r="I24" s="1005"/>
      <c r="J24" s="1006"/>
      <c r="K24" s="423">
        <v>0.15</v>
      </c>
      <c r="L24" s="451">
        <f>SUMIFS(Portfolios!$N$16:$N$24,Portfolios!$A$16:$A$24,"NY",Portfolios!$Q$16:$Q$24,TTTHITRUONG!K24)</f>
        <v>0</v>
      </c>
      <c r="M24" s="428">
        <f>K24*L24</f>
        <v>0</v>
      </c>
    </row>
    <row r="25" spans="1:13" ht="33" customHeight="1">
      <c r="A25" s="1009"/>
      <c r="B25" s="1003" t="s">
        <v>391</v>
      </c>
      <c r="C25" s="1003"/>
      <c r="D25" s="1003"/>
      <c r="E25" s="1003"/>
      <c r="F25" s="1003"/>
      <c r="G25" s="1003"/>
      <c r="H25" s="1003"/>
      <c r="I25" s="1003"/>
      <c r="J25" s="1004"/>
      <c r="K25" s="424">
        <v>0.2</v>
      </c>
      <c r="L25" s="451">
        <f>SUMIFS(Portfolios!$N$16:$N$24,Portfolios!$A$16:$A$24,"NY",Portfolios!$Q$16:$Q$24,TTTHITRUONG!K25)</f>
        <v>0</v>
      </c>
      <c r="M25" s="451">
        <f>ROUND(L25*K25,0)</f>
        <v>0</v>
      </c>
    </row>
    <row r="26" spans="1:13" ht="24" customHeight="1">
      <c r="A26" s="1009"/>
      <c r="B26" s="1003" t="s">
        <v>392</v>
      </c>
      <c r="C26" s="1003"/>
      <c r="D26" s="1003"/>
      <c r="E26" s="1003"/>
      <c r="F26" s="1003"/>
      <c r="G26" s="1003"/>
      <c r="H26" s="1003"/>
      <c r="I26" s="1003"/>
      <c r="J26" s="1004"/>
      <c r="K26" s="424">
        <v>0.25</v>
      </c>
      <c r="L26" s="451">
        <f>SUMIFS(Portfolios!$N$16:$N$24,Portfolios!$A$16:$A$24,"NY",Portfolios!$Q$16:$Q$24,TTTHITRUONG!K26)</f>
        <v>0</v>
      </c>
      <c r="M26" s="428">
        <f>K26*L26</f>
        <v>0</v>
      </c>
    </row>
    <row r="27" spans="1:13" ht="24" customHeight="1">
      <c r="A27" s="1009"/>
      <c r="B27" s="1003" t="s">
        <v>393</v>
      </c>
      <c r="C27" s="1003"/>
      <c r="D27" s="1003"/>
      <c r="E27" s="1003"/>
      <c r="F27" s="1003"/>
      <c r="G27" s="1003"/>
      <c r="H27" s="1003"/>
      <c r="I27" s="1003"/>
      <c r="J27" s="1004"/>
      <c r="K27" s="424">
        <v>0.3</v>
      </c>
      <c r="L27" s="451">
        <f>SUMIFS(Portfolios!$N$16:$N$24,Portfolios!$A$16:$A$24,"NY",Portfolios!$Q$16:$Q$24,TTTHITRUONG!K27)</f>
        <v>0</v>
      </c>
      <c r="M27" s="428">
        <f>K27*L27</f>
        <v>0</v>
      </c>
    </row>
    <row r="28" spans="1:13" ht="24" customHeight="1">
      <c r="A28" s="1009"/>
      <c r="B28" s="1005" t="s">
        <v>394</v>
      </c>
      <c r="C28" s="1005"/>
      <c r="D28" s="1005"/>
      <c r="E28" s="1005"/>
      <c r="F28" s="1005"/>
      <c r="G28" s="1005"/>
      <c r="H28" s="1005"/>
      <c r="I28" s="1005"/>
      <c r="J28" s="1006"/>
      <c r="K28" s="424">
        <v>0.25</v>
      </c>
      <c r="L28" s="451">
        <f>SUMIFS(Portfolios!$N$16:$N$24,Portfolios!$A$16:$A$24,"OTC",Portfolios!$Q$16:$Q$24,TTTHITRUONG!K28)</f>
        <v>0</v>
      </c>
      <c r="M28" s="428">
        <f>K28*L28</f>
        <v>0</v>
      </c>
    </row>
    <row r="29" spans="1:13" ht="24" customHeight="1">
      <c r="A29" s="1009"/>
      <c r="B29" s="1003" t="s">
        <v>395</v>
      </c>
      <c r="C29" s="1003"/>
      <c r="D29" s="1003"/>
      <c r="E29" s="1003"/>
      <c r="F29" s="1003"/>
      <c r="G29" s="1003"/>
      <c r="H29" s="1003"/>
      <c r="I29" s="1003"/>
      <c r="J29" s="1004"/>
      <c r="K29" s="424">
        <v>0.3</v>
      </c>
      <c r="L29" s="451">
        <f>SUMIFS(Portfolios!$N$16:$N$24,Portfolios!$A$16:$A$24,"OTC",Portfolios!$Q$16:$Q$24,TTTHITRUONG!K29)</f>
        <v>0</v>
      </c>
      <c r="M29" s="451">
        <f>ROUND(L29*K29,0)</f>
        <v>0</v>
      </c>
    </row>
    <row r="30" spans="1:13" ht="24" customHeight="1">
      <c r="A30" s="1009"/>
      <c r="B30" s="1003" t="s">
        <v>396</v>
      </c>
      <c r="C30" s="1003"/>
      <c r="D30" s="1003"/>
      <c r="E30" s="1003"/>
      <c r="F30" s="1003"/>
      <c r="G30" s="1003"/>
      <c r="H30" s="1003"/>
      <c r="I30" s="1003"/>
      <c r="J30" s="1004"/>
      <c r="K30" s="424">
        <v>0.35</v>
      </c>
      <c r="L30" s="451">
        <f>SUMIFS(Portfolios!$N$16:$N$24,Portfolios!$A$16:$A$24,"OTC",Portfolios!$Q$16:$Q$24,TTTHITRUONG!K30)</f>
        <v>0</v>
      </c>
      <c r="M30" s="428">
        <f>K30*L30</f>
        <v>0</v>
      </c>
    </row>
    <row r="31" spans="1:13" ht="24" customHeight="1">
      <c r="A31" s="1009"/>
      <c r="B31" s="1003" t="s">
        <v>397</v>
      </c>
      <c r="C31" s="1003"/>
      <c r="D31" s="1003"/>
      <c r="E31" s="1003"/>
      <c r="F31" s="1003"/>
      <c r="G31" s="1003"/>
      <c r="H31" s="1003"/>
      <c r="I31" s="1003"/>
      <c r="J31" s="1004"/>
      <c r="K31" s="423">
        <v>0.4</v>
      </c>
      <c r="L31" s="451">
        <f>SUMIFS(Portfolios!$N$16:$N$24,Portfolios!$A$16:$A$24,"OTC",Portfolios!$Q$16:$Q$24,TTTHITRUONG!K31)</f>
        <v>0</v>
      </c>
      <c r="M31" s="428">
        <f>K31*L31</f>
        <v>0</v>
      </c>
    </row>
    <row r="32" spans="1:13" ht="16.5" customHeight="1">
      <c r="A32" s="13" t="s">
        <v>403</v>
      </c>
      <c r="B32" s="14"/>
      <c r="C32" s="14"/>
      <c r="D32" s="14"/>
      <c r="E32" s="14"/>
      <c r="F32" s="14"/>
      <c r="G32" s="14"/>
      <c r="H32" s="14"/>
      <c r="I32" s="14"/>
      <c r="J32" s="14"/>
      <c r="K32" s="416"/>
      <c r="L32" s="452"/>
      <c r="M32" s="452"/>
    </row>
    <row r="33" spans="1:13" ht="16.5" customHeight="1">
      <c r="A33" s="9">
        <v>9</v>
      </c>
      <c r="B33" s="994" t="s">
        <v>3</v>
      </c>
      <c r="C33" s="994"/>
      <c r="D33" s="994"/>
      <c r="E33" s="994"/>
      <c r="F33" s="994"/>
      <c r="G33" s="994"/>
      <c r="H33" s="994"/>
      <c r="I33" s="994"/>
      <c r="J33" s="995"/>
      <c r="K33" s="234">
        <v>0.1</v>
      </c>
      <c r="L33" s="194">
        <f>SUMIFS(Portfolios!$N$26:$N$31,Portfolios!$Q$26:$Q$31,TTTHITRUONG!K33)</f>
        <v>0</v>
      </c>
      <c r="M33" s="194">
        <f>L33*K33</f>
        <v>0</v>
      </c>
    </row>
    <row r="34" spans="1:13" ht="16.5" customHeight="1">
      <c r="A34" s="9">
        <v>10</v>
      </c>
      <c r="B34" s="994" t="s">
        <v>4</v>
      </c>
      <c r="C34" s="994"/>
      <c r="D34" s="994"/>
      <c r="E34" s="994"/>
      <c r="F34" s="994"/>
      <c r="G34" s="994"/>
      <c r="H34" s="994"/>
      <c r="I34" s="994"/>
      <c r="J34" s="995"/>
      <c r="K34" s="234">
        <v>0.15</v>
      </c>
      <c r="L34" s="194">
        <f>SUMIFS(Portfolios!$N$26:$N$31,Portfolios!$Q$26:$Q$31,TTTHITRUONG!K34)</f>
        <v>0</v>
      </c>
      <c r="M34" s="194">
        <f>L34*K34</f>
        <v>0</v>
      </c>
    </row>
    <row r="35" spans="1:13" ht="16.5" customHeight="1">
      <c r="A35" s="9">
        <v>11</v>
      </c>
      <c r="B35" s="994" t="s">
        <v>5</v>
      </c>
      <c r="C35" s="994"/>
      <c r="D35" s="994"/>
      <c r="E35" s="994"/>
      <c r="F35" s="994"/>
      <c r="G35" s="994"/>
      <c r="H35" s="994"/>
      <c r="I35" s="994"/>
      <c r="J35" s="995"/>
      <c r="K35" s="234">
        <v>0.2</v>
      </c>
      <c r="L35" s="194">
        <f>SUMIFS(Portfolios!$N$26:$N$31,Portfolios!$Q$26:$Q$31,TTTHITRUONG!K35)</f>
        <v>11360905600</v>
      </c>
      <c r="M35" s="194">
        <f>ROUND(L35*K35,0)</f>
        <v>2272181120</v>
      </c>
    </row>
    <row r="36" spans="1:13" ht="41.25" customHeight="1">
      <c r="A36" s="9">
        <v>12</v>
      </c>
      <c r="B36" s="996" t="s">
        <v>6</v>
      </c>
      <c r="C36" s="997"/>
      <c r="D36" s="997"/>
      <c r="E36" s="997"/>
      <c r="F36" s="997"/>
      <c r="G36" s="997"/>
      <c r="H36" s="997"/>
      <c r="I36" s="997"/>
      <c r="J36" s="997"/>
      <c r="K36" s="423">
        <v>0.3</v>
      </c>
      <c r="L36" s="428">
        <f>SUMIFS(Portfolios!$N$26:$N$31,Portfolios!$Q$26:$Q$31,TTTHITRUONG!K36)</f>
        <v>0</v>
      </c>
      <c r="M36" s="428">
        <f>L36*K36</f>
        <v>0</v>
      </c>
    </row>
    <row r="37" spans="1:13" ht="16.5" customHeight="1">
      <c r="A37" s="9">
        <v>13</v>
      </c>
      <c r="B37" s="994" t="s">
        <v>7</v>
      </c>
      <c r="C37" s="994"/>
      <c r="D37" s="994"/>
      <c r="E37" s="994"/>
      <c r="F37" s="994"/>
      <c r="G37" s="994"/>
      <c r="H37" s="994"/>
      <c r="I37" s="994"/>
      <c r="J37" s="995"/>
      <c r="K37" s="234">
        <v>0.5</v>
      </c>
      <c r="L37" s="194">
        <f>SUMIFS(Portfolios!$N$26:$N$31,Portfolios!$Q$26:$Q$31,TTTHITRUONG!K37)</f>
        <v>0</v>
      </c>
      <c r="M37" s="194">
        <f>L37*K37</f>
        <v>0</v>
      </c>
    </row>
    <row r="38" spans="1:13" ht="16.5" customHeight="1">
      <c r="A38" s="13" t="s">
        <v>404</v>
      </c>
      <c r="B38" s="14"/>
      <c r="C38" s="14"/>
      <c r="D38" s="14"/>
      <c r="E38" s="14"/>
      <c r="F38" s="14"/>
      <c r="G38" s="14"/>
      <c r="H38" s="14"/>
      <c r="I38" s="14"/>
      <c r="J38" s="14"/>
      <c r="K38" s="416"/>
      <c r="L38" s="452"/>
      <c r="M38" s="452"/>
    </row>
    <row r="39" spans="1:13" ht="16.5" customHeight="1">
      <c r="A39" s="9">
        <v>14</v>
      </c>
      <c r="B39" s="994" t="s">
        <v>250</v>
      </c>
      <c r="C39" s="994"/>
      <c r="D39" s="994"/>
      <c r="E39" s="994"/>
      <c r="F39" s="994"/>
      <c r="G39" s="994"/>
      <c r="H39" s="994"/>
      <c r="I39" s="994"/>
      <c r="J39" s="995"/>
      <c r="K39" s="234">
        <v>0.1</v>
      </c>
      <c r="L39" s="194">
        <f>SUMIFS(Portfolios!$N$38:$N$40,Portfolios!$Q$38:$Q$40,TTTHITRUONG!K39)</f>
        <v>2078730000</v>
      </c>
      <c r="M39" s="194">
        <f>ROUND(L39*K39,0)</f>
        <v>207873000</v>
      </c>
    </row>
    <row r="40" spans="1:13" ht="16.5" customHeight="1">
      <c r="A40" s="9">
        <v>15</v>
      </c>
      <c r="B40" s="994" t="s">
        <v>251</v>
      </c>
      <c r="C40" s="994"/>
      <c r="D40" s="994"/>
      <c r="E40" s="994"/>
      <c r="F40" s="994"/>
      <c r="G40" s="994"/>
      <c r="H40" s="994"/>
      <c r="I40" s="994"/>
      <c r="J40" s="995"/>
      <c r="K40" s="234">
        <v>0.3</v>
      </c>
      <c r="L40" s="194">
        <f>SUMIFS(Portfolios!$N$38:$N$40,Portfolios!$Q$38:$Q$40,TTTHITRUONG!K40)</f>
        <v>0</v>
      </c>
      <c r="M40" s="194">
        <f>L40*K40</f>
        <v>0</v>
      </c>
    </row>
    <row r="41" spans="1:13" ht="16.5" customHeight="1">
      <c r="A41" s="13" t="s">
        <v>405</v>
      </c>
      <c r="B41" s="14"/>
      <c r="C41" s="14"/>
      <c r="D41" s="14"/>
      <c r="E41" s="14"/>
      <c r="F41" s="14"/>
      <c r="G41" s="14"/>
      <c r="H41" s="14"/>
      <c r="I41" s="14"/>
      <c r="J41" s="14"/>
      <c r="K41" s="416"/>
      <c r="L41" s="452"/>
      <c r="M41" s="452"/>
    </row>
    <row r="42" spans="1:13" ht="16.5" customHeight="1">
      <c r="A42" s="9">
        <v>16</v>
      </c>
      <c r="B42" s="994" t="s">
        <v>398</v>
      </c>
      <c r="C42" s="994"/>
      <c r="D42" s="994"/>
      <c r="E42" s="994"/>
      <c r="F42" s="994"/>
      <c r="G42" s="994"/>
      <c r="H42" s="994"/>
      <c r="I42" s="994"/>
      <c r="J42" s="995"/>
      <c r="K42" s="234">
        <v>0.3</v>
      </c>
      <c r="L42" s="194"/>
      <c r="M42" s="194">
        <f>L42*K42</f>
        <v>0</v>
      </c>
    </row>
    <row r="43" spans="1:13" ht="16.5" customHeight="1">
      <c r="A43" s="9">
        <v>17</v>
      </c>
      <c r="B43" s="994" t="s">
        <v>399</v>
      </c>
      <c r="C43" s="994"/>
      <c r="D43" s="994"/>
      <c r="E43" s="994"/>
      <c r="F43" s="994"/>
      <c r="G43" s="994"/>
      <c r="H43" s="994"/>
      <c r="I43" s="994"/>
      <c r="J43" s="995"/>
      <c r="K43" s="234">
        <v>0.2</v>
      </c>
      <c r="L43" s="194"/>
      <c r="M43" s="194">
        <f>L43*K43</f>
        <v>0</v>
      </c>
    </row>
    <row r="44" spans="1:13" ht="16.5" customHeight="1">
      <c r="A44" s="9">
        <v>18</v>
      </c>
      <c r="B44" s="994" t="s">
        <v>400</v>
      </c>
      <c r="C44" s="994"/>
      <c r="D44" s="994"/>
      <c r="E44" s="994"/>
      <c r="F44" s="994"/>
      <c r="G44" s="994"/>
      <c r="H44" s="994"/>
      <c r="I44" s="994"/>
      <c r="J44" s="995"/>
      <c r="K44" s="234">
        <v>0.25</v>
      </c>
      <c r="L44" s="194"/>
      <c r="M44" s="194">
        <f>L44*K44</f>
        <v>0</v>
      </c>
    </row>
    <row r="45" spans="1:13" ht="16.5" customHeight="1">
      <c r="A45" s="9">
        <v>19</v>
      </c>
      <c r="B45" s="994" t="s">
        <v>401</v>
      </c>
      <c r="C45" s="994"/>
      <c r="D45" s="994"/>
      <c r="E45" s="994"/>
      <c r="F45" s="994"/>
      <c r="G45" s="994"/>
      <c r="H45" s="994"/>
      <c r="I45" s="994"/>
      <c r="J45" s="995"/>
      <c r="K45" s="234">
        <v>0.4</v>
      </c>
      <c r="L45" s="194"/>
      <c r="M45" s="194">
        <f>L45*K45</f>
        <v>0</v>
      </c>
    </row>
    <row r="46" spans="1:13" ht="16.5" customHeight="1">
      <c r="A46" s="9">
        <v>20</v>
      </c>
      <c r="B46" s="994" t="s">
        <v>402</v>
      </c>
      <c r="C46" s="994"/>
      <c r="D46" s="994"/>
      <c r="E46" s="994"/>
      <c r="F46" s="994"/>
      <c r="G46" s="994"/>
      <c r="H46" s="994"/>
      <c r="I46" s="994"/>
      <c r="J46" s="995"/>
      <c r="K46" s="234">
        <v>0.8</v>
      </c>
      <c r="L46" s="194"/>
      <c r="M46" s="194">
        <f>L46*K46</f>
        <v>0</v>
      </c>
    </row>
    <row r="47" spans="1:13" ht="16.5" customHeight="1">
      <c r="A47" s="13" t="s">
        <v>406</v>
      </c>
      <c r="B47" s="14"/>
      <c r="C47" s="14"/>
      <c r="D47" s="14"/>
      <c r="E47" s="14"/>
      <c r="F47" s="14"/>
      <c r="G47" s="14"/>
      <c r="H47" s="14"/>
      <c r="I47" s="14"/>
      <c r="J47" s="14"/>
      <c r="K47" s="416"/>
      <c r="L47" s="452"/>
      <c r="M47" s="452"/>
    </row>
    <row r="48" spans="1:13" ht="45" customHeight="1">
      <c r="A48" s="9">
        <v>21</v>
      </c>
      <c r="B48" s="996" t="s">
        <v>407</v>
      </c>
      <c r="C48" s="997"/>
      <c r="D48" s="997"/>
      <c r="E48" s="997"/>
      <c r="F48" s="997"/>
      <c r="G48" s="997"/>
      <c r="H48" s="997"/>
      <c r="I48" s="997"/>
      <c r="J48" s="997"/>
      <c r="K48" s="423">
        <v>1</v>
      </c>
      <c r="L48" s="451">
        <f>SUMIFS(Portfolios!$N$33:$N$36,Portfolios!$A$33:$A$36,"K1",Portfolios!$Q$33:$Q$36,TTTHITRUONG!K48)</f>
        <v>0</v>
      </c>
      <c r="M48" s="428">
        <f>L48*K48</f>
        <v>0</v>
      </c>
    </row>
    <row r="49" spans="1:17" ht="16.5" customHeight="1">
      <c r="A49" s="9">
        <v>22</v>
      </c>
      <c r="B49" s="994" t="s">
        <v>8</v>
      </c>
      <c r="C49" s="994"/>
      <c r="D49" s="994"/>
      <c r="E49" s="994"/>
      <c r="F49" s="994"/>
      <c r="G49" s="994"/>
      <c r="H49" s="994"/>
      <c r="I49" s="994"/>
      <c r="J49" s="995"/>
      <c r="K49" s="234">
        <v>0.8</v>
      </c>
      <c r="L49" s="194">
        <f>SUMIFS(Portfolios!$N$33:$N$36,Portfolios!$A$33:$A$36,"K2",Portfolios!$Q$33:$Q$36,TTTHITRUONG!K49)</f>
        <v>7650000000</v>
      </c>
      <c r="M49" s="194">
        <f>L49*K49</f>
        <v>6120000000</v>
      </c>
    </row>
    <row r="50" spans="1:17" ht="16.5" customHeight="1">
      <c r="A50" s="9">
        <v>23</v>
      </c>
      <c r="B50" s="994" t="s">
        <v>299</v>
      </c>
      <c r="C50" s="994"/>
      <c r="D50" s="994"/>
      <c r="E50" s="994"/>
      <c r="F50" s="994"/>
      <c r="G50" s="994"/>
      <c r="H50" s="994"/>
      <c r="I50" s="994"/>
      <c r="J50" s="995"/>
      <c r="K50" s="234">
        <v>0.8</v>
      </c>
      <c r="L50" s="194">
        <f>SUMIFS(Portfolios!$N$33:$N$36,Portfolios!$A$33:$A$36,"K3",Portfolios!$Q$33:$Q$36,TTTHITRUONG!K50)</f>
        <v>0</v>
      </c>
      <c r="M50" s="194">
        <f>L50*K50</f>
        <v>0</v>
      </c>
    </row>
    <row r="51" spans="1:17" ht="16.5" customHeight="1">
      <c r="A51" s="130" t="s">
        <v>807</v>
      </c>
      <c r="B51" s="131"/>
      <c r="C51" s="131"/>
      <c r="D51" s="131"/>
      <c r="E51" s="131"/>
      <c r="F51" s="131"/>
      <c r="G51" s="131"/>
      <c r="H51" s="131"/>
      <c r="I51" s="131"/>
      <c r="J51" s="131"/>
      <c r="K51" s="426"/>
      <c r="L51" s="452"/>
      <c r="M51" s="452"/>
    </row>
    <row r="52" spans="1:17" s="1" customFormat="1" ht="12.75" customHeight="1">
      <c r="A52" s="15"/>
      <c r="B52" s="1012" t="s">
        <v>83</v>
      </c>
      <c r="C52" s="1013"/>
      <c r="D52" s="1013"/>
      <c r="E52" s="1013"/>
      <c r="F52" s="1013"/>
      <c r="G52" s="1013"/>
      <c r="H52" s="1013"/>
      <c r="I52" s="1013"/>
      <c r="J52" s="1013"/>
      <c r="K52" s="15" t="s">
        <v>84</v>
      </c>
      <c r="L52" s="453"/>
      <c r="M52" s="454"/>
      <c r="N52" s="49"/>
    </row>
    <row r="53" spans="1:17" ht="16.5" customHeight="1">
      <c r="A53" s="9">
        <v>1</v>
      </c>
      <c r="B53" s="994" t="s">
        <v>241</v>
      </c>
      <c r="C53" s="994"/>
      <c r="D53" s="994"/>
      <c r="E53" s="994"/>
      <c r="F53" s="994"/>
      <c r="G53" s="994"/>
      <c r="H53" s="994"/>
      <c r="I53" s="994"/>
      <c r="J53" s="995"/>
      <c r="K53" s="234">
        <v>0.1</v>
      </c>
      <c r="L53" s="194">
        <f>SUMIFS(Portfolios!$Y$3:$Y$41,Portfolios!$X$3:$X$41,TTTHITRUONG!K53)</f>
        <v>0</v>
      </c>
      <c r="M53" s="194">
        <f>L53*K53</f>
        <v>0</v>
      </c>
    </row>
    <row r="54" spans="1:17" ht="16.5" customHeight="1">
      <c r="A54" s="9">
        <v>2</v>
      </c>
      <c r="B54" s="994" t="s">
        <v>267</v>
      </c>
      <c r="C54" s="994"/>
      <c r="D54" s="994"/>
      <c r="E54" s="994"/>
      <c r="F54" s="994"/>
      <c r="G54" s="994"/>
      <c r="H54" s="994"/>
      <c r="I54" s="994"/>
      <c r="J54" s="995"/>
      <c r="K54" s="234">
        <v>0.2</v>
      </c>
      <c r="L54" s="194">
        <f>SUMIFS(Portfolios!$Y$3:$Y$41,Portfolios!$X$3:$X$41,TTTHITRUONG!K54)</f>
        <v>0</v>
      </c>
      <c r="M54" s="194">
        <f>L54*K54</f>
        <v>0</v>
      </c>
    </row>
    <row r="55" spans="1:17" ht="16.5" customHeight="1">
      <c r="A55" s="9">
        <v>3</v>
      </c>
      <c r="B55" s="994" t="str">
        <f>Portfolios!D19</f>
        <v>GLH2014001</v>
      </c>
      <c r="C55" s="994"/>
      <c r="D55" s="994"/>
      <c r="E55" s="994"/>
      <c r="F55" s="994"/>
      <c r="G55" s="994"/>
      <c r="H55" s="994"/>
      <c r="I55" s="994"/>
      <c r="J55" s="995"/>
      <c r="K55" s="234">
        <v>0.3</v>
      </c>
      <c r="L55" s="194">
        <f>Portfolios!P19</f>
        <v>60000000000</v>
      </c>
      <c r="M55" s="194">
        <f>Portfolios!Z19</f>
        <v>0</v>
      </c>
      <c r="N55" s="49" t="e">
        <f>SUMIFS(Portfolios!$Z$3:$Z$41,Portfolios!$X$3:$X$41,TTTHITRUONG!K55)</f>
        <v>#REF!</v>
      </c>
    </row>
    <row r="56" spans="1:17" ht="16.5" customHeight="1">
      <c r="A56" s="9">
        <v>4</v>
      </c>
      <c r="B56" s="994" t="str">
        <f>Portfolios!D18</f>
        <v>GELEBOND2018</v>
      </c>
      <c r="C56" s="994"/>
      <c r="D56" s="994"/>
      <c r="E56" s="994"/>
      <c r="F56" s="994"/>
      <c r="G56" s="994"/>
      <c r="H56" s="994"/>
      <c r="I56" s="994"/>
      <c r="J56" s="995"/>
      <c r="K56" s="234">
        <v>0.3</v>
      </c>
      <c r="L56" s="194">
        <f>Portfolios!P18</f>
        <v>50000000000</v>
      </c>
      <c r="M56" s="194" t="e">
        <f>Portfolios!Z18</f>
        <v>#REF!</v>
      </c>
      <c r="N56" s="178" t="e">
        <f>Portfolios!Z43-SUM(M53:M56)</f>
        <v>#REF!</v>
      </c>
      <c r="O56" s="251" t="s">
        <v>583</v>
      </c>
    </row>
    <row r="57" spans="1:17" ht="21.75" customHeight="1">
      <c r="A57" s="130" t="s">
        <v>85</v>
      </c>
      <c r="B57" s="131"/>
      <c r="C57" s="131"/>
      <c r="D57" s="131"/>
      <c r="E57" s="131"/>
      <c r="F57" s="131"/>
      <c r="G57" s="131"/>
      <c r="H57" s="131"/>
      <c r="I57" s="131"/>
      <c r="J57" s="131"/>
      <c r="K57" s="425"/>
      <c r="L57" s="452"/>
      <c r="M57" s="455" t="e">
        <f>SUM(M6:M8,M10:M11,M19:M31,M33:M37,M39:M40,M42:M46,M48:M50,M53:M56,M13:M16)</f>
        <v>#REF!</v>
      </c>
    </row>
    <row r="58" spans="1:17">
      <c r="O58" s="197"/>
      <c r="P58" s="202"/>
      <c r="Q58" s="207"/>
    </row>
  </sheetData>
  <mergeCells count="48">
    <mergeCell ref="B54:J54"/>
    <mergeCell ref="B55:J55"/>
    <mergeCell ref="B56:J56"/>
    <mergeCell ref="B42:J42"/>
    <mergeCell ref="B40:J40"/>
    <mergeCell ref="B39:J39"/>
    <mergeCell ref="B46:J46"/>
    <mergeCell ref="B49:J49"/>
    <mergeCell ref="B53:J53"/>
    <mergeCell ref="B43:J43"/>
    <mergeCell ref="B44:J44"/>
    <mergeCell ref="B45:J45"/>
    <mergeCell ref="B48:J48"/>
    <mergeCell ref="B50:J50"/>
    <mergeCell ref="B52:J52"/>
    <mergeCell ref="B33:J33"/>
    <mergeCell ref="B10:J10"/>
    <mergeCell ref="B19:J19"/>
    <mergeCell ref="B8:J8"/>
    <mergeCell ref="B22:J22"/>
    <mergeCell ref="B11:J11"/>
    <mergeCell ref="B31:J31"/>
    <mergeCell ref="B20:J20"/>
    <mergeCell ref="B24:J24"/>
    <mergeCell ref="B21:J21"/>
    <mergeCell ref="B26:J26"/>
    <mergeCell ref="A19:A22"/>
    <mergeCell ref="A5:G5"/>
    <mergeCell ref="B7:J7"/>
    <mergeCell ref="B6:J6"/>
    <mergeCell ref="B25:J25"/>
    <mergeCell ref="A24:A31"/>
    <mergeCell ref="B34:J34"/>
    <mergeCell ref="B36:J36"/>
    <mergeCell ref="B35:J35"/>
    <mergeCell ref="A3:J4"/>
    <mergeCell ref="B37:J37"/>
    <mergeCell ref="A13:A16"/>
    <mergeCell ref="B13:J13"/>
    <mergeCell ref="B14:J14"/>
    <mergeCell ref="B15:J15"/>
    <mergeCell ref="B16:J16"/>
    <mergeCell ref="B18:J18"/>
    <mergeCell ref="B23:J23"/>
    <mergeCell ref="B27:J27"/>
    <mergeCell ref="B28:J28"/>
    <mergeCell ref="B29:J29"/>
    <mergeCell ref="B30:J30"/>
  </mergeCells>
  <phoneticPr fontId="16" type="noConversion"/>
  <pageMargins left="0.52" right="0.68" top="0.56999999999999995" bottom="0.42" header="0.36" footer="0.3"/>
  <pageSetup paperSize="9" scale="8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63C4C-26E5-4714-A326-83E9A1173FE0}">
  <sheetPr codeName="Sheet4">
    <tabColor theme="6"/>
    <pageSetUpPr fitToPage="1"/>
  </sheetPr>
  <dimension ref="A1:V37"/>
  <sheetViews>
    <sheetView showZeros="0" workbookViewId="0">
      <pane xSplit="10" ySplit="1" topLeftCell="K17" activePane="bottomRight" state="frozen"/>
      <selection activeCell="C8" sqref="C8"/>
      <selection pane="topRight" activeCell="C8" sqref="C8"/>
      <selection pane="bottomLeft" activeCell="C8" sqref="C8"/>
      <selection pane="bottomRight" activeCell="B8" sqref="B8:H8"/>
    </sheetView>
  </sheetViews>
  <sheetFormatPr defaultColWidth="9.33203125" defaultRowHeight="12.75"/>
  <cols>
    <col min="1" max="1" width="5.6640625" style="19" customWidth="1"/>
    <col min="2" max="2" width="13.33203125" style="5" customWidth="1"/>
    <col min="3" max="7" width="9.33203125" style="5"/>
    <col min="8" max="8" width="18.83203125" style="5" customWidth="1"/>
    <col min="9" max="12" width="6.5" style="5" customWidth="1"/>
    <col min="13" max="13" width="12.1640625" style="5" bestFit="1" customWidth="1"/>
    <col min="14" max="14" width="12.1640625" style="387" bestFit="1" customWidth="1"/>
    <col min="15" max="15" width="18.6640625" style="387" bestFit="1" customWidth="1"/>
    <col min="16" max="16" width="60.1640625" style="49" customWidth="1"/>
    <col min="17" max="17" width="11.5" style="5" bestFit="1" customWidth="1"/>
    <col min="18" max="18" width="16.33203125" style="5" bestFit="1" customWidth="1"/>
    <col min="19" max="21" width="17.6640625" style="5" bestFit="1" customWidth="1"/>
    <col min="22" max="16384" width="9.33203125" style="5"/>
  </cols>
  <sheetData>
    <row r="1" spans="1:16" ht="16.5" customHeight="1">
      <c r="A1" s="13" t="s">
        <v>86</v>
      </c>
      <c r="B1" s="14"/>
      <c r="C1" s="14"/>
      <c r="D1" s="14"/>
      <c r="E1" s="14"/>
      <c r="F1" s="14"/>
      <c r="G1" s="14"/>
      <c r="H1" s="14"/>
      <c r="I1" s="14"/>
      <c r="J1" s="14"/>
      <c r="K1" s="14"/>
      <c r="L1" s="14"/>
      <c r="M1" s="14"/>
      <c r="N1" s="389"/>
      <c r="O1" s="390"/>
    </row>
    <row r="2" spans="1:16" ht="16.5" customHeight="1">
      <c r="A2" s="1019" t="s">
        <v>87</v>
      </c>
      <c r="B2" s="1020"/>
      <c r="C2" s="1020"/>
      <c r="D2" s="1020"/>
      <c r="E2" s="1020"/>
      <c r="F2" s="1020"/>
      <c r="G2" s="1020"/>
      <c r="H2" s="1021"/>
      <c r="I2" s="1025" t="s">
        <v>80</v>
      </c>
      <c r="J2" s="1026"/>
      <c r="K2" s="1026"/>
      <c r="L2" s="1026"/>
      <c r="M2" s="1026"/>
      <c r="N2" s="1027"/>
      <c r="O2" s="1016" t="s">
        <v>88</v>
      </c>
    </row>
    <row r="3" spans="1:16">
      <c r="A3" s="1022"/>
      <c r="B3" s="1023"/>
      <c r="C3" s="1023"/>
      <c r="D3" s="1023"/>
      <c r="E3" s="1023"/>
      <c r="F3" s="1023"/>
      <c r="G3" s="1023"/>
      <c r="H3" s="1024"/>
      <c r="I3" s="16">
        <v>-1</v>
      </c>
      <c r="J3" s="16">
        <v>-2</v>
      </c>
      <c r="K3" s="16">
        <v>-3</v>
      </c>
      <c r="L3" s="16">
        <v>-4</v>
      </c>
      <c r="M3" s="16">
        <v>-5</v>
      </c>
      <c r="N3" s="391">
        <v>-6</v>
      </c>
      <c r="O3" s="1017"/>
    </row>
    <row r="4" spans="1:16" ht="16.5" customHeight="1">
      <c r="A4" s="13" t="s">
        <v>89</v>
      </c>
      <c r="B4" s="14"/>
      <c r="C4" s="14"/>
      <c r="D4" s="14"/>
      <c r="E4" s="14"/>
      <c r="F4" s="14"/>
      <c r="G4" s="14"/>
      <c r="H4" s="14"/>
      <c r="I4" s="466" t="s">
        <v>805</v>
      </c>
      <c r="J4" s="427">
        <v>8.0000000000000002E-3</v>
      </c>
      <c r="K4" s="427">
        <v>3.2000000000000001E-2</v>
      </c>
      <c r="L4" s="427">
        <v>4.8000000000000001E-2</v>
      </c>
      <c r="M4" s="35">
        <v>0.06</v>
      </c>
      <c r="N4" s="35">
        <v>0.08</v>
      </c>
      <c r="O4" s="390"/>
    </row>
    <row r="5" spans="1:16" ht="39" customHeight="1">
      <c r="A5" s="9">
        <v>1</v>
      </c>
      <c r="B5" s="1010" t="s">
        <v>408</v>
      </c>
      <c r="C5" s="1011"/>
      <c r="D5" s="1011"/>
      <c r="E5" s="1011"/>
      <c r="F5" s="1011"/>
      <c r="G5" s="1011"/>
      <c r="H5" s="1028"/>
      <c r="I5" s="430"/>
      <c r="J5" s="430"/>
      <c r="K5" s="430"/>
      <c r="L5" s="430"/>
      <c r="M5" s="194" t="e">
        <f>QUAHAN!Q4</f>
        <v>#REF!</v>
      </c>
      <c r="N5" s="194" t="e">
        <f>QUAHAN!R4</f>
        <v>#REF!</v>
      </c>
      <c r="O5" s="194" t="e">
        <f t="shared" ref="O5:O10" si="0">SUM(I5:N5)</f>
        <v>#REF!</v>
      </c>
      <c r="P5" s="195" t="s">
        <v>545</v>
      </c>
    </row>
    <row r="6" spans="1:16" ht="16.5" customHeight="1">
      <c r="A6" s="9">
        <v>2</v>
      </c>
      <c r="B6" s="1010" t="s">
        <v>252</v>
      </c>
      <c r="C6" s="1011"/>
      <c r="D6" s="1011"/>
      <c r="E6" s="1011"/>
      <c r="F6" s="1011"/>
      <c r="G6" s="1011"/>
      <c r="H6" s="1028"/>
      <c r="I6" s="17"/>
      <c r="J6" s="17"/>
      <c r="K6" s="17"/>
      <c r="L6" s="17"/>
      <c r="M6" s="17"/>
      <c r="N6" s="392"/>
      <c r="O6" s="429">
        <f t="shared" si="0"/>
        <v>0</v>
      </c>
    </row>
    <row r="7" spans="1:16" ht="16.5" customHeight="1">
      <c r="A7" s="9">
        <v>3</v>
      </c>
      <c r="B7" s="1010" t="s">
        <v>253</v>
      </c>
      <c r="C7" s="1011"/>
      <c r="D7" s="1011"/>
      <c r="E7" s="1011"/>
      <c r="F7" s="1011"/>
      <c r="G7" s="1011"/>
      <c r="H7" s="1028"/>
      <c r="I7" s="17"/>
      <c r="J7" s="17"/>
      <c r="K7" s="17" t="s">
        <v>117</v>
      </c>
      <c r="L7" s="17"/>
      <c r="M7" s="17"/>
      <c r="N7" s="392"/>
      <c r="O7" s="429">
        <f t="shared" si="0"/>
        <v>0</v>
      </c>
    </row>
    <row r="8" spans="1:16" ht="29.25" customHeight="1">
      <c r="A8" s="9">
        <v>4</v>
      </c>
      <c r="B8" s="1010" t="s">
        <v>254</v>
      </c>
      <c r="C8" s="1011"/>
      <c r="D8" s="1011"/>
      <c r="E8" s="1011"/>
      <c r="F8" s="1011"/>
      <c r="G8" s="1011"/>
      <c r="H8" s="1028"/>
      <c r="I8" s="17"/>
      <c r="J8" s="17"/>
      <c r="K8" s="17"/>
      <c r="L8" s="17"/>
      <c r="M8" s="17"/>
      <c r="N8" s="392"/>
      <c r="O8" s="429">
        <f t="shared" si="0"/>
        <v>0</v>
      </c>
    </row>
    <row r="9" spans="1:16" ht="24" customHeight="1">
      <c r="A9" s="9">
        <v>5</v>
      </c>
      <c r="B9" s="1010" t="s">
        <v>255</v>
      </c>
      <c r="C9" s="1011"/>
      <c r="D9" s="1011"/>
      <c r="E9" s="1011"/>
      <c r="F9" s="1011"/>
      <c r="G9" s="1011"/>
      <c r="H9" s="1028"/>
      <c r="I9" s="17"/>
      <c r="J9" s="17"/>
      <c r="K9" s="17"/>
      <c r="L9" s="17"/>
      <c r="M9" s="17"/>
      <c r="N9" s="392"/>
      <c r="O9" s="429">
        <f t="shared" si="0"/>
        <v>0</v>
      </c>
    </row>
    <row r="10" spans="1:16" ht="24.75" customHeight="1">
      <c r="A10" s="18">
        <v>6</v>
      </c>
      <c r="B10" s="1010" t="s">
        <v>90</v>
      </c>
      <c r="C10" s="1011"/>
      <c r="D10" s="1011"/>
      <c r="E10" s="1011"/>
      <c r="F10" s="1011"/>
      <c r="G10" s="1011"/>
      <c r="H10" s="1028"/>
      <c r="I10" s="17"/>
      <c r="J10" s="17"/>
      <c r="K10" s="17"/>
      <c r="L10" s="17"/>
      <c r="M10" s="17"/>
      <c r="N10" s="392"/>
      <c r="O10" s="429">
        <f t="shared" si="0"/>
        <v>0</v>
      </c>
    </row>
    <row r="11" spans="1:16" ht="16.5" customHeight="1">
      <c r="A11" s="13" t="s">
        <v>91</v>
      </c>
      <c r="B11" s="14"/>
      <c r="C11" s="14"/>
      <c r="D11" s="14"/>
      <c r="E11" s="14"/>
      <c r="F11" s="14"/>
      <c r="G11" s="14"/>
      <c r="H11" s="14"/>
      <c r="I11" s="14"/>
      <c r="J11" s="14"/>
      <c r="K11" s="14"/>
      <c r="L11" s="14"/>
      <c r="M11" s="14"/>
      <c r="N11" s="389"/>
      <c r="O11" s="456"/>
    </row>
    <row r="12" spans="1:16" s="1" customFormat="1" ht="12.75" customHeight="1">
      <c r="A12" s="15"/>
      <c r="B12" s="1025" t="s">
        <v>92</v>
      </c>
      <c r="C12" s="1026"/>
      <c r="D12" s="1026"/>
      <c r="E12" s="1026"/>
      <c r="F12" s="1026"/>
      <c r="G12" s="1026"/>
      <c r="H12" s="1027"/>
      <c r="I12" s="1018" t="s">
        <v>9</v>
      </c>
      <c r="J12" s="1018"/>
      <c r="K12" s="1018"/>
      <c r="L12" s="1018"/>
      <c r="M12" s="1018" t="s">
        <v>93</v>
      </c>
      <c r="N12" s="1018"/>
      <c r="O12" s="457" t="s">
        <v>80</v>
      </c>
      <c r="P12" s="50"/>
    </row>
    <row r="13" spans="1:16" ht="13.5" customHeight="1">
      <c r="A13" s="9">
        <v>1</v>
      </c>
      <c r="B13" s="1010" t="s">
        <v>409</v>
      </c>
      <c r="C13" s="1011"/>
      <c r="D13" s="1011"/>
      <c r="E13" s="1011"/>
      <c r="F13" s="1011"/>
      <c r="G13" s="1011"/>
      <c r="H13" s="1028"/>
      <c r="I13" s="1014">
        <v>0.16</v>
      </c>
      <c r="J13" s="1014"/>
      <c r="K13" s="1014"/>
      <c r="L13" s="1014"/>
      <c r="M13" s="129"/>
      <c r="N13" s="431" t="e">
        <f>QUAHAN!S4</f>
        <v>#REF!</v>
      </c>
      <c r="O13" s="429" t="e">
        <f>I13*N13</f>
        <v>#REF!</v>
      </c>
    </row>
    <row r="14" spans="1:16" ht="16.5" customHeight="1">
      <c r="A14" s="9">
        <v>2</v>
      </c>
      <c r="B14" s="1010" t="s">
        <v>410</v>
      </c>
      <c r="C14" s="1011"/>
      <c r="D14" s="1011"/>
      <c r="E14" s="1011"/>
      <c r="F14" s="1011"/>
      <c r="G14" s="1011"/>
      <c r="H14" s="1028"/>
      <c r="I14" s="1014">
        <v>0.32</v>
      </c>
      <c r="J14" s="1014"/>
      <c r="K14" s="1014"/>
      <c r="L14" s="1014"/>
      <c r="M14" s="129"/>
      <c r="N14" s="431" t="e">
        <f>QUAHAN!T4</f>
        <v>#REF!</v>
      </c>
      <c r="O14" s="429" t="e">
        <f>I14*N14</f>
        <v>#REF!</v>
      </c>
    </row>
    <row r="15" spans="1:16" ht="16.5" customHeight="1">
      <c r="A15" s="9">
        <v>3</v>
      </c>
      <c r="B15" s="1010" t="s">
        <v>411</v>
      </c>
      <c r="C15" s="1011"/>
      <c r="D15" s="1011"/>
      <c r="E15" s="1011"/>
      <c r="F15" s="1011"/>
      <c r="G15" s="1011"/>
      <c r="H15" s="1028"/>
      <c r="I15" s="1014">
        <v>0.48</v>
      </c>
      <c r="J15" s="1014"/>
      <c r="K15" s="1014"/>
      <c r="L15" s="1014"/>
      <c r="M15" s="129"/>
      <c r="N15" s="431" t="e">
        <f>QUAHAN!U4</f>
        <v>#REF!</v>
      </c>
      <c r="O15" s="429" t="e">
        <f>I15*N15</f>
        <v>#REF!</v>
      </c>
    </row>
    <row r="16" spans="1:16" ht="16.5" customHeight="1">
      <c r="A16" s="9">
        <v>4</v>
      </c>
      <c r="B16" s="1010" t="s">
        <v>412</v>
      </c>
      <c r="C16" s="1011"/>
      <c r="D16" s="1011"/>
      <c r="E16" s="1011"/>
      <c r="F16" s="1011"/>
      <c r="G16" s="1011"/>
      <c r="H16" s="1028"/>
      <c r="I16" s="1014">
        <v>1</v>
      </c>
      <c r="J16" s="1014"/>
      <c r="K16" s="1014"/>
      <c r="L16" s="1014"/>
      <c r="M16" s="129"/>
      <c r="N16" s="459" t="e">
        <f>QUAHAN!V4</f>
        <v>#REF!</v>
      </c>
      <c r="O16" s="428" t="e">
        <f>I16*N16</f>
        <v>#REF!</v>
      </c>
    </row>
    <row r="17" spans="1:21" ht="16.5" customHeight="1">
      <c r="A17" s="13" t="s">
        <v>413</v>
      </c>
      <c r="B17" s="14"/>
      <c r="C17" s="14"/>
      <c r="D17" s="14"/>
      <c r="E17" s="14"/>
      <c r="F17" s="14"/>
      <c r="G17" s="14"/>
      <c r="H17" s="14"/>
      <c r="I17" s="14"/>
      <c r="J17" s="14"/>
      <c r="K17" s="14"/>
      <c r="L17" s="14"/>
      <c r="M17" s="14"/>
      <c r="N17" s="389"/>
      <c r="O17" s="456"/>
    </row>
    <row r="18" spans="1:21" ht="102.75" customHeight="1">
      <c r="A18" s="18">
        <v>1</v>
      </c>
      <c r="B18" s="1029" t="s">
        <v>804</v>
      </c>
      <c r="C18" s="1030"/>
      <c r="D18" s="1030"/>
      <c r="E18" s="1030"/>
      <c r="F18" s="1030"/>
      <c r="G18" s="1030"/>
      <c r="H18" s="1031"/>
      <c r="I18" s="1015">
        <v>1</v>
      </c>
      <c r="J18" s="1015"/>
      <c r="K18" s="1015"/>
      <c r="L18" s="1015"/>
      <c r="M18" s="129"/>
      <c r="N18" s="388"/>
      <c r="O18" s="194"/>
    </row>
    <row r="19" spans="1:21" ht="16.5" customHeight="1">
      <c r="A19" s="13" t="s">
        <v>414</v>
      </c>
      <c r="B19" s="14"/>
      <c r="C19" s="14"/>
      <c r="D19" s="14"/>
      <c r="E19" s="14"/>
      <c r="F19" s="14"/>
      <c r="G19" s="14"/>
      <c r="H19" s="14"/>
      <c r="I19" s="14"/>
      <c r="J19" s="14"/>
      <c r="K19" s="14"/>
      <c r="L19" s="14"/>
      <c r="M19" s="14"/>
      <c r="N19" s="389"/>
      <c r="O19" s="456"/>
    </row>
    <row r="20" spans="1:21" s="1" customFormat="1" ht="12.75" customHeight="1">
      <c r="A20" s="15"/>
      <c r="B20" s="1025" t="s">
        <v>240</v>
      </c>
      <c r="C20" s="1026"/>
      <c r="D20" s="1026"/>
      <c r="E20" s="1026"/>
      <c r="F20" s="1026"/>
      <c r="G20" s="1026"/>
      <c r="H20" s="1027"/>
      <c r="I20" s="1025" t="s">
        <v>84</v>
      </c>
      <c r="J20" s="1026"/>
      <c r="K20" s="1026"/>
      <c r="L20" s="1027"/>
      <c r="M20" s="1025" t="s">
        <v>93</v>
      </c>
      <c r="N20" s="1027"/>
      <c r="O20" s="458"/>
      <c r="P20" s="50"/>
    </row>
    <row r="21" spans="1:21" ht="16.5" customHeight="1">
      <c r="A21" s="9">
        <v>1</v>
      </c>
      <c r="B21" s="1010" t="s">
        <v>429</v>
      </c>
      <c r="C21" s="1011"/>
      <c r="D21" s="1011"/>
      <c r="E21" s="1011"/>
      <c r="F21" s="1011"/>
      <c r="G21" s="1011"/>
      <c r="H21" s="1028"/>
      <c r="I21" s="1032">
        <v>0.3</v>
      </c>
      <c r="J21" s="1033"/>
      <c r="K21" s="1033"/>
      <c r="L21" s="1034"/>
      <c r="M21" s="129"/>
      <c r="N21" s="431">
        <f>SUMIF(QUAHAN!$X$6:$X$42,RRTTvRRHD!I21,QUAHAN!$Y$6:$Y$42)</f>
        <v>0</v>
      </c>
      <c r="O21" s="431">
        <f>N21*I21</f>
        <v>0</v>
      </c>
    </row>
    <row r="22" spans="1:21" ht="29.25" customHeight="1">
      <c r="A22" s="9">
        <v>2</v>
      </c>
      <c r="B22" s="1010" t="s">
        <v>430</v>
      </c>
      <c r="C22" s="1011"/>
      <c r="D22" s="1011"/>
      <c r="E22" s="1011"/>
      <c r="F22" s="1011"/>
      <c r="G22" s="1011"/>
      <c r="H22" s="1028"/>
      <c r="I22" s="1032">
        <v>0.2</v>
      </c>
      <c r="J22" s="1033"/>
      <c r="K22" s="1033"/>
      <c r="L22" s="1034"/>
      <c r="M22" s="129"/>
      <c r="N22" s="431">
        <f>SUMIF(QUAHAN!$X$6:$X$42,RRTTvRRHD!I22,QUAHAN!$Y$6:$Y$42)</f>
        <v>0</v>
      </c>
      <c r="O22" s="431">
        <f>N22*I22</f>
        <v>0</v>
      </c>
    </row>
    <row r="23" spans="1:21" ht="16.5" customHeight="1">
      <c r="A23" s="38">
        <v>3</v>
      </c>
      <c r="B23" s="1035" t="s">
        <v>265</v>
      </c>
      <c r="C23" s="1035"/>
      <c r="D23" s="1035"/>
      <c r="E23" s="1035"/>
      <c r="F23" s="1035"/>
      <c r="G23" s="1035"/>
      <c r="H23" s="1035"/>
      <c r="I23" s="1032">
        <v>0.1</v>
      </c>
      <c r="J23" s="1033"/>
      <c r="K23" s="1033"/>
      <c r="L23" s="1034"/>
      <c r="M23" s="129"/>
      <c r="N23" s="431">
        <f>SUMIF(QUAHAN!$X$6:$X$42,RRTTvRRHD!I23,QUAHAN!$Y$6:$Y$42)</f>
        <v>0</v>
      </c>
      <c r="O23" s="431">
        <f>N23*I23</f>
        <v>0</v>
      </c>
    </row>
    <row r="24" spans="1:21" ht="22.5" customHeight="1" thickBot="1">
      <c r="A24" s="13" t="s">
        <v>94</v>
      </c>
      <c r="B24" s="14"/>
      <c r="C24" s="14"/>
      <c r="D24" s="14"/>
      <c r="E24" s="14"/>
      <c r="F24" s="14"/>
      <c r="G24" s="14"/>
      <c r="H24" s="14"/>
      <c r="I24" s="14"/>
      <c r="J24" s="14"/>
      <c r="K24" s="14"/>
      <c r="L24" s="14"/>
      <c r="M24" s="14"/>
      <c r="N24" s="389"/>
      <c r="O24" s="460" t="e">
        <f>SUM(O5:O10,O13:O16,O18,O21:O23)</f>
        <v>#REF!</v>
      </c>
    </row>
    <row r="25" spans="1:21" ht="16.5" customHeight="1" thickBot="1">
      <c r="A25" s="13" t="s">
        <v>95</v>
      </c>
      <c r="B25" s="14"/>
      <c r="C25" s="14"/>
      <c r="D25" s="14"/>
      <c r="E25" s="14"/>
      <c r="F25" s="14"/>
      <c r="G25" s="14"/>
      <c r="H25" s="14"/>
      <c r="I25" s="14"/>
      <c r="J25" s="14"/>
      <c r="K25" s="14"/>
      <c r="L25" s="14"/>
      <c r="M25" s="14"/>
      <c r="N25" s="389"/>
      <c r="O25" s="456"/>
      <c r="Q25" s="198"/>
      <c r="R25" s="199" t="s">
        <v>546</v>
      </c>
      <c r="S25" s="200" t="s">
        <v>546</v>
      </c>
      <c r="T25" s="200" t="s">
        <v>546</v>
      </c>
      <c r="U25" s="201" t="s">
        <v>547</v>
      </c>
    </row>
    <row r="26" spans="1:21" s="1" customFormat="1" ht="16.5" customHeight="1">
      <c r="A26" s="432" t="s">
        <v>96</v>
      </c>
      <c r="B26" s="433" t="s">
        <v>97</v>
      </c>
      <c r="C26" s="405"/>
      <c r="D26" s="405"/>
      <c r="E26" s="405"/>
      <c r="F26" s="405"/>
      <c r="G26" s="405"/>
      <c r="H26" s="405"/>
      <c r="I26" s="405"/>
      <c r="J26" s="405"/>
      <c r="K26" s="405"/>
      <c r="L26" s="405"/>
      <c r="M26" s="405"/>
      <c r="N26" s="434"/>
      <c r="O26" s="461">
        <f>'911_trong_12thang'!J12</f>
        <v>17567239120</v>
      </c>
      <c r="P26" s="49"/>
      <c r="Q26" s="198"/>
      <c r="R26" s="203" t="e">
        <f>Q36-1</f>
        <v>#REF!</v>
      </c>
      <c r="S26" s="204">
        <v>44196</v>
      </c>
      <c r="T26" s="205" t="e">
        <f>Q37</f>
        <v>#REF!</v>
      </c>
      <c r="U26" s="206"/>
    </row>
    <row r="27" spans="1:21" ht="16.5" customHeight="1">
      <c r="A27" s="986" t="s">
        <v>98</v>
      </c>
      <c r="B27" s="1010" t="s">
        <v>99</v>
      </c>
      <c r="C27" s="1011"/>
      <c r="D27" s="1011"/>
      <c r="E27" s="1011"/>
      <c r="F27" s="1011"/>
      <c r="G27" s="1011"/>
      <c r="H27" s="1011"/>
      <c r="I27" s="1011"/>
      <c r="J27" s="1011"/>
      <c r="K27" s="1011"/>
      <c r="L27" s="1011"/>
      <c r="M27" s="1011"/>
      <c r="N27" s="435"/>
      <c r="O27" s="428">
        <f>SUM(O28:O31)</f>
        <v>-529931132</v>
      </c>
      <c r="Q27" s="198">
        <v>631</v>
      </c>
      <c r="R27" s="208">
        <v>217414363</v>
      </c>
      <c r="S27" s="209">
        <v>789103326</v>
      </c>
      <c r="T27" s="209">
        <f>'KQKD Q4.2024'!G13</f>
        <v>7945694818</v>
      </c>
      <c r="U27" s="210">
        <f>T27-R27+S27</f>
        <v>8517383781</v>
      </c>
    </row>
    <row r="28" spans="1:21" ht="16.5" customHeight="1">
      <c r="A28" s="1036"/>
      <c r="B28" s="1010" t="s">
        <v>100</v>
      </c>
      <c r="C28" s="1011"/>
      <c r="D28" s="1011"/>
      <c r="E28" s="1011"/>
      <c r="F28" s="1011"/>
      <c r="G28" s="1011"/>
      <c r="H28" s="1011"/>
      <c r="I28" s="1011"/>
      <c r="J28" s="1011"/>
      <c r="K28" s="1011"/>
      <c r="L28" s="1011"/>
      <c r="M28" s="1011"/>
      <c r="N28" s="435"/>
      <c r="O28" s="428">
        <f>'214'!F11</f>
        <v>34774077</v>
      </c>
      <c r="Q28" s="198">
        <v>635</v>
      </c>
      <c r="R28" s="208">
        <v>291568243</v>
      </c>
      <c r="S28" s="209">
        <v>174239052</v>
      </c>
      <c r="T28" s="209">
        <f>'KQKD Q4.2024'!G16</f>
        <v>-863779376</v>
      </c>
      <c r="U28" s="210">
        <f t="shared" ref="U28:U30" si="1">T28-R28+S28</f>
        <v>-981108567</v>
      </c>
    </row>
    <row r="29" spans="1:21" ht="16.5" customHeight="1">
      <c r="A29" s="1036"/>
      <c r="B29" s="1010" t="s">
        <v>300</v>
      </c>
      <c r="C29" s="1011"/>
      <c r="D29" s="1011"/>
      <c r="E29" s="1011"/>
      <c r="F29" s="1011"/>
      <c r="G29" s="1011"/>
      <c r="H29" s="1011"/>
      <c r="I29" s="1011"/>
      <c r="J29" s="1011"/>
      <c r="K29" s="1011"/>
      <c r="L29" s="1011"/>
      <c r="M29" s="1011"/>
      <c r="N29" s="435"/>
      <c r="O29" s="428">
        <f>'129'!F11</f>
        <v>1131134</v>
      </c>
      <c r="Q29" s="198">
        <v>642</v>
      </c>
      <c r="R29" s="208">
        <v>4192207754</v>
      </c>
      <c r="S29" s="209">
        <v>11053689277</v>
      </c>
      <c r="T29" s="209">
        <f>'KQKD Q4.2024'!G17</f>
        <v>16124967099</v>
      </c>
      <c r="U29" s="210">
        <f t="shared" si="1"/>
        <v>22986448622</v>
      </c>
    </row>
    <row r="30" spans="1:21" ht="16.5" customHeight="1">
      <c r="A30" s="1036"/>
      <c r="B30" s="1010" t="s">
        <v>301</v>
      </c>
      <c r="C30" s="1011"/>
      <c r="D30" s="1011"/>
      <c r="E30" s="1011"/>
      <c r="F30" s="1011"/>
      <c r="G30" s="1011"/>
      <c r="H30" s="1011"/>
      <c r="I30" s="1011"/>
      <c r="J30" s="1011"/>
      <c r="K30" s="1011"/>
      <c r="L30" s="1011"/>
      <c r="M30" s="1011"/>
      <c r="N30" s="435"/>
      <c r="O30" s="428">
        <f>'229'!F11</f>
        <v>-565836343</v>
      </c>
      <c r="Q30" s="196">
        <v>811</v>
      </c>
      <c r="R30" s="213"/>
      <c r="S30" s="211"/>
      <c r="T30" s="209"/>
      <c r="U30" s="210">
        <f t="shared" si="1"/>
        <v>0</v>
      </c>
    </row>
    <row r="31" spans="1:21" ht="16.5" customHeight="1">
      <c r="A31" s="987"/>
      <c r="B31" s="1010" t="s">
        <v>302</v>
      </c>
      <c r="C31" s="1011"/>
      <c r="D31" s="1011"/>
      <c r="E31" s="1011"/>
      <c r="F31" s="1011"/>
      <c r="G31" s="1011"/>
      <c r="H31" s="1011"/>
      <c r="I31" s="1011"/>
      <c r="J31" s="1011"/>
      <c r="K31" s="1011"/>
      <c r="L31" s="1011"/>
      <c r="M31" s="1011"/>
      <c r="N31" s="435"/>
      <c r="O31" s="428"/>
      <c r="Q31" s="196"/>
      <c r="R31" s="213"/>
      <c r="S31" s="211"/>
      <c r="T31" s="209"/>
      <c r="U31" s="210"/>
    </row>
    <row r="32" spans="1:21" s="1" customFormat="1" ht="16.5" customHeight="1">
      <c r="A32" s="15" t="s">
        <v>101</v>
      </c>
      <c r="B32" s="1012" t="s">
        <v>102</v>
      </c>
      <c r="C32" s="1013"/>
      <c r="D32" s="1013"/>
      <c r="E32" s="1013"/>
      <c r="F32" s="1013"/>
      <c r="G32" s="1013"/>
      <c r="H32" s="1013"/>
      <c r="I32" s="1013"/>
      <c r="J32" s="1013"/>
      <c r="K32" s="1013"/>
      <c r="L32" s="1013"/>
      <c r="M32" s="1013"/>
      <c r="N32" s="435"/>
      <c r="O32" s="461">
        <f>O26-O27</f>
        <v>18097170252</v>
      </c>
      <c r="P32" s="50"/>
      <c r="Q32" s="196"/>
      <c r="R32" s="214">
        <f>SUM(R27:R31)</f>
        <v>4701190360</v>
      </c>
      <c r="S32" s="212">
        <f>SUM(S27:S30)</f>
        <v>12017031655</v>
      </c>
      <c r="T32" s="212">
        <f t="shared" ref="T32" si="2">SUM(T27:T30)</f>
        <v>23206882541</v>
      </c>
      <c r="U32" s="215">
        <f>SUM(U27:U30)</f>
        <v>30522723836</v>
      </c>
    </row>
    <row r="33" spans="1:22" ht="16.5" customHeight="1">
      <c r="A33" s="15" t="s">
        <v>103</v>
      </c>
      <c r="B33" s="1010" t="s">
        <v>104</v>
      </c>
      <c r="C33" s="1011"/>
      <c r="D33" s="1011"/>
      <c r="E33" s="1011"/>
      <c r="F33" s="1011"/>
      <c r="G33" s="1011"/>
      <c r="H33" s="1011"/>
      <c r="I33" s="1011"/>
      <c r="J33" s="1011"/>
      <c r="K33" s="1011"/>
      <c r="L33" s="1011"/>
      <c r="M33" s="1011"/>
      <c r="N33" s="435"/>
      <c r="O33" s="428">
        <f>25%*O32</f>
        <v>4524292563</v>
      </c>
      <c r="Q33" s="198"/>
      <c r="R33" s="216"/>
      <c r="S33" s="211"/>
      <c r="T33" s="211"/>
      <c r="U33" s="215"/>
    </row>
    <row r="34" spans="1:22" ht="31.5" customHeight="1" thickBot="1">
      <c r="A34" s="21" t="s">
        <v>105</v>
      </c>
      <c r="B34" s="996" t="s">
        <v>415</v>
      </c>
      <c r="C34" s="997"/>
      <c r="D34" s="997"/>
      <c r="E34" s="997"/>
      <c r="F34" s="997"/>
      <c r="G34" s="997"/>
      <c r="H34" s="997"/>
      <c r="I34" s="997"/>
      <c r="J34" s="997"/>
      <c r="K34" s="997"/>
      <c r="L34" s="997"/>
      <c r="M34" s="997"/>
      <c r="N34" s="1037"/>
      <c r="O34" s="428">
        <f>25000000000*20%</f>
        <v>5000000000</v>
      </c>
      <c r="Q34" s="198"/>
      <c r="R34" s="217"/>
      <c r="S34" s="218"/>
      <c r="T34" s="218"/>
      <c r="U34" s="219"/>
      <c r="V34" s="251" t="s">
        <v>583</v>
      </c>
    </row>
    <row r="35" spans="1:22" ht="16.5" customHeight="1" thickBot="1">
      <c r="A35" s="13" t="s">
        <v>106</v>
      </c>
      <c r="B35" s="14"/>
      <c r="C35" s="14"/>
      <c r="D35" s="14"/>
      <c r="E35" s="14"/>
      <c r="F35" s="14"/>
      <c r="G35" s="14"/>
      <c r="H35" s="14"/>
      <c r="I35" s="14"/>
      <c r="J35" s="14"/>
      <c r="K35" s="14"/>
      <c r="L35" s="14"/>
      <c r="M35" s="14"/>
      <c r="N35" s="14"/>
      <c r="O35" s="462">
        <f>MAX(O33,O34)</f>
        <v>5000000000</v>
      </c>
      <c r="Q35" s="198"/>
      <c r="R35" s="230" t="s">
        <v>548</v>
      </c>
      <c r="S35" s="230"/>
      <c r="T35" s="230"/>
      <c r="U35" s="264">
        <f>O26-U32</f>
        <v>-12955484716</v>
      </c>
    </row>
    <row r="36" spans="1:22" ht="22.5" customHeight="1" thickBot="1">
      <c r="A36" s="13" t="s">
        <v>107</v>
      </c>
      <c r="B36" s="14"/>
      <c r="C36" s="14"/>
      <c r="D36" s="14"/>
      <c r="E36" s="14"/>
      <c r="F36" s="14"/>
      <c r="G36" s="14"/>
      <c r="H36" s="14"/>
      <c r="I36" s="14"/>
      <c r="J36" s="14"/>
      <c r="K36" s="14"/>
      <c r="L36" s="14"/>
      <c r="M36" s="14"/>
      <c r="N36" s="14"/>
      <c r="O36" s="462" t="e">
        <f>O35+O24+TTTHITRUONG!M57</f>
        <v>#REF!</v>
      </c>
      <c r="Q36" s="222" t="e">
        <f>EDATE(EOMONTH(Q37,-1)+1,-11)</f>
        <v>#REF!</v>
      </c>
      <c r="R36" s="230"/>
      <c r="S36" s="230"/>
      <c r="T36" s="230"/>
      <c r="U36" s="264"/>
    </row>
    <row r="37" spans="1:22" ht="13.5" thickBot="1">
      <c r="Q37" s="222" t="e">
        <f>VKD!G2</f>
        <v>#REF!</v>
      </c>
      <c r="R37" s="219" t="e">
        <f>Q37-Q36+1</f>
        <v>#REF!</v>
      </c>
      <c r="S37" s="197"/>
      <c r="T37" s="202"/>
      <c r="U37" s="207"/>
    </row>
  </sheetData>
  <protectedRanges>
    <protectedRange sqref="T27" name="Range1"/>
    <protectedRange sqref="T28:T31" name="Range1_1"/>
  </protectedRanges>
  <mergeCells count="40">
    <mergeCell ref="B34:N34"/>
    <mergeCell ref="B33:M33"/>
    <mergeCell ref="B30:M30"/>
    <mergeCell ref="B31:M31"/>
    <mergeCell ref="B32:M32"/>
    <mergeCell ref="B22:H22"/>
    <mergeCell ref="I21:L21"/>
    <mergeCell ref="I22:L22"/>
    <mergeCell ref="B23:H23"/>
    <mergeCell ref="A27:A31"/>
    <mergeCell ref="B27:M27"/>
    <mergeCell ref="B28:M28"/>
    <mergeCell ref="B29:M29"/>
    <mergeCell ref="I23:L23"/>
    <mergeCell ref="B18:H18"/>
    <mergeCell ref="B20:H20"/>
    <mergeCell ref="I20:L20"/>
    <mergeCell ref="M20:N20"/>
    <mergeCell ref="B21:H21"/>
    <mergeCell ref="B12:H12"/>
    <mergeCell ref="B13:H13"/>
    <mergeCell ref="B14:H14"/>
    <mergeCell ref="B15:H15"/>
    <mergeCell ref="B16:H16"/>
    <mergeCell ref="I16:L16"/>
    <mergeCell ref="I18:L18"/>
    <mergeCell ref="O2:O3"/>
    <mergeCell ref="M12:N12"/>
    <mergeCell ref="A2:H3"/>
    <mergeCell ref="I2:N2"/>
    <mergeCell ref="B5:H5"/>
    <mergeCell ref="B6:H6"/>
    <mergeCell ref="B7:H7"/>
    <mergeCell ref="I12:L12"/>
    <mergeCell ref="I13:L13"/>
    <mergeCell ref="I14:L14"/>
    <mergeCell ref="I15:L15"/>
    <mergeCell ref="B8:H8"/>
    <mergeCell ref="B9:H9"/>
    <mergeCell ref="B10:H10"/>
  </mergeCells>
  <pageMargins left="0.52" right="0.68" top="0.56999999999999995" bottom="0.42" header="0.36" footer="0.3"/>
  <pageSetup paperSize="9" scale="9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D35C-BC09-496A-9E0A-E4F9355736B3}">
  <sheetPr codeName="Sheet6">
    <tabColor rgb="FFFFFF00"/>
  </sheetPr>
  <dimension ref="A1:E213"/>
  <sheetViews>
    <sheetView showZeros="0" tabSelected="1" view="pageBreakPreview" topLeftCell="A111" zoomScaleNormal="100" zoomScaleSheetLayoutView="100" workbookViewId="0"/>
  </sheetViews>
  <sheetFormatPr defaultColWidth="10.6640625" defaultRowHeight="12.75"/>
  <cols>
    <col min="1" max="1" width="55.6640625" style="861" customWidth="1"/>
    <col min="2" max="2" width="8.1640625" style="861" customWidth="1"/>
    <col min="3" max="3" width="13" style="861" hidden="1" customWidth="1"/>
    <col min="4" max="4" width="20.1640625" style="863" customWidth="1"/>
    <col min="5" max="5" width="20.6640625" style="863" customWidth="1"/>
    <col min="6" max="16384" width="10.6640625" style="861"/>
  </cols>
  <sheetData>
    <row r="1" spans="1:5" ht="38.25">
      <c r="A1" s="851" t="s">
        <v>1456</v>
      </c>
      <c r="D1" s="1039" t="s">
        <v>1458</v>
      </c>
      <c r="E1" s="1039"/>
    </row>
    <row r="2" spans="1:5" ht="38.25">
      <c r="A2" s="951" t="s">
        <v>1457</v>
      </c>
      <c r="D2" s="1040" t="s">
        <v>1459</v>
      </c>
      <c r="E2" s="1040"/>
    </row>
    <row r="3" spans="1:5">
      <c r="D3" s="1040"/>
      <c r="E3" s="1040"/>
    </row>
    <row r="4" spans="1:5" ht="18.75">
      <c r="A4" s="1041" t="s">
        <v>1460</v>
      </c>
      <c r="B4" s="1042"/>
      <c r="C4" s="1042"/>
      <c r="D4" s="1042"/>
      <c r="E4" s="1042"/>
    </row>
    <row r="5" spans="1:5">
      <c r="A5" s="1043" t="s">
        <v>1672</v>
      </c>
      <c r="B5" s="1044"/>
      <c r="C5" s="1044"/>
      <c r="D5" s="1044"/>
      <c r="E5" s="1044"/>
    </row>
    <row r="6" spans="1:5">
      <c r="A6" s="1043" t="s">
        <v>1461</v>
      </c>
      <c r="B6" s="1044"/>
      <c r="C6" s="1044"/>
      <c r="D6" s="1044"/>
      <c r="E6" s="1044"/>
    </row>
    <row r="7" spans="1:5" ht="24.75" customHeight="1">
      <c r="A7" s="1045" t="s">
        <v>1462</v>
      </c>
      <c r="B7" s="1047" t="s">
        <v>305</v>
      </c>
      <c r="C7" s="865"/>
      <c r="D7" s="866" t="s">
        <v>1038</v>
      </c>
      <c r="E7" s="866" t="s">
        <v>1039</v>
      </c>
    </row>
    <row r="8" spans="1:5" ht="19.5" customHeight="1">
      <c r="A8" s="1046"/>
      <c r="B8" s="1046"/>
      <c r="C8" s="864" t="s">
        <v>306</v>
      </c>
      <c r="D8" s="917" t="s">
        <v>1377</v>
      </c>
      <c r="E8" s="932" t="s">
        <v>1376</v>
      </c>
    </row>
    <row r="9" spans="1:5" ht="15" customHeight="1">
      <c r="A9" s="952" t="s">
        <v>1463</v>
      </c>
      <c r="B9" s="867" t="s">
        <v>15</v>
      </c>
      <c r="C9" s="868"/>
      <c r="D9" s="869"/>
      <c r="E9" s="870"/>
    </row>
    <row r="10" spans="1:5" ht="15" customHeight="1">
      <c r="A10" s="905" t="s">
        <v>1464</v>
      </c>
      <c r="B10" s="871" t="s">
        <v>118</v>
      </c>
      <c r="C10" s="872" t="s">
        <v>119</v>
      </c>
      <c r="D10" s="873">
        <v>121141076150</v>
      </c>
      <c r="E10" s="873">
        <v>162146676961</v>
      </c>
    </row>
    <row r="11" spans="1:5" ht="15" customHeight="1">
      <c r="A11" s="905" t="s">
        <v>1465</v>
      </c>
      <c r="B11" s="871" t="s">
        <v>120</v>
      </c>
      <c r="C11" s="874" t="s">
        <v>119</v>
      </c>
      <c r="D11" s="873">
        <v>10311299621</v>
      </c>
      <c r="E11" s="873">
        <v>19397034458</v>
      </c>
    </row>
    <row r="12" spans="1:5" ht="15" customHeight="1">
      <c r="A12" s="953" t="s">
        <v>1466</v>
      </c>
      <c r="B12" s="875" t="s">
        <v>121</v>
      </c>
      <c r="C12" s="874" t="s">
        <v>119</v>
      </c>
      <c r="D12" s="876">
        <v>10311299621</v>
      </c>
      <c r="E12" s="876">
        <v>14397034458</v>
      </c>
    </row>
    <row r="13" spans="1:5" ht="15" customHeight="1">
      <c r="A13" s="953" t="s">
        <v>1467</v>
      </c>
      <c r="B13" s="875" t="s">
        <v>122</v>
      </c>
      <c r="C13" s="877" t="s">
        <v>178</v>
      </c>
      <c r="D13" s="876">
        <v>0</v>
      </c>
      <c r="E13" s="876">
        <v>5000000000</v>
      </c>
    </row>
    <row r="14" spans="1:5" ht="15" customHeight="1">
      <c r="A14" s="953" t="s">
        <v>1468</v>
      </c>
      <c r="B14" s="875" t="s">
        <v>179</v>
      </c>
      <c r="C14" s="877" t="s">
        <v>119</v>
      </c>
      <c r="D14" s="876">
        <v>0</v>
      </c>
      <c r="E14" s="876">
        <v>5000000000</v>
      </c>
    </row>
    <row r="15" spans="1:5" ht="29.25" customHeight="1">
      <c r="A15" s="905" t="s">
        <v>1469</v>
      </c>
      <c r="B15" s="871" t="s">
        <v>123</v>
      </c>
      <c r="C15" s="877" t="s">
        <v>119</v>
      </c>
      <c r="D15" s="873">
        <v>83729471066</v>
      </c>
      <c r="E15" s="873">
        <v>119500861977</v>
      </c>
    </row>
    <row r="16" spans="1:5" ht="15" customHeight="1">
      <c r="A16" s="953" t="s">
        <v>1470</v>
      </c>
      <c r="B16" s="875" t="s">
        <v>124</v>
      </c>
      <c r="C16" s="874" t="s">
        <v>180</v>
      </c>
      <c r="D16" s="876">
        <v>86327559826</v>
      </c>
      <c r="E16" s="876">
        <v>123116652051</v>
      </c>
    </row>
    <row r="17" spans="1:5" ht="27.75" customHeight="1">
      <c r="A17" s="953" t="s">
        <v>1558</v>
      </c>
      <c r="B17" s="875" t="s">
        <v>125</v>
      </c>
      <c r="C17" s="877" t="s">
        <v>119</v>
      </c>
      <c r="D17" s="876">
        <v>86327559826</v>
      </c>
      <c r="E17" s="876">
        <v>92673775050</v>
      </c>
    </row>
    <row r="18" spans="1:5" ht="27.75" customHeight="1">
      <c r="A18" s="953" t="s">
        <v>1471</v>
      </c>
      <c r="B18" s="875" t="s">
        <v>126</v>
      </c>
      <c r="C18" s="877"/>
      <c r="D18" s="876">
        <v>0</v>
      </c>
      <c r="E18" s="876">
        <v>30442877001</v>
      </c>
    </row>
    <row r="19" spans="1:5" ht="27.75" customHeight="1">
      <c r="A19" s="953" t="s">
        <v>1472</v>
      </c>
      <c r="B19" s="875" t="s">
        <v>1337</v>
      </c>
      <c r="C19" s="877" t="s">
        <v>119</v>
      </c>
      <c r="D19" s="876">
        <v>0</v>
      </c>
      <c r="E19" s="876">
        <v>0</v>
      </c>
    </row>
    <row r="20" spans="1:5" ht="27.75" customHeight="1">
      <c r="A20" s="953" t="s">
        <v>1473</v>
      </c>
      <c r="B20" s="875" t="s">
        <v>1365</v>
      </c>
      <c r="C20" s="877" t="s">
        <v>119</v>
      </c>
      <c r="D20" s="876"/>
      <c r="E20" s="876"/>
    </row>
    <row r="21" spans="1:5" ht="27.75" customHeight="1">
      <c r="A21" s="953" t="s">
        <v>1474</v>
      </c>
      <c r="B21" s="875" t="s">
        <v>135</v>
      </c>
      <c r="C21" s="877" t="s">
        <v>119</v>
      </c>
      <c r="D21" s="933">
        <v>-2598088760</v>
      </c>
      <c r="E21" s="933">
        <v>-3615790074</v>
      </c>
    </row>
    <row r="22" spans="1:5" ht="33" customHeight="1">
      <c r="A22" s="905" t="s">
        <v>1475</v>
      </c>
      <c r="B22" s="871" t="s">
        <v>127</v>
      </c>
      <c r="C22" s="877" t="s">
        <v>119</v>
      </c>
      <c r="D22" s="873">
        <v>26924178487</v>
      </c>
      <c r="E22" s="873">
        <v>23039727294</v>
      </c>
    </row>
    <row r="23" spans="1:5" ht="15" customHeight="1">
      <c r="A23" s="953" t="s">
        <v>1476</v>
      </c>
      <c r="B23" s="875" t="s">
        <v>128</v>
      </c>
      <c r="C23" s="874" t="s">
        <v>119</v>
      </c>
      <c r="D23" s="876">
        <v>1897143200</v>
      </c>
      <c r="E23" s="876">
        <v>0</v>
      </c>
    </row>
    <row r="24" spans="1:5" ht="15" customHeight="1">
      <c r="A24" s="953" t="s">
        <v>1477</v>
      </c>
      <c r="B24" s="875" t="s">
        <v>131</v>
      </c>
      <c r="C24" s="877" t="s">
        <v>119</v>
      </c>
      <c r="D24" s="876">
        <v>34916400</v>
      </c>
      <c r="E24" s="876">
        <v>29700000</v>
      </c>
    </row>
    <row r="25" spans="1:5" ht="25.5" customHeight="1">
      <c r="A25" s="953" t="s">
        <v>1478</v>
      </c>
      <c r="B25" s="875" t="s">
        <v>132</v>
      </c>
      <c r="C25" s="877" t="s">
        <v>119</v>
      </c>
      <c r="D25" s="876">
        <v>0</v>
      </c>
      <c r="E25" s="876">
        <v>0</v>
      </c>
    </row>
    <row r="26" spans="1:5" ht="25.5" customHeight="1">
      <c r="A26" s="953" t="s">
        <v>1479</v>
      </c>
      <c r="B26" s="875" t="s">
        <v>133</v>
      </c>
      <c r="C26" s="877" t="s">
        <v>119</v>
      </c>
      <c r="D26" s="876">
        <v>25604883240</v>
      </c>
      <c r="E26" s="876">
        <v>22875253475</v>
      </c>
    </row>
    <row r="27" spans="1:5" ht="25.5" customHeight="1">
      <c r="A27" s="953" t="s">
        <v>1480</v>
      </c>
      <c r="B27" s="875" t="s">
        <v>182</v>
      </c>
      <c r="C27" s="877" t="s">
        <v>181</v>
      </c>
      <c r="D27" s="876">
        <v>12235647</v>
      </c>
      <c r="E27" s="876">
        <v>759773819</v>
      </c>
    </row>
    <row r="28" spans="1:5" ht="15" customHeight="1">
      <c r="A28" s="953" t="s">
        <v>1563</v>
      </c>
      <c r="B28" s="875" t="s">
        <v>129</v>
      </c>
      <c r="C28" s="877" t="s">
        <v>183</v>
      </c>
      <c r="D28" s="876">
        <v>12235647</v>
      </c>
      <c r="E28" s="876">
        <v>759773819</v>
      </c>
    </row>
    <row r="29" spans="1:5" ht="15" customHeight="1">
      <c r="A29" s="953" t="s">
        <v>1481</v>
      </c>
      <c r="B29" s="875" t="s">
        <v>130</v>
      </c>
      <c r="C29" s="877" t="s">
        <v>119</v>
      </c>
      <c r="D29" s="876">
        <v>0</v>
      </c>
      <c r="E29" s="876">
        <v>0</v>
      </c>
    </row>
    <row r="30" spans="1:5" ht="27" customHeight="1">
      <c r="A30" s="953" t="s">
        <v>1482</v>
      </c>
      <c r="B30" s="875" t="s">
        <v>134</v>
      </c>
      <c r="C30" s="877" t="s">
        <v>119</v>
      </c>
      <c r="D30" s="849">
        <v>-625000000</v>
      </c>
      <c r="E30" s="849">
        <v>-625000000</v>
      </c>
    </row>
    <row r="31" spans="1:5" ht="15" customHeight="1">
      <c r="A31" s="905" t="s">
        <v>1483</v>
      </c>
      <c r="B31" s="871" t="s">
        <v>184</v>
      </c>
      <c r="C31" s="877" t="s">
        <v>119</v>
      </c>
      <c r="D31" s="873">
        <v>0</v>
      </c>
      <c r="E31" s="873">
        <v>0</v>
      </c>
    </row>
    <row r="32" spans="1:5" ht="15" customHeight="1">
      <c r="A32" s="905" t="s">
        <v>1484</v>
      </c>
      <c r="B32" s="871" t="s">
        <v>136</v>
      </c>
      <c r="C32" s="874" t="s">
        <v>119</v>
      </c>
      <c r="D32" s="873">
        <v>176126976</v>
      </c>
      <c r="E32" s="873">
        <v>209053232</v>
      </c>
    </row>
    <row r="33" spans="1:5" ht="15" customHeight="1">
      <c r="A33" s="953" t="s">
        <v>1485</v>
      </c>
      <c r="B33" s="875" t="s">
        <v>137</v>
      </c>
      <c r="C33" s="874" t="s">
        <v>119</v>
      </c>
      <c r="D33" s="876">
        <v>175260376</v>
      </c>
      <c r="E33" s="876">
        <v>154939285</v>
      </c>
    </row>
    <row r="34" spans="1:5" ht="15" customHeight="1">
      <c r="A34" s="953" t="s">
        <v>1486</v>
      </c>
      <c r="B34" s="875" t="s">
        <v>138</v>
      </c>
      <c r="C34" s="877" t="s">
        <v>119</v>
      </c>
      <c r="D34" s="876"/>
      <c r="E34" s="876"/>
    </row>
    <row r="35" spans="1:5" ht="15" customHeight="1">
      <c r="A35" s="953" t="s">
        <v>1487</v>
      </c>
      <c r="B35" s="875" t="s">
        <v>185</v>
      </c>
      <c r="C35" s="877" t="s">
        <v>119</v>
      </c>
      <c r="D35" s="876">
        <v>866600</v>
      </c>
      <c r="E35" s="876">
        <v>866600</v>
      </c>
    </row>
    <row r="36" spans="1:5" ht="24.75" customHeight="1">
      <c r="A36" s="953" t="s">
        <v>1565</v>
      </c>
      <c r="B36" s="875" t="s">
        <v>187</v>
      </c>
      <c r="C36" s="877" t="s">
        <v>186</v>
      </c>
      <c r="D36" s="876">
        <v>0</v>
      </c>
      <c r="E36" s="876">
        <v>0</v>
      </c>
    </row>
    <row r="37" spans="1:5" ht="15" customHeight="1">
      <c r="A37" s="953" t="s">
        <v>1488</v>
      </c>
      <c r="B37" s="875" t="s">
        <v>188</v>
      </c>
      <c r="C37" s="877" t="s">
        <v>119</v>
      </c>
      <c r="D37" s="876">
        <v>0</v>
      </c>
      <c r="E37" s="876">
        <v>53247347</v>
      </c>
    </row>
    <row r="38" spans="1:5" ht="15" customHeight="1">
      <c r="A38" s="953" t="s">
        <v>1564</v>
      </c>
      <c r="B38" s="875" t="s">
        <v>1335</v>
      </c>
      <c r="C38" s="877" t="s">
        <v>119</v>
      </c>
      <c r="D38" s="876">
        <v>0</v>
      </c>
      <c r="E38" s="876">
        <v>53247347</v>
      </c>
    </row>
    <row r="39" spans="1:5" ht="15" customHeight="1">
      <c r="A39" s="953" t="s">
        <v>1489</v>
      </c>
      <c r="B39" s="875" t="s">
        <v>1336</v>
      </c>
      <c r="C39" s="877"/>
      <c r="D39" s="876">
        <v>0</v>
      </c>
      <c r="E39" s="876">
        <v>0</v>
      </c>
    </row>
    <row r="40" spans="1:5" ht="15" customHeight="1">
      <c r="A40" s="905" t="s">
        <v>1490</v>
      </c>
      <c r="B40" s="871" t="s">
        <v>139</v>
      </c>
      <c r="C40" s="877" t="s">
        <v>119</v>
      </c>
      <c r="D40" s="873">
        <v>64769630302</v>
      </c>
      <c r="E40" s="873">
        <v>25293395232</v>
      </c>
    </row>
    <row r="41" spans="1:5" ht="27" customHeight="1">
      <c r="A41" s="905" t="s">
        <v>1491</v>
      </c>
      <c r="B41" s="871" t="s">
        <v>140</v>
      </c>
      <c r="C41" s="874" t="s">
        <v>119</v>
      </c>
      <c r="D41" s="873">
        <v>0</v>
      </c>
      <c r="E41" s="873">
        <v>0</v>
      </c>
    </row>
    <row r="42" spans="1:5" ht="15" customHeight="1">
      <c r="A42" s="953" t="s">
        <v>1476</v>
      </c>
      <c r="B42" s="875" t="s">
        <v>141</v>
      </c>
      <c r="C42" s="874" t="s">
        <v>119</v>
      </c>
      <c r="D42" s="876">
        <v>0</v>
      </c>
      <c r="E42" s="876">
        <v>0</v>
      </c>
    </row>
    <row r="43" spans="1:5" ht="15" customHeight="1">
      <c r="A43" s="953" t="s">
        <v>1492</v>
      </c>
      <c r="B43" s="875" t="s">
        <v>142</v>
      </c>
      <c r="C43" s="877" t="s">
        <v>119</v>
      </c>
      <c r="D43" s="876">
        <v>0</v>
      </c>
      <c r="E43" s="876">
        <v>0</v>
      </c>
    </row>
    <row r="44" spans="1:5" ht="29.25" customHeight="1">
      <c r="A44" s="953" t="s">
        <v>1493</v>
      </c>
      <c r="B44" s="875" t="s">
        <v>143</v>
      </c>
      <c r="C44" s="877" t="s">
        <v>119</v>
      </c>
      <c r="D44" s="876">
        <v>0</v>
      </c>
      <c r="E44" s="876">
        <v>0</v>
      </c>
    </row>
    <row r="45" spans="1:5" ht="21" customHeight="1">
      <c r="A45" s="953" t="s">
        <v>1494</v>
      </c>
      <c r="B45" s="875" t="s">
        <v>144</v>
      </c>
      <c r="C45" s="877" t="s">
        <v>189</v>
      </c>
      <c r="D45" s="876">
        <v>0</v>
      </c>
      <c r="E45" s="876">
        <v>0</v>
      </c>
    </row>
    <row r="46" spans="1:5" ht="15" customHeight="1">
      <c r="A46" s="953" t="s">
        <v>1495</v>
      </c>
      <c r="B46" s="875" t="s">
        <v>145</v>
      </c>
      <c r="C46" s="877" t="s">
        <v>190</v>
      </c>
      <c r="D46" s="876">
        <v>0</v>
      </c>
      <c r="E46" s="876">
        <v>0</v>
      </c>
    </row>
    <row r="47" spans="1:5" ht="19.5" customHeight="1">
      <c r="A47" s="905" t="s">
        <v>1496</v>
      </c>
      <c r="B47" s="871" t="s">
        <v>191</v>
      </c>
      <c r="C47" s="877" t="s">
        <v>119</v>
      </c>
      <c r="D47" s="873">
        <v>715529330</v>
      </c>
      <c r="E47" s="873">
        <v>672861985</v>
      </c>
    </row>
    <row r="48" spans="1:5" ht="15" customHeight="1">
      <c r="A48" s="953" t="s">
        <v>1497</v>
      </c>
      <c r="B48" s="875" t="s">
        <v>192</v>
      </c>
      <c r="C48" s="874" t="s">
        <v>119</v>
      </c>
      <c r="D48" s="876">
        <v>23760000</v>
      </c>
      <c r="E48" s="876">
        <v>25740000</v>
      </c>
    </row>
    <row r="49" spans="1:5" ht="20.25" customHeight="1">
      <c r="A49" s="953" t="s">
        <v>1498</v>
      </c>
      <c r="B49" s="875" t="s">
        <v>194</v>
      </c>
      <c r="C49" s="877" t="s">
        <v>193</v>
      </c>
      <c r="D49" s="876">
        <v>181851500</v>
      </c>
      <c r="E49" s="876">
        <v>181851500</v>
      </c>
    </row>
    <row r="50" spans="1:5" ht="27" customHeight="1">
      <c r="A50" s="953" t="s">
        <v>1499</v>
      </c>
      <c r="B50" s="875" t="s">
        <v>195</v>
      </c>
      <c r="C50" s="877" t="s">
        <v>119</v>
      </c>
      <c r="D50" s="849">
        <v>-158091500</v>
      </c>
      <c r="E50" s="849">
        <v>-156111500</v>
      </c>
    </row>
    <row r="51" spans="1:5" ht="27" customHeight="1">
      <c r="A51" s="953" t="s">
        <v>1594</v>
      </c>
      <c r="B51" s="875" t="s">
        <v>196</v>
      </c>
      <c r="C51" s="877" t="s">
        <v>119</v>
      </c>
      <c r="D51" s="876">
        <v>0</v>
      </c>
      <c r="E51" s="876">
        <v>0</v>
      </c>
    </row>
    <row r="52" spans="1:5" ht="20.25" customHeight="1">
      <c r="A52" s="953" t="s">
        <v>1498</v>
      </c>
      <c r="B52" s="875" t="s">
        <v>198</v>
      </c>
      <c r="C52" s="877" t="s">
        <v>197</v>
      </c>
      <c r="D52" s="876">
        <v>0</v>
      </c>
      <c r="E52" s="876">
        <v>0</v>
      </c>
    </row>
    <row r="53" spans="1:5" ht="27" customHeight="1">
      <c r="A53" s="953" t="s">
        <v>1499</v>
      </c>
      <c r="B53" s="875" t="s">
        <v>199</v>
      </c>
      <c r="C53" s="877" t="s">
        <v>119</v>
      </c>
      <c r="D53" s="878">
        <v>0</v>
      </c>
      <c r="E53" s="878">
        <v>0</v>
      </c>
    </row>
    <row r="54" spans="1:5" ht="27" customHeight="1">
      <c r="A54" s="953" t="s">
        <v>1500</v>
      </c>
      <c r="B54" s="875" t="s">
        <v>200</v>
      </c>
      <c r="C54" s="877" t="s">
        <v>119</v>
      </c>
      <c r="D54" s="876">
        <v>691769330</v>
      </c>
      <c r="E54" s="876">
        <v>647121985</v>
      </c>
    </row>
    <row r="55" spans="1:5" ht="27" customHeight="1">
      <c r="A55" s="953" t="s">
        <v>1498</v>
      </c>
      <c r="B55" s="875" t="s">
        <v>202</v>
      </c>
      <c r="C55" s="877" t="s">
        <v>201</v>
      </c>
      <c r="D55" s="876">
        <v>1586533192</v>
      </c>
      <c r="E55" s="876">
        <v>1404733192</v>
      </c>
    </row>
    <row r="56" spans="1:5" ht="27" customHeight="1">
      <c r="A56" s="953" t="s">
        <v>1499</v>
      </c>
      <c r="B56" s="875" t="s">
        <v>203</v>
      </c>
      <c r="C56" s="877" t="s">
        <v>119</v>
      </c>
      <c r="D56" s="849">
        <v>-894763862</v>
      </c>
      <c r="E56" s="849">
        <v>-757611207</v>
      </c>
    </row>
    <row r="57" spans="1:5" ht="27" customHeight="1">
      <c r="A57" s="953" t="s">
        <v>1593</v>
      </c>
      <c r="B57" s="875" t="s">
        <v>146</v>
      </c>
      <c r="C57" s="877" t="s">
        <v>119</v>
      </c>
      <c r="D57" s="876">
        <v>0</v>
      </c>
      <c r="E57" s="876">
        <v>0</v>
      </c>
    </row>
    <row r="58" spans="1:5" ht="27" customHeight="1">
      <c r="A58" s="905" t="s">
        <v>1501</v>
      </c>
      <c r="B58" s="871" t="s">
        <v>147</v>
      </c>
      <c r="C58" s="877" t="s">
        <v>204</v>
      </c>
      <c r="D58" s="873">
        <v>63123384800</v>
      </c>
      <c r="E58" s="873">
        <v>23630559200</v>
      </c>
    </row>
    <row r="59" spans="1:5" ht="24" customHeight="1">
      <c r="A59" s="953" t="s">
        <v>1502</v>
      </c>
      <c r="B59" s="875" t="s">
        <v>206</v>
      </c>
      <c r="C59" s="874" t="s">
        <v>205</v>
      </c>
      <c r="D59" s="876">
        <v>0</v>
      </c>
      <c r="E59" s="876">
        <v>0</v>
      </c>
    </row>
    <row r="60" spans="1:5" ht="24" customHeight="1">
      <c r="A60" s="953" t="s">
        <v>1503</v>
      </c>
      <c r="B60" s="875" t="s">
        <v>207</v>
      </c>
      <c r="C60" s="877" t="s">
        <v>119</v>
      </c>
      <c r="D60" s="876">
        <v>0</v>
      </c>
      <c r="E60" s="876">
        <v>0</v>
      </c>
    </row>
    <row r="61" spans="1:5" ht="24" customHeight="1">
      <c r="A61" s="953" t="s">
        <v>1504</v>
      </c>
      <c r="B61" s="875" t="s">
        <v>208</v>
      </c>
      <c r="C61" s="877" t="s">
        <v>119</v>
      </c>
      <c r="D61" s="876">
        <v>63913657881</v>
      </c>
      <c r="E61" s="876">
        <v>24110153881</v>
      </c>
    </row>
    <row r="62" spans="1:5" ht="24" customHeight="1">
      <c r="A62" s="953" t="s">
        <v>1505</v>
      </c>
      <c r="B62" s="875" t="s">
        <v>459</v>
      </c>
      <c r="C62" s="877" t="s">
        <v>119</v>
      </c>
      <c r="D62" s="876">
        <v>0</v>
      </c>
      <c r="E62" s="876">
        <v>0</v>
      </c>
    </row>
    <row r="63" spans="1:5" ht="24" customHeight="1">
      <c r="A63" s="953" t="s">
        <v>1506</v>
      </c>
      <c r="B63" s="875" t="s">
        <v>239</v>
      </c>
      <c r="C63" s="877" t="s">
        <v>119</v>
      </c>
      <c r="D63" s="876">
        <v>24110153881</v>
      </c>
      <c r="E63" s="876">
        <v>24110153881</v>
      </c>
    </row>
    <row r="64" spans="1:5" ht="24" customHeight="1">
      <c r="A64" s="953" t="s">
        <v>1507</v>
      </c>
      <c r="B64" s="875" t="s">
        <v>209</v>
      </c>
      <c r="C64" s="877" t="s">
        <v>119</v>
      </c>
      <c r="D64" s="876">
        <v>39803504000</v>
      </c>
      <c r="E64" s="876">
        <v>0</v>
      </c>
    </row>
    <row r="65" spans="1:5" ht="24" customHeight="1">
      <c r="A65" s="953" t="s">
        <v>1561</v>
      </c>
      <c r="B65" s="875" t="s">
        <v>458</v>
      </c>
      <c r="C65" s="877"/>
      <c r="D65" s="876">
        <v>0</v>
      </c>
      <c r="E65" s="876">
        <v>0</v>
      </c>
    </row>
    <row r="66" spans="1:5" ht="24" customHeight="1">
      <c r="A66" s="953" t="s">
        <v>1508</v>
      </c>
      <c r="B66" s="875" t="s">
        <v>210</v>
      </c>
      <c r="C66" s="877" t="s">
        <v>119</v>
      </c>
      <c r="D66" s="849">
        <v>-790273081</v>
      </c>
      <c r="E66" s="849">
        <v>-479594681</v>
      </c>
    </row>
    <row r="67" spans="1:5" ht="24" customHeight="1">
      <c r="A67" s="905" t="s">
        <v>1562</v>
      </c>
      <c r="B67" s="871" t="s">
        <v>148</v>
      </c>
      <c r="C67" s="877"/>
      <c r="D67" s="873">
        <v>930716172</v>
      </c>
      <c r="E67" s="873">
        <v>989974047</v>
      </c>
    </row>
    <row r="68" spans="1:5" ht="24" customHeight="1">
      <c r="A68" s="953" t="s">
        <v>1509</v>
      </c>
      <c r="B68" s="875" t="s">
        <v>150</v>
      </c>
      <c r="C68" s="877" t="s">
        <v>119</v>
      </c>
      <c r="D68" s="876">
        <v>561876672</v>
      </c>
      <c r="E68" s="876">
        <v>621134547</v>
      </c>
    </row>
    <row r="69" spans="1:5" ht="24" customHeight="1">
      <c r="A69" s="953" t="s">
        <v>1510</v>
      </c>
      <c r="B69" s="875" t="s">
        <v>149</v>
      </c>
      <c r="C69" s="877" t="s">
        <v>119</v>
      </c>
      <c r="D69" s="876">
        <v>0</v>
      </c>
      <c r="E69" s="876">
        <v>0</v>
      </c>
    </row>
    <row r="70" spans="1:5" ht="24" customHeight="1">
      <c r="A70" s="953" t="s">
        <v>1511</v>
      </c>
      <c r="B70" s="875" t="s">
        <v>151</v>
      </c>
      <c r="C70" s="874" t="s">
        <v>119</v>
      </c>
      <c r="D70" s="876">
        <v>368839500</v>
      </c>
      <c r="E70" s="876">
        <v>368839500</v>
      </c>
    </row>
    <row r="71" spans="1:5" ht="24" customHeight="1">
      <c r="A71" s="954" t="s">
        <v>1512</v>
      </c>
      <c r="B71" s="879" t="s">
        <v>213</v>
      </c>
      <c r="C71" s="880" t="s">
        <v>211</v>
      </c>
      <c r="D71" s="881"/>
      <c r="E71" s="881"/>
    </row>
    <row r="72" spans="1:5" ht="15" customHeight="1">
      <c r="A72" s="955" t="s">
        <v>1513</v>
      </c>
      <c r="B72" s="882" t="s">
        <v>191</v>
      </c>
      <c r="C72" s="883" t="s">
        <v>212</v>
      </c>
      <c r="D72" s="884">
        <v>185910706452</v>
      </c>
      <c r="E72" s="884">
        <v>187440072193</v>
      </c>
    </row>
    <row r="73" spans="1:5" ht="15" customHeight="1">
      <c r="A73" s="952" t="s">
        <v>1514</v>
      </c>
      <c r="B73" s="867" t="s">
        <v>24</v>
      </c>
      <c r="C73" s="885" t="s">
        <v>119</v>
      </c>
      <c r="D73" s="886">
        <v>0</v>
      </c>
      <c r="E73" s="886">
        <v>0</v>
      </c>
    </row>
    <row r="74" spans="1:5" ht="15" customHeight="1">
      <c r="A74" s="905" t="s">
        <v>1515</v>
      </c>
      <c r="B74" s="871" t="s">
        <v>152</v>
      </c>
      <c r="C74" s="877" t="s">
        <v>119</v>
      </c>
      <c r="D74" s="873">
        <v>4650808233</v>
      </c>
      <c r="E74" s="873">
        <v>5867408602</v>
      </c>
    </row>
    <row r="75" spans="1:5" ht="15" customHeight="1">
      <c r="A75" s="905" t="s">
        <v>1516</v>
      </c>
      <c r="B75" s="871" t="s">
        <v>153</v>
      </c>
      <c r="C75" s="874" t="s">
        <v>119</v>
      </c>
      <c r="D75" s="873">
        <v>4650808233</v>
      </c>
      <c r="E75" s="873">
        <v>5867408602</v>
      </c>
    </row>
    <row r="76" spans="1:5" ht="18" customHeight="1">
      <c r="A76" s="953" t="s">
        <v>1517</v>
      </c>
      <c r="B76" s="875" t="s">
        <v>154</v>
      </c>
      <c r="C76" s="874" t="s">
        <v>119</v>
      </c>
      <c r="D76" s="876">
        <v>0</v>
      </c>
      <c r="E76" s="876">
        <v>0</v>
      </c>
    </row>
    <row r="77" spans="1:5" ht="18" customHeight="1">
      <c r="A77" s="953" t="s">
        <v>1518</v>
      </c>
      <c r="B77" s="875" t="s">
        <v>155</v>
      </c>
      <c r="C77" s="874" t="s">
        <v>119</v>
      </c>
      <c r="D77" s="876">
        <v>34860568</v>
      </c>
      <c r="E77" s="876">
        <v>21443275</v>
      </c>
    </row>
    <row r="78" spans="1:5" ht="18" customHeight="1">
      <c r="A78" s="953" t="s">
        <v>1519</v>
      </c>
      <c r="B78" s="875" t="s">
        <v>158</v>
      </c>
      <c r="C78" s="874" t="s">
        <v>119</v>
      </c>
      <c r="D78" s="876">
        <v>0</v>
      </c>
      <c r="E78" s="876">
        <v>0</v>
      </c>
    </row>
    <row r="79" spans="1:5" ht="30" customHeight="1">
      <c r="A79" s="953" t="s">
        <v>1520</v>
      </c>
      <c r="B79" s="875" t="s">
        <v>159</v>
      </c>
      <c r="C79" s="877" t="s">
        <v>214</v>
      </c>
      <c r="D79" s="876">
        <v>883500629</v>
      </c>
      <c r="E79" s="876">
        <v>1053875716</v>
      </c>
    </row>
    <row r="80" spans="1:5" ht="18" customHeight="1">
      <c r="A80" s="953" t="s">
        <v>1521</v>
      </c>
      <c r="B80" s="875" t="s">
        <v>160</v>
      </c>
      <c r="C80" s="877" t="s">
        <v>119</v>
      </c>
      <c r="D80" s="876">
        <v>2213931586</v>
      </c>
      <c r="E80" s="876">
        <v>3402102591</v>
      </c>
    </row>
    <row r="81" spans="1:5" ht="18" customHeight="1">
      <c r="A81" s="953" t="s">
        <v>1522</v>
      </c>
      <c r="B81" s="875" t="s">
        <v>161</v>
      </c>
      <c r="C81" s="877" t="s">
        <v>119</v>
      </c>
      <c r="D81" s="876">
        <v>815609846</v>
      </c>
      <c r="E81" s="876">
        <v>845988151</v>
      </c>
    </row>
    <row r="82" spans="1:5" ht="18" customHeight="1">
      <c r="A82" s="953" t="s">
        <v>1523</v>
      </c>
      <c r="B82" s="875" t="s">
        <v>162</v>
      </c>
      <c r="C82" s="877" t="s">
        <v>215</v>
      </c>
      <c r="D82" s="876">
        <v>0</v>
      </c>
      <c r="E82" s="876">
        <v>0</v>
      </c>
    </row>
    <row r="83" spans="1:5" ht="25.5" customHeight="1">
      <c r="A83" s="953" t="s">
        <v>1524</v>
      </c>
      <c r="B83" s="875" t="s">
        <v>217</v>
      </c>
      <c r="C83" s="877" t="s">
        <v>119</v>
      </c>
      <c r="D83" s="876">
        <v>702905604</v>
      </c>
      <c r="E83" s="876">
        <v>543998869</v>
      </c>
    </row>
    <row r="84" spans="1:5" ht="25.5" hidden="1" customHeight="1">
      <c r="A84" s="953" t="s">
        <v>1525</v>
      </c>
      <c r="B84" s="875" t="s">
        <v>157</v>
      </c>
      <c r="C84" s="877" t="s">
        <v>216</v>
      </c>
      <c r="D84" s="876"/>
      <c r="E84" s="876"/>
    </row>
    <row r="85" spans="1:5" ht="25.5" hidden="1" customHeight="1">
      <c r="A85" s="953" t="s">
        <v>1526</v>
      </c>
      <c r="B85" s="875" t="s">
        <v>164</v>
      </c>
      <c r="C85" s="877" t="s">
        <v>119</v>
      </c>
      <c r="D85" s="876"/>
      <c r="E85" s="876"/>
    </row>
    <row r="86" spans="1:5" ht="25.5" hidden="1" customHeight="1">
      <c r="A86" s="953" t="s">
        <v>1527</v>
      </c>
      <c r="B86" s="875" t="s">
        <v>165</v>
      </c>
      <c r="C86" s="877" t="s">
        <v>163</v>
      </c>
      <c r="D86" s="876"/>
      <c r="E86" s="876"/>
    </row>
    <row r="87" spans="1:5" ht="27" hidden="1" customHeight="1">
      <c r="A87" s="953" t="s">
        <v>1528</v>
      </c>
      <c r="B87" s="875" t="s">
        <v>156</v>
      </c>
      <c r="C87" s="877" t="s">
        <v>119</v>
      </c>
      <c r="D87" s="876"/>
      <c r="E87" s="876"/>
    </row>
    <row r="88" spans="1:5" ht="27" hidden="1" customHeight="1">
      <c r="A88" s="953" t="s">
        <v>1559</v>
      </c>
      <c r="B88" s="887" t="s">
        <v>242</v>
      </c>
      <c r="C88" s="877"/>
      <c r="D88" s="876"/>
      <c r="E88" s="876"/>
    </row>
    <row r="89" spans="1:5" ht="27" hidden="1" customHeight="1">
      <c r="A89" s="953" t="s">
        <v>1560</v>
      </c>
      <c r="B89" s="887" t="s">
        <v>243</v>
      </c>
      <c r="C89" s="877"/>
      <c r="D89" s="876">
        <v>0</v>
      </c>
      <c r="E89" s="876">
        <v>0</v>
      </c>
    </row>
    <row r="90" spans="1:5" ht="27" hidden="1" customHeight="1">
      <c r="A90" s="956"/>
      <c r="B90" s="887"/>
      <c r="C90" s="877"/>
      <c r="D90" s="876">
        <v>0</v>
      </c>
      <c r="E90" s="876">
        <v>0</v>
      </c>
    </row>
    <row r="91" spans="1:5" ht="27" customHeight="1">
      <c r="A91" s="953" t="s">
        <v>1671</v>
      </c>
      <c r="B91" s="875" t="s">
        <v>218</v>
      </c>
      <c r="C91" s="877" t="s">
        <v>119</v>
      </c>
      <c r="D91" s="876">
        <v>0</v>
      </c>
      <c r="E91" s="876">
        <v>0</v>
      </c>
    </row>
    <row r="92" spans="1:5" ht="27" customHeight="1">
      <c r="A92" s="953" t="s">
        <v>1529</v>
      </c>
      <c r="B92" s="875" t="s">
        <v>219</v>
      </c>
      <c r="C92" s="877" t="s">
        <v>119</v>
      </c>
      <c r="D92" s="876">
        <v>0</v>
      </c>
      <c r="E92" s="876">
        <v>0</v>
      </c>
    </row>
    <row r="93" spans="1:5" ht="27" customHeight="1">
      <c r="A93" s="953" t="s">
        <v>1530</v>
      </c>
      <c r="B93" s="875" t="s">
        <v>220</v>
      </c>
      <c r="C93" s="877" t="s">
        <v>119</v>
      </c>
      <c r="D93" s="876">
        <v>0</v>
      </c>
      <c r="E93" s="876">
        <v>0</v>
      </c>
    </row>
    <row r="94" spans="1:5" ht="27" customHeight="1">
      <c r="A94" s="953" t="s">
        <v>1670</v>
      </c>
      <c r="B94" s="875" t="s">
        <v>221</v>
      </c>
      <c r="C94" s="877" t="s">
        <v>119</v>
      </c>
      <c r="D94" s="876">
        <v>0</v>
      </c>
      <c r="E94" s="876">
        <v>0</v>
      </c>
    </row>
    <row r="95" spans="1:5" ht="27" customHeight="1">
      <c r="A95" s="905" t="s">
        <v>1531</v>
      </c>
      <c r="B95" s="871" t="s">
        <v>222</v>
      </c>
      <c r="C95" s="877" t="s">
        <v>119</v>
      </c>
      <c r="D95" s="873">
        <v>0</v>
      </c>
      <c r="E95" s="873">
        <v>0</v>
      </c>
    </row>
    <row r="96" spans="1:5" ht="15" customHeight="1">
      <c r="A96" s="953" t="s">
        <v>1532</v>
      </c>
      <c r="B96" s="875" t="s">
        <v>223</v>
      </c>
      <c r="C96" s="877" t="s">
        <v>119</v>
      </c>
      <c r="D96" s="876">
        <v>0</v>
      </c>
      <c r="E96" s="876">
        <v>0</v>
      </c>
    </row>
    <row r="97" spans="1:5" ht="15" customHeight="1">
      <c r="A97" s="953" t="s">
        <v>1533</v>
      </c>
      <c r="B97" s="875" t="s">
        <v>224</v>
      </c>
      <c r="C97" s="877" t="s">
        <v>119</v>
      </c>
      <c r="D97" s="876">
        <v>0</v>
      </c>
      <c r="E97" s="876">
        <v>0</v>
      </c>
    </row>
    <row r="98" spans="1:5" ht="15" customHeight="1">
      <c r="A98" s="953" t="s">
        <v>1534</v>
      </c>
      <c r="B98" s="875" t="s">
        <v>226</v>
      </c>
      <c r="C98" s="877" t="s">
        <v>119</v>
      </c>
      <c r="D98" s="876">
        <v>0</v>
      </c>
      <c r="E98" s="876">
        <v>0</v>
      </c>
    </row>
    <row r="99" spans="1:5" ht="15" customHeight="1">
      <c r="A99" s="953" t="s">
        <v>1535</v>
      </c>
      <c r="B99" s="875" t="s">
        <v>227</v>
      </c>
      <c r="C99" s="877" t="s">
        <v>119</v>
      </c>
      <c r="D99" s="876">
        <v>0</v>
      </c>
      <c r="E99" s="876">
        <v>0</v>
      </c>
    </row>
    <row r="100" spans="1:5" ht="25.5">
      <c r="A100" s="953" t="s">
        <v>1536</v>
      </c>
      <c r="B100" s="875" t="s">
        <v>229</v>
      </c>
      <c r="C100" s="874" t="s">
        <v>119</v>
      </c>
      <c r="D100" s="876">
        <v>0</v>
      </c>
      <c r="E100" s="876">
        <v>0</v>
      </c>
    </row>
    <row r="101" spans="1:5" ht="25.5">
      <c r="A101" s="953" t="s">
        <v>1537</v>
      </c>
      <c r="B101" s="875" t="s">
        <v>230</v>
      </c>
      <c r="C101" s="877" t="s">
        <v>119</v>
      </c>
      <c r="D101" s="876">
        <v>0</v>
      </c>
      <c r="E101" s="876">
        <v>0</v>
      </c>
    </row>
    <row r="102" spans="1:5" ht="25.5">
      <c r="A102" s="953" t="s">
        <v>1669</v>
      </c>
      <c r="B102" s="875" t="s">
        <v>231</v>
      </c>
      <c r="C102" s="877" t="s">
        <v>225</v>
      </c>
      <c r="D102" s="876">
        <v>0</v>
      </c>
      <c r="E102" s="876">
        <v>0</v>
      </c>
    </row>
    <row r="103" spans="1:5" ht="25.5">
      <c r="A103" s="953" t="s">
        <v>1668</v>
      </c>
      <c r="B103" s="875" t="s">
        <v>232</v>
      </c>
      <c r="C103" s="877" t="s">
        <v>119</v>
      </c>
      <c r="D103" s="876">
        <v>0</v>
      </c>
      <c r="E103" s="876">
        <v>0</v>
      </c>
    </row>
    <row r="104" spans="1:5" ht="25.5">
      <c r="A104" s="953" t="s">
        <v>1538</v>
      </c>
      <c r="B104" s="875" t="s">
        <v>233</v>
      </c>
      <c r="C104" s="877" t="s">
        <v>228</v>
      </c>
      <c r="D104" s="876">
        <v>0</v>
      </c>
      <c r="E104" s="876">
        <v>0</v>
      </c>
    </row>
    <row r="105" spans="1:5" ht="38.25">
      <c r="A105" s="953" t="s">
        <v>1539</v>
      </c>
      <c r="B105" s="875" t="s">
        <v>234</v>
      </c>
      <c r="C105" s="877" t="s">
        <v>212</v>
      </c>
      <c r="D105" s="876">
        <v>0</v>
      </c>
      <c r="E105" s="876">
        <v>0</v>
      </c>
    </row>
    <row r="106" spans="1:5" ht="15" customHeight="1">
      <c r="A106" s="905" t="s">
        <v>1540</v>
      </c>
      <c r="B106" s="871" t="s">
        <v>166</v>
      </c>
      <c r="C106" s="877" t="s">
        <v>119</v>
      </c>
      <c r="D106" s="873">
        <v>181259898219</v>
      </c>
      <c r="E106" s="873">
        <v>181572663591</v>
      </c>
    </row>
    <row r="107" spans="1:5" ht="15" customHeight="1">
      <c r="A107" s="953" t="s">
        <v>1541</v>
      </c>
      <c r="B107" s="875" t="s">
        <v>167</v>
      </c>
      <c r="C107" s="877" t="s">
        <v>119</v>
      </c>
      <c r="D107" s="876">
        <v>120000000000</v>
      </c>
      <c r="E107" s="876">
        <v>120000000000</v>
      </c>
    </row>
    <row r="108" spans="1:5" ht="15" customHeight="1">
      <c r="A108" s="953" t="s">
        <v>1542</v>
      </c>
      <c r="B108" s="875" t="s">
        <v>168</v>
      </c>
      <c r="C108" s="877" t="s">
        <v>235</v>
      </c>
      <c r="D108" s="876">
        <v>0</v>
      </c>
      <c r="E108" s="876">
        <v>0</v>
      </c>
    </row>
    <row r="109" spans="1:5" ht="25.5">
      <c r="A109" s="953" t="s">
        <v>1543</v>
      </c>
      <c r="B109" s="875" t="s">
        <v>169</v>
      </c>
      <c r="C109" s="874" t="s">
        <v>119</v>
      </c>
      <c r="D109" s="876">
        <v>0</v>
      </c>
      <c r="E109" s="876">
        <v>0</v>
      </c>
    </row>
    <row r="110" spans="1:5" ht="15" customHeight="1">
      <c r="A110" s="953" t="s">
        <v>1544</v>
      </c>
      <c r="B110" s="875" t="s">
        <v>170</v>
      </c>
      <c r="C110" s="877" t="s">
        <v>119</v>
      </c>
      <c r="D110" s="876">
        <v>0</v>
      </c>
      <c r="E110" s="876">
        <v>0</v>
      </c>
    </row>
    <row r="111" spans="1:5" ht="25.5">
      <c r="A111" s="953" t="s">
        <v>1545</v>
      </c>
      <c r="B111" s="875" t="s">
        <v>171</v>
      </c>
      <c r="C111" s="877" t="s">
        <v>119</v>
      </c>
      <c r="D111" s="876">
        <v>0</v>
      </c>
      <c r="E111" s="876">
        <v>0</v>
      </c>
    </row>
    <row r="112" spans="1:5" ht="15" customHeight="1">
      <c r="A112" s="953" t="s">
        <v>1546</v>
      </c>
      <c r="B112" s="875" t="s">
        <v>172</v>
      </c>
      <c r="C112" s="877" t="s">
        <v>119</v>
      </c>
      <c r="D112" s="876">
        <v>0</v>
      </c>
      <c r="E112" s="876">
        <v>0</v>
      </c>
    </row>
    <row r="113" spans="1:5" ht="15" customHeight="1">
      <c r="A113" s="953" t="s">
        <v>1547</v>
      </c>
      <c r="B113" s="875" t="s">
        <v>173</v>
      </c>
      <c r="C113" s="877" t="s">
        <v>119</v>
      </c>
      <c r="D113" s="876">
        <v>0</v>
      </c>
      <c r="E113" s="876">
        <v>0</v>
      </c>
    </row>
    <row r="114" spans="1:5" ht="15" customHeight="1">
      <c r="A114" s="953" t="s">
        <v>1548</v>
      </c>
      <c r="B114" s="875" t="s">
        <v>236</v>
      </c>
      <c r="C114" s="877" t="s">
        <v>119</v>
      </c>
      <c r="D114" s="876">
        <v>0</v>
      </c>
      <c r="E114" s="876">
        <v>0</v>
      </c>
    </row>
    <row r="115" spans="1:5" ht="25.5">
      <c r="A115" s="953" t="s">
        <v>1549</v>
      </c>
      <c r="B115" s="875" t="s">
        <v>237</v>
      </c>
      <c r="C115" s="877" t="s">
        <v>119</v>
      </c>
      <c r="D115" s="876">
        <v>0</v>
      </c>
      <c r="E115" s="876">
        <v>0</v>
      </c>
    </row>
    <row r="116" spans="1:5" ht="25.5">
      <c r="A116" s="954" t="s">
        <v>1550</v>
      </c>
      <c r="B116" s="879" t="s">
        <v>174</v>
      </c>
      <c r="C116" s="880" t="s">
        <v>119</v>
      </c>
      <c r="D116" s="881">
        <v>61259898219</v>
      </c>
      <c r="E116" s="881">
        <v>61572663591</v>
      </c>
    </row>
    <row r="117" spans="1:5" ht="25.5">
      <c r="A117" s="955" t="s">
        <v>1551</v>
      </c>
      <c r="B117" s="882" t="s">
        <v>238</v>
      </c>
      <c r="C117" s="883" t="s">
        <v>119</v>
      </c>
      <c r="D117" s="884">
        <v>185910706452</v>
      </c>
      <c r="E117" s="884">
        <v>187440072193</v>
      </c>
    </row>
    <row r="118" spans="1:5" ht="25.5">
      <c r="A118" s="957" t="s">
        <v>1552</v>
      </c>
      <c r="B118" s="872"/>
      <c r="C118" s="888"/>
      <c r="D118" s="946"/>
      <c r="E118" s="946"/>
    </row>
    <row r="119" spans="1:5" ht="23.25" customHeight="1">
      <c r="A119" s="958" t="s">
        <v>1553</v>
      </c>
      <c r="B119" s="934"/>
      <c r="C119" s="935" t="s">
        <v>119</v>
      </c>
      <c r="D119" s="878">
        <v>1125185563</v>
      </c>
      <c r="E119" s="878">
        <v>1125185563</v>
      </c>
    </row>
    <row r="120" spans="1:5" ht="25.5">
      <c r="A120" s="959" t="s">
        <v>1554</v>
      </c>
      <c r="B120" s="936"/>
      <c r="C120" s="937" t="s">
        <v>119</v>
      </c>
      <c r="D120" s="878">
        <v>110513007</v>
      </c>
      <c r="E120" s="878">
        <v>1434765862</v>
      </c>
    </row>
    <row r="121" spans="1:5" ht="23.25" customHeight="1">
      <c r="A121" s="959" t="s">
        <v>1555</v>
      </c>
      <c r="B121" s="936"/>
      <c r="C121" s="937" t="s">
        <v>119</v>
      </c>
      <c r="D121" s="878">
        <v>46264477546</v>
      </c>
      <c r="E121" s="876">
        <v>178562947106</v>
      </c>
    </row>
    <row r="122" spans="1:5" ht="23.25" customHeight="1">
      <c r="A122" s="959" t="s">
        <v>1556</v>
      </c>
      <c r="B122" s="936"/>
      <c r="C122" s="937" t="s">
        <v>119</v>
      </c>
      <c r="D122" s="878">
        <v>0</v>
      </c>
      <c r="E122" s="876">
        <v>0</v>
      </c>
    </row>
    <row r="123" spans="1:5" ht="27.75" customHeight="1">
      <c r="A123" s="960" t="s">
        <v>1557</v>
      </c>
      <c r="B123" s="938"/>
      <c r="C123" s="939" t="s">
        <v>119</v>
      </c>
      <c r="D123" s="947">
        <v>1238899232</v>
      </c>
      <c r="E123" s="948">
        <v>1079071598</v>
      </c>
    </row>
    <row r="124" spans="1:5" ht="15" customHeight="1">
      <c r="A124" s="59"/>
      <c r="B124" s="59"/>
      <c r="C124" s="889"/>
      <c r="D124" s="60"/>
      <c r="E124" s="60"/>
    </row>
    <row r="125" spans="1:5" ht="15" customHeight="1">
      <c r="A125" s="59"/>
      <c r="B125" s="59"/>
      <c r="C125" s="889"/>
      <c r="D125" s="60"/>
      <c r="E125" s="60"/>
    </row>
    <row r="126" spans="1:5" ht="15" customHeight="1">
      <c r="A126" s="61"/>
      <c r="B126" s="61"/>
      <c r="C126" s="61"/>
      <c r="D126" s="1038" t="s">
        <v>1597</v>
      </c>
      <c r="E126" s="1038"/>
    </row>
    <row r="127" spans="1:5" ht="15" customHeight="1">
      <c r="A127" s="61"/>
      <c r="B127" s="61"/>
      <c r="C127" s="61"/>
      <c r="D127" s="964" t="s">
        <v>1595</v>
      </c>
      <c r="E127" s="317"/>
    </row>
    <row r="128" spans="1:5" s="59" customFormat="1" ht="15" customHeight="1">
      <c r="A128" s="59" t="s">
        <v>1596</v>
      </c>
      <c r="C128" s="1048" t="s">
        <v>456</v>
      </c>
      <c r="D128" s="1048"/>
      <c r="E128" s="1048"/>
    </row>
    <row r="129" spans="1:5" s="968" customFormat="1" ht="15" customHeight="1">
      <c r="A129" s="968" t="s">
        <v>1598</v>
      </c>
      <c r="C129" s="969"/>
      <c r="D129" s="969"/>
      <c r="E129" s="969"/>
    </row>
    <row r="130" spans="1:5" s="59" customFormat="1" ht="15" customHeight="1">
      <c r="D130" s="60"/>
      <c r="E130" s="60"/>
    </row>
    <row r="131" spans="1:5" s="59" customFormat="1" ht="15" customHeight="1">
      <c r="D131" s="60"/>
      <c r="E131" s="60"/>
    </row>
    <row r="132" spans="1:5" s="59" customFormat="1" ht="15" customHeight="1">
      <c r="D132" s="60"/>
      <c r="E132" s="60"/>
    </row>
    <row r="133" spans="1:5" s="59" customFormat="1" ht="15" customHeight="1">
      <c r="D133" s="60"/>
      <c r="E133" s="60"/>
    </row>
    <row r="134" spans="1:5" s="59" customFormat="1" ht="15" customHeight="1">
      <c r="A134" s="59" t="s">
        <v>1360</v>
      </c>
      <c r="D134" s="1038" t="s">
        <v>272</v>
      </c>
      <c r="E134" s="1038"/>
    </row>
    <row r="135" spans="1:5" ht="15" customHeight="1"/>
    <row r="136" spans="1:5" ht="15" customHeight="1"/>
    <row r="137" spans="1:5" ht="15" customHeight="1"/>
    <row r="138" spans="1:5" ht="15" customHeight="1"/>
    <row r="139" spans="1:5" ht="15" customHeight="1"/>
    <row r="140" spans="1:5" ht="15" customHeight="1"/>
    <row r="141" spans="1:5" ht="15" customHeight="1"/>
    <row r="142" spans="1:5" ht="15" customHeight="1"/>
    <row r="143" spans="1:5" ht="15" customHeight="1"/>
    <row r="144" spans="1:5"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sheetData>
  <mergeCells count="10">
    <mergeCell ref="D134:E134"/>
    <mergeCell ref="D1:E1"/>
    <mergeCell ref="D2:E3"/>
    <mergeCell ref="A4:E4"/>
    <mergeCell ref="A5:E5"/>
    <mergeCell ref="D126:E126"/>
    <mergeCell ref="A7:A8"/>
    <mergeCell ref="B7:B8"/>
    <mergeCell ref="A6:E6"/>
    <mergeCell ref="C128:E128"/>
  </mergeCells>
  <printOptions horizontalCentered="1"/>
  <pageMargins left="0.5" right="0" top="0.47" bottom="0.56999999999999995" header="0.72" footer="0.3"/>
  <pageSetup paperSize="9" orientation="portrait" r:id="rId1"/>
  <rowBreaks count="1" manualBreakCount="1">
    <brk id="15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037C-E22D-4E4F-A4EA-452A954ADE50}">
  <sheetPr codeName="Sheet2">
    <tabColor rgb="FFFFFF00"/>
  </sheetPr>
  <dimension ref="A1:G46"/>
  <sheetViews>
    <sheetView view="pageBreakPreview" topLeftCell="A18" zoomScaleNormal="100" zoomScaleSheetLayoutView="100" workbookViewId="0">
      <selection activeCell="H10" sqref="H1:AE1048576"/>
    </sheetView>
  </sheetViews>
  <sheetFormatPr defaultColWidth="9.33203125" defaultRowHeight="12.75"/>
  <cols>
    <col min="1" max="1" width="56" style="910" customWidth="1"/>
    <col min="2" max="2" width="6.6640625" style="910" customWidth="1"/>
    <col min="3" max="3" width="9.1640625" style="911" customWidth="1"/>
    <col min="4" max="5" width="18.1640625" style="909" customWidth="1"/>
    <col min="6" max="6" width="21.5" style="909" customWidth="1"/>
    <col min="7" max="7" width="21.5" style="861" customWidth="1"/>
    <col min="8" max="16384" width="9.33203125" style="861"/>
  </cols>
  <sheetData>
    <row r="1" spans="1:7" ht="38.25">
      <c r="A1" s="851" t="s">
        <v>1456</v>
      </c>
      <c r="B1" s="861"/>
      <c r="C1" s="862"/>
      <c r="D1" s="863"/>
      <c r="E1" s="1038" t="s">
        <v>1627</v>
      </c>
      <c r="F1" s="1038"/>
      <c r="G1" s="1038"/>
    </row>
    <row r="2" spans="1:7" ht="38.25">
      <c r="A2" s="951" t="s">
        <v>1457</v>
      </c>
      <c r="B2" s="861"/>
      <c r="C2" s="862"/>
      <c r="D2" s="863"/>
      <c r="E2" s="1040" t="s">
        <v>1459</v>
      </c>
      <c r="F2" s="1040"/>
      <c r="G2" s="1040"/>
    </row>
    <row r="3" spans="1:7" ht="15" customHeight="1">
      <c r="A3" s="861"/>
      <c r="B3" s="861"/>
      <c r="C3" s="862"/>
      <c r="D3" s="863"/>
      <c r="E3" s="1040"/>
      <c r="F3" s="1040"/>
      <c r="G3" s="1040"/>
    </row>
    <row r="4" spans="1:7" ht="18.75">
      <c r="A4" s="1041" t="s">
        <v>1566</v>
      </c>
      <c r="B4" s="1041"/>
      <c r="C4" s="1041"/>
      <c r="D4" s="1041"/>
      <c r="E4" s="1041"/>
      <c r="F4" s="1041"/>
      <c r="G4" s="1041"/>
    </row>
    <row r="5" spans="1:7">
      <c r="A5" s="1043" t="s">
        <v>1567</v>
      </c>
      <c r="B5" s="1043"/>
      <c r="C5" s="1043"/>
      <c r="D5" s="1043"/>
      <c r="E5" s="1043"/>
      <c r="F5" s="1043"/>
      <c r="G5" s="1043"/>
    </row>
    <row r="6" spans="1:7">
      <c r="A6" s="861"/>
      <c r="B6" s="861"/>
      <c r="C6" s="862"/>
      <c r="D6" s="863"/>
      <c r="E6" s="863"/>
      <c r="F6" s="863"/>
    </row>
    <row r="7" spans="1:7" s="951" customFormat="1" ht="69" customHeight="1">
      <c r="A7" s="1049" t="s">
        <v>1568</v>
      </c>
      <c r="B7" s="1052" t="s">
        <v>1569</v>
      </c>
      <c r="C7" s="1049" t="s">
        <v>1570</v>
      </c>
      <c r="D7" s="1050" t="s">
        <v>1571</v>
      </c>
      <c r="E7" s="1051"/>
      <c r="F7" s="1050" t="s">
        <v>1572</v>
      </c>
      <c r="G7" s="1051"/>
    </row>
    <row r="8" spans="1:7" s="951" customFormat="1" ht="44.25">
      <c r="A8" s="1049"/>
      <c r="B8" s="1046"/>
      <c r="C8" s="1049"/>
      <c r="D8" s="961" t="s">
        <v>1573</v>
      </c>
      <c r="E8" s="961" t="s">
        <v>1574</v>
      </c>
      <c r="F8" s="961" t="s">
        <v>1573</v>
      </c>
      <c r="G8" s="961" t="s">
        <v>1574</v>
      </c>
    </row>
    <row r="9" spans="1:7" ht="15" customHeight="1">
      <c r="A9" s="890">
        <v>1</v>
      </c>
      <c r="B9" s="891">
        <v>2</v>
      </c>
      <c r="C9" s="891">
        <v>3</v>
      </c>
      <c r="D9" s="892">
        <v>4</v>
      </c>
      <c r="E9" s="892">
        <v>5</v>
      </c>
      <c r="F9" s="892">
        <v>6</v>
      </c>
      <c r="G9" s="892">
        <v>7</v>
      </c>
    </row>
    <row r="10" spans="1:7" ht="27" customHeight="1">
      <c r="A10" s="952" t="s">
        <v>1575</v>
      </c>
      <c r="B10" s="893" t="s">
        <v>809</v>
      </c>
      <c r="C10" s="894">
        <v>18</v>
      </c>
      <c r="D10" s="895">
        <v>11098100977</v>
      </c>
      <c r="E10" s="895">
        <v>8726655782</v>
      </c>
      <c r="F10" s="895">
        <v>43026131180</v>
      </c>
      <c r="G10" s="895">
        <v>24420798765</v>
      </c>
    </row>
    <row r="11" spans="1:7" ht="27" customHeight="1">
      <c r="A11" s="905" t="s">
        <v>1576</v>
      </c>
      <c r="B11" s="896" t="s">
        <v>810</v>
      </c>
      <c r="C11" s="897"/>
      <c r="D11" s="898">
        <v>0</v>
      </c>
      <c r="E11" s="898">
        <v>0</v>
      </c>
      <c r="F11" s="899">
        <v>0</v>
      </c>
      <c r="G11" s="899">
        <v>0</v>
      </c>
    </row>
    <row r="12" spans="1:7" ht="27" customHeight="1">
      <c r="A12" s="905" t="s">
        <v>1577</v>
      </c>
      <c r="B12" s="896" t="s">
        <v>811</v>
      </c>
      <c r="C12" s="897" t="s">
        <v>119</v>
      </c>
      <c r="D12" s="898">
        <v>11098100977</v>
      </c>
      <c r="E12" s="898">
        <v>8726655782</v>
      </c>
      <c r="F12" s="899">
        <v>43026131180</v>
      </c>
      <c r="G12" s="899">
        <v>24420798765</v>
      </c>
    </row>
    <row r="13" spans="1:7" ht="27" customHeight="1">
      <c r="A13" s="905" t="s">
        <v>1578</v>
      </c>
      <c r="B13" s="896" t="s">
        <v>812</v>
      </c>
      <c r="C13" s="897">
        <v>19</v>
      </c>
      <c r="D13" s="898">
        <v>4724939172</v>
      </c>
      <c r="E13" s="898">
        <v>3755007282</v>
      </c>
      <c r="F13" s="899">
        <v>15148622632</v>
      </c>
      <c r="G13" s="899">
        <v>7945694818</v>
      </c>
    </row>
    <row r="14" spans="1:7" ht="27" customHeight="1">
      <c r="A14" s="905" t="s">
        <v>1579</v>
      </c>
      <c r="B14" s="896" t="s">
        <v>813</v>
      </c>
      <c r="C14" s="897" t="s">
        <v>119</v>
      </c>
      <c r="D14" s="898">
        <v>6373161805</v>
      </c>
      <c r="E14" s="898">
        <v>4971648500</v>
      </c>
      <c r="F14" s="899">
        <v>27877508548</v>
      </c>
      <c r="G14" s="899">
        <v>16475103947</v>
      </c>
    </row>
    <row r="15" spans="1:7" ht="27" customHeight="1">
      <c r="A15" s="905" t="s">
        <v>1580</v>
      </c>
      <c r="B15" s="900" t="s">
        <v>814</v>
      </c>
      <c r="C15" s="897">
        <v>20</v>
      </c>
      <c r="D15" s="898">
        <v>1361692636</v>
      </c>
      <c r="E15" s="898">
        <v>4267435024</v>
      </c>
      <c r="F15" s="899">
        <v>15546501979</v>
      </c>
      <c r="G15" s="899">
        <v>11992968611</v>
      </c>
    </row>
    <row r="16" spans="1:7" ht="27" customHeight="1">
      <c r="A16" s="905" t="s">
        <v>1581</v>
      </c>
      <c r="B16" s="900" t="s">
        <v>815</v>
      </c>
      <c r="C16" s="897">
        <v>21</v>
      </c>
      <c r="D16" s="898">
        <v>96012231</v>
      </c>
      <c r="E16" s="898">
        <v>1461834530</v>
      </c>
      <c r="F16" s="899">
        <v>6383008803</v>
      </c>
      <c r="G16" s="945">
        <v>-863779376</v>
      </c>
    </row>
    <row r="17" spans="1:7" ht="27" customHeight="1">
      <c r="A17" s="905" t="s">
        <v>1582</v>
      </c>
      <c r="B17" s="896" t="s">
        <v>816</v>
      </c>
      <c r="C17" s="897">
        <v>22</v>
      </c>
      <c r="D17" s="898">
        <v>4833251925</v>
      </c>
      <c r="E17" s="898">
        <v>5101734090</v>
      </c>
      <c r="F17" s="899">
        <v>18401149178</v>
      </c>
      <c r="G17" s="899">
        <v>16124967099</v>
      </c>
    </row>
    <row r="18" spans="1:7" ht="27" customHeight="1">
      <c r="A18" s="901" t="s">
        <v>1583</v>
      </c>
      <c r="B18" s="896" t="s">
        <v>817</v>
      </c>
      <c r="C18" s="897" t="s">
        <v>119</v>
      </c>
      <c r="D18" s="898">
        <v>2805590285</v>
      </c>
      <c r="E18" s="898">
        <v>2675514904</v>
      </c>
      <c r="F18" s="899">
        <v>18639852546</v>
      </c>
      <c r="G18" s="899">
        <v>13206884835</v>
      </c>
    </row>
    <row r="19" spans="1:7" ht="27" customHeight="1">
      <c r="A19" s="905" t="s">
        <v>1584</v>
      </c>
      <c r="B19" s="896" t="s">
        <v>818</v>
      </c>
      <c r="C19" s="897" t="s">
        <v>119</v>
      </c>
      <c r="D19" s="898">
        <v>0</v>
      </c>
      <c r="E19" s="898">
        <v>0</v>
      </c>
      <c r="F19" s="899">
        <v>0</v>
      </c>
      <c r="G19" s="899">
        <v>0</v>
      </c>
    </row>
    <row r="20" spans="1:7" ht="27" customHeight="1">
      <c r="A20" s="905" t="s">
        <v>1585</v>
      </c>
      <c r="B20" s="896" t="s">
        <v>819</v>
      </c>
      <c r="C20" s="897" t="s">
        <v>119</v>
      </c>
      <c r="D20" s="902">
        <v>0</v>
      </c>
      <c r="E20" s="898">
        <v>0</v>
      </c>
      <c r="F20" s="899">
        <v>60000000</v>
      </c>
      <c r="G20" s="902">
        <v>0</v>
      </c>
    </row>
    <row r="21" spans="1:7" ht="27" customHeight="1">
      <c r="A21" s="905" t="s">
        <v>1586</v>
      </c>
      <c r="B21" s="896" t="s">
        <v>820</v>
      </c>
      <c r="C21" s="897" t="s">
        <v>119</v>
      </c>
      <c r="D21" s="898">
        <v>0</v>
      </c>
      <c r="E21" s="898">
        <v>0</v>
      </c>
      <c r="F21" s="903">
        <v>-60000000</v>
      </c>
      <c r="G21" s="898">
        <v>0</v>
      </c>
    </row>
    <row r="22" spans="1:7" ht="27" customHeight="1">
      <c r="A22" s="905" t="s">
        <v>1587</v>
      </c>
      <c r="B22" s="896" t="s">
        <v>821</v>
      </c>
      <c r="C22" s="897" t="s">
        <v>119</v>
      </c>
      <c r="D22" s="898">
        <v>2805590285</v>
      </c>
      <c r="E22" s="898">
        <v>2675514904</v>
      </c>
      <c r="F22" s="899">
        <v>18579852546</v>
      </c>
      <c r="G22" s="899">
        <v>13206884835</v>
      </c>
    </row>
    <row r="23" spans="1:7" ht="27" customHeight="1">
      <c r="A23" s="905" t="s">
        <v>1588</v>
      </c>
      <c r="B23" s="896" t="s">
        <v>822</v>
      </c>
      <c r="C23" s="897">
        <v>23</v>
      </c>
      <c r="D23" s="899">
        <v>562355657</v>
      </c>
      <c r="E23" s="899">
        <v>542711581</v>
      </c>
      <c r="F23" s="899">
        <v>3747168109</v>
      </c>
      <c r="G23" s="899">
        <v>2648985567</v>
      </c>
    </row>
    <row r="24" spans="1:7" ht="27" customHeight="1">
      <c r="A24" s="905" t="s">
        <v>1589</v>
      </c>
      <c r="B24" s="896" t="s">
        <v>823</v>
      </c>
      <c r="C24" s="897"/>
      <c r="D24" s="904"/>
      <c r="E24" s="898"/>
      <c r="F24" s="899">
        <v>0</v>
      </c>
      <c r="G24" s="899">
        <v>0</v>
      </c>
    </row>
    <row r="25" spans="1:7" ht="27" customHeight="1">
      <c r="A25" s="905" t="s">
        <v>1590</v>
      </c>
      <c r="B25" s="896" t="s">
        <v>824</v>
      </c>
      <c r="C25" s="897" t="s">
        <v>119</v>
      </c>
      <c r="D25" s="898">
        <v>2243234628</v>
      </c>
      <c r="E25" s="898">
        <v>2132803323</v>
      </c>
      <c r="F25" s="899">
        <v>14832684437</v>
      </c>
      <c r="G25" s="899">
        <v>10557899268</v>
      </c>
    </row>
    <row r="26" spans="1:7" ht="27" customHeight="1">
      <c r="A26" s="962" t="s">
        <v>1591</v>
      </c>
      <c r="B26" s="906" t="s">
        <v>825</v>
      </c>
      <c r="C26" s="907" t="s">
        <v>119</v>
      </c>
      <c r="D26" s="908">
        <v>186.93621899999999</v>
      </c>
      <c r="E26" s="908">
        <v>177.73361025</v>
      </c>
      <c r="F26" s="908">
        <v>1236.0570364166667</v>
      </c>
      <c r="G26" s="908">
        <v>879.82493899999997</v>
      </c>
    </row>
    <row r="27" spans="1:7" ht="15" customHeight="1">
      <c r="A27" s="861"/>
      <c r="B27" s="861"/>
      <c r="C27" s="862"/>
      <c r="D27" s="863"/>
      <c r="E27" s="863"/>
      <c r="F27" s="863"/>
    </row>
    <row r="28" spans="1:7" ht="15" customHeight="1">
      <c r="A28" s="861"/>
      <c r="B28" s="861"/>
      <c r="C28" s="862"/>
      <c r="E28" s="1053" t="s">
        <v>1597</v>
      </c>
      <c r="F28" s="1053"/>
      <c r="G28" s="1053"/>
    </row>
    <row r="29" spans="1:7" ht="15" customHeight="1">
      <c r="A29" s="963"/>
      <c r="B29" s="963"/>
      <c r="C29" s="963"/>
      <c r="D29" s="964" t="s">
        <v>1592</v>
      </c>
      <c r="E29" s="965"/>
      <c r="F29" s="966"/>
      <c r="G29" s="967"/>
    </row>
    <row r="30" spans="1:7" ht="15" customHeight="1">
      <c r="A30" s="59" t="s">
        <v>1330</v>
      </c>
      <c r="B30" s="59"/>
      <c r="C30" s="862"/>
      <c r="E30" s="1048" t="s">
        <v>456</v>
      </c>
      <c r="F30" s="1048"/>
      <c r="G30" s="1048"/>
    </row>
    <row r="31" spans="1:7" ht="15" customHeight="1">
      <c r="A31" s="968" t="s">
        <v>1599</v>
      </c>
      <c r="B31" s="968"/>
      <c r="C31" s="969"/>
      <c r="D31" s="969"/>
      <c r="E31" s="969"/>
      <c r="F31" s="970"/>
      <c r="G31" s="967"/>
    </row>
    <row r="32" spans="1:7" ht="15" customHeight="1">
      <c r="A32" s="861"/>
      <c r="B32" s="861"/>
      <c r="C32" s="862"/>
      <c r="D32" s="863"/>
      <c r="E32" s="863"/>
      <c r="F32" s="863"/>
    </row>
    <row r="33" spans="1:7" ht="15" customHeight="1">
      <c r="A33" s="861"/>
      <c r="B33" s="861"/>
      <c r="C33" s="862"/>
      <c r="D33" s="863"/>
      <c r="E33" s="863"/>
      <c r="F33" s="863"/>
    </row>
    <row r="34" spans="1:7">
      <c r="A34" s="861"/>
      <c r="B34" s="861"/>
      <c r="C34" s="862"/>
      <c r="D34" s="863"/>
      <c r="E34" s="863">
        <v>1.1766548166231043E-2</v>
      </c>
      <c r="F34" s="863"/>
    </row>
    <row r="35" spans="1:7">
      <c r="A35" s="59" t="s">
        <v>1361</v>
      </c>
      <c r="B35" s="59"/>
      <c r="C35" s="862"/>
      <c r="D35" s="863"/>
      <c r="E35" s="1038" t="s">
        <v>272</v>
      </c>
      <c r="F35" s="1038"/>
      <c r="G35" s="1038"/>
    </row>
    <row r="36" spans="1:7">
      <c r="A36" s="861"/>
      <c r="B36" s="861"/>
      <c r="C36" s="862"/>
      <c r="D36" s="863"/>
      <c r="E36" s="863"/>
      <c r="F36" s="863"/>
    </row>
    <row r="37" spans="1:7">
      <c r="A37" s="861"/>
      <c r="B37" s="861"/>
      <c r="C37" s="862"/>
      <c r="D37" s="863"/>
      <c r="E37" s="863"/>
      <c r="F37" s="863">
        <v>33609771810</v>
      </c>
    </row>
    <row r="38" spans="1:7">
      <c r="A38" s="861"/>
      <c r="B38" s="861"/>
      <c r="C38" s="862"/>
      <c r="D38" s="863"/>
      <c r="E38" s="863"/>
      <c r="F38" s="863"/>
    </row>
    <row r="39" spans="1:7">
      <c r="A39" s="861"/>
      <c r="B39" s="861"/>
      <c r="C39" s="862"/>
      <c r="D39" s="863"/>
      <c r="E39" s="863"/>
      <c r="F39" s="863"/>
    </row>
    <row r="40" spans="1:7">
      <c r="A40" s="861"/>
      <c r="B40" s="861"/>
      <c r="C40" s="862"/>
      <c r="D40" s="863"/>
      <c r="E40" s="863"/>
      <c r="F40" s="863"/>
    </row>
    <row r="41" spans="1:7">
      <c r="A41" s="861"/>
      <c r="B41" s="861"/>
      <c r="C41" s="862"/>
      <c r="D41" s="863"/>
      <c r="E41" s="863"/>
      <c r="F41" s="863"/>
    </row>
    <row r="42" spans="1:7">
      <c r="A42" s="861"/>
      <c r="B42" s="861"/>
      <c r="C42" s="862"/>
      <c r="D42" s="863"/>
      <c r="E42" s="863"/>
      <c r="F42" s="863"/>
    </row>
    <row r="43" spans="1:7">
      <c r="A43" s="861"/>
      <c r="B43" s="861"/>
      <c r="C43" s="862"/>
      <c r="D43" s="863"/>
      <c r="E43" s="863"/>
      <c r="F43" s="863"/>
    </row>
    <row r="44" spans="1:7">
      <c r="A44" s="861"/>
      <c r="B44" s="861"/>
      <c r="C44" s="862"/>
      <c r="D44" s="863"/>
      <c r="E44" s="863"/>
      <c r="F44" s="863"/>
    </row>
    <row r="45" spans="1:7">
      <c r="A45" s="861"/>
      <c r="B45" s="861"/>
      <c r="C45" s="862"/>
      <c r="D45" s="863"/>
      <c r="E45" s="469"/>
      <c r="F45" s="863"/>
    </row>
    <row r="46" spans="1:7">
      <c r="A46" s="861"/>
      <c r="B46" s="861"/>
      <c r="C46" s="862"/>
      <c r="D46" s="863"/>
      <c r="E46" s="863"/>
      <c r="F46" s="863"/>
    </row>
  </sheetData>
  <mergeCells count="12">
    <mergeCell ref="E1:G1"/>
    <mergeCell ref="E2:G3"/>
    <mergeCell ref="A4:G4"/>
    <mergeCell ref="A5:G5"/>
    <mergeCell ref="A7:A8"/>
    <mergeCell ref="C7:C8"/>
    <mergeCell ref="D7:E7"/>
    <mergeCell ref="F7:G7"/>
    <mergeCell ref="B7:B8"/>
    <mergeCell ref="E35:G35"/>
    <mergeCell ref="E30:G30"/>
    <mergeCell ref="E28:G28"/>
  </mergeCells>
  <printOptions horizontalCentered="1"/>
  <pageMargins left="0.5" right="0" top="0.47" bottom="0.56999999999999995" header="0.72" footer="0.3"/>
  <pageSetup paperSize="9" scale="93"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B20C9-D88F-4166-820E-0E17DF1F97C9}">
  <sheetPr codeName="Sheet11">
    <tabColor theme="6" tint="0.59999389629810485"/>
  </sheetPr>
  <dimension ref="A1:AO55"/>
  <sheetViews>
    <sheetView view="pageBreakPreview" zoomScale="85" zoomScaleNormal="85" zoomScaleSheetLayoutView="85" workbookViewId="0">
      <selection activeCell="H34" sqref="H34"/>
    </sheetView>
  </sheetViews>
  <sheetFormatPr defaultColWidth="10.6640625" defaultRowHeight="15.75"/>
  <cols>
    <col min="1" max="1" width="77.5" style="499" customWidth="1"/>
    <col min="2" max="2" width="10.5" style="499" customWidth="1"/>
    <col min="3" max="3" width="13" style="499" hidden="1" customWidth="1"/>
    <col min="4" max="4" width="11.83203125" style="500" customWidth="1"/>
    <col min="5" max="5" width="24.33203125" style="500" bestFit="1" customWidth="1"/>
    <col min="6" max="6" width="25.33203125" style="470" customWidth="1"/>
    <col min="7" max="7" width="28.6640625" style="470" customWidth="1"/>
    <col min="8" max="8" width="23.33203125" style="500" bestFit="1" customWidth="1"/>
    <col min="9" max="9" width="22.1640625" style="500" customWidth="1"/>
    <col min="10" max="10" width="22.33203125" style="713" customWidth="1"/>
    <col min="11" max="11" width="22.1640625" style="500" customWidth="1"/>
    <col min="12" max="12" width="55.83203125" style="470" customWidth="1"/>
    <col min="13" max="35" width="10.6640625" style="470" customWidth="1"/>
    <col min="36" max="36" width="27.83203125" style="827" customWidth="1"/>
    <col min="37" max="37" width="30" style="470" bestFit="1" customWidth="1"/>
    <col min="38" max="38" width="26.33203125" style="470" customWidth="1"/>
    <col min="39" max="16384" width="10.6640625" style="470"/>
  </cols>
  <sheetData>
    <row r="1" spans="1:41">
      <c r="A1" s="277" t="s">
        <v>462</v>
      </c>
      <c r="B1" s="470"/>
      <c r="C1" s="470"/>
      <c r="D1" s="471"/>
      <c r="E1" s="1054" t="s">
        <v>826</v>
      </c>
      <c r="F1" s="1054"/>
      <c r="H1" s="470"/>
      <c r="I1" s="470"/>
      <c r="J1" s="707"/>
      <c r="K1" s="470"/>
    </row>
    <row r="2" spans="1:41" ht="15">
      <c r="A2" s="267" t="s">
        <v>461</v>
      </c>
      <c r="B2" s="470"/>
      <c r="C2" s="470"/>
      <c r="D2" s="471"/>
      <c r="E2" s="1055" t="s">
        <v>460</v>
      </c>
      <c r="F2" s="1055"/>
      <c r="H2" s="470"/>
      <c r="I2" s="470"/>
      <c r="J2" s="707"/>
      <c r="K2" s="470"/>
    </row>
    <row r="3" spans="1:41" ht="15">
      <c r="A3" s="471"/>
      <c r="B3" s="470"/>
      <c r="C3" s="470"/>
      <c r="D3" s="471"/>
      <c r="E3" s="1055"/>
      <c r="F3" s="1055"/>
      <c r="H3" s="470"/>
      <c r="I3" s="470"/>
      <c r="J3" s="707"/>
      <c r="K3" s="470"/>
    </row>
    <row r="4" spans="1:41">
      <c r="A4" s="1056" t="s">
        <v>827</v>
      </c>
      <c r="B4" s="1056"/>
      <c r="C4" s="1056"/>
      <c r="D4" s="1056"/>
      <c r="E4" s="1056"/>
      <c r="F4" s="1056"/>
      <c r="H4" s="470"/>
      <c r="I4" s="470"/>
      <c r="J4" s="707"/>
      <c r="K4" s="470"/>
    </row>
    <row r="5" spans="1:41" ht="15">
      <c r="A5" s="1057" t="s">
        <v>828</v>
      </c>
      <c r="B5" s="1057"/>
      <c r="C5" s="1057"/>
      <c r="D5" s="1057"/>
      <c r="E5" s="1057"/>
      <c r="F5" s="1057"/>
      <c r="H5" s="470"/>
      <c r="I5" s="470"/>
      <c r="J5" s="707"/>
      <c r="K5" s="470"/>
    </row>
    <row r="6" spans="1:41" ht="15">
      <c r="A6" s="1058" t="str">
        <f>'KQKD Q4.2024'!A5:G5</f>
        <v>Quý IV Năm 2024/Fourth Quarter of 2024</v>
      </c>
      <c r="B6" s="1058"/>
      <c r="C6" s="1058"/>
      <c r="D6" s="1058"/>
      <c r="E6" s="1058"/>
      <c r="F6" s="1058"/>
      <c r="H6" s="470"/>
      <c r="I6" s="470"/>
      <c r="J6" s="707"/>
      <c r="K6" s="470"/>
    </row>
    <row r="7" spans="1:41" ht="15">
      <c r="A7" s="470"/>
      <c r="B7" s="470"/>
      <c r="C7" s="470"/>
      <c r="D7" s="471"/>
      <c r="E7" s="471"/>
      <c r="H7" s="471"/>
      <c r="I7" s="471"/>
      <c r="J7" s="1059"/>
      <c r="K7" s="1059"/>
    </row>
    <row r="8" spans="1:41" ht="21" customHeight="1">
      <c r="A8" s="1064" t="s">
        <v>256</v>
      </c>
      <c r="B8" s="1064" t="s">
        <v>305</v>
      </c>
      <c r="C8" s="472" t="s">
        <v>306</v>
      </c>
      <c r="D8" s="1065" t="s">
        <v>306</v>
      </c>
      <c r="E8" s="1065" t="s">
        <v>1244</v>
      </c>
      <c r="F8" s="1065" t="s">
        <v>1245</v>
      </c>
      <c r="H8" s="470"/>
      <c r="I8" s="470"/>
      <c r="J8" s="707"/>
      <c r="K8" s="470"/>
    </row>
    <row r="9" spans="1:41" ht="15.75" customHeight="1">
      <c r="A9" s="1064"/>
      <c r="B9" s="1064"/>
      <c r="C9" s="472"/>
      <c r="D9" s="1065"/>
      <c r="E9" s="1065"/>
      <c r="F9" s="1065"/>
      <c r="H9" s="473"/>
      <c r="I9" s="473"/>
      <c r="J9" s="468"/>
      <c r="K9" s="473"/>
    </row>
    <row r="10" spans="1:41" ht="15">
      <c r="A10" s="474"/>
      <c r="B10" s="474"/>
      <c r="C10" s="474"/>
      <c r="D10" s="475"/>
      <c r="E10" s="475"/>
      <c r="F10" s="475"/>
      <c r="H10" s="475"/>
      <c r="I10" s="475"/>
      <c r="J10" s="709"/>
      <c r="K10" s="475"/>
    </row>
    <row r="11" spans="1:41">
      <c r="A11" s="476" t="s">
        <v>829</v>
      </c>
      <c r="B11" s="477" t="s">
        <v>830</v>
      </c>
      <c r="C11" s="476" t="s">
        <v>119</v>
      </c>
      <c r="D11" s="478"/>
      <c r="E11" s="479">
        <v>0</v>
      </c>
      <c r="F11" s="478">
        <v>0</v>
      </c>
      <c r="H11" s="479"/>
      <c r="I11" s="479"/>
      <c r="J11" s="710"/>
      <c r="K11" s="479"/>
    </row>
    <row r="12" spans="1:41" ht="15">
      <c r="A12" s="480" t="s">
        <v>831</v>
      </c>
      <c r="B12" s="481" t="s">
        <v>809</v>
      </c>
      <c r="C12" s="480" t="s">
        <v>119</v>
      </c>
      <c r="D12" s="482"/>
      <c r="E12" s="852" t="e">
        <f>VLOOKUP(B12,#REF!,6,0)</f>
        <v>#REF!</v>
      </c>
      <c r="F12" s="852" t="e">
        <f>VLOOKUP(B12,#REF!,6,0)</f>
        <v>#REF!</v>
      </c>
      <c r="G12" s="827"/>
      <c r="H12" s="716"/>
      <c r="I12" s="716">
        <v>242882588447</v>
      </c>
      <c r="J12" s="479" t="e">
        <f>F12-I12</f>
        <v>#REF!</v>
      </c>
      <c r="K12" s="479"/>
      <c r="AK12" s="827"/>
      <c r="AN12" s="827"/>
      <c r="AO12" s="827"/>
    </row>
    <row r="13" spans="1:41">
      <c r="A13" s="480" t="s">
        <v>832</v>
      </c>
      <c r="B13" s="481" t="s">
        <v>810</v>
      </c>
      <c r="C13" s="480" t="s">
        <v>833</v>
      </c>
      <c r="D13" s="482"/>
      <c r="E13" s="853" t="e">
        <f>VLOOKUP(B13,#REF!,6,0)</f>
        <v>#REF!</v>
      </c>
      <c r="F13" s="853" t="e">
        <f>VLOOKUP(B13,#REF!,6,0)</f>
        <v>#REF!</v>
      </c>
      <c r="G13" s="848"/>
      <c r="H13" s="716"/>
      <c r="I13" s="716">
        <v>-237420253839</v>
      </c>
      <c r="J13" s="479" t="e">
        <f t="shared" ref="J13:J42" si="0">F13-I13</f>
        <v>#REF!</v>
      </c>
      <c r="K13" s="479"/>
      <c r="L13" s="501"/>
      <c r="AK13" s="827"/>
      <c r="AN13" s="827"/>
      <c r="AO13" s="827"/>
    </row>
    <row r="14" spans="1:41" ht="15">
      <c r="A14" s="480" t="s">
        <v>834</v>
      </c>
      <c r="B14" s="481" t="s">
        <v>835</v>
      </c>
      <c r="C14" s="480" t="s">
        <v>833</v>
      </c>
      <c r="D14" s="482"/>
      <c r="E14" s="854" t="e">
        <f>VLOOKUP(B14,#REF!,6,0)</f>
        <v>#REF!</v>
      </c>
      <c r="F14" s="854" t="e">
        <f>VLOOKUP(B14,#REF!,6,0)</f>
        <v>#REF!</v>
      </c>
      <c r="G14" s="827"/>
      <c r="H14" s="716"/>
      <c r="I14" s="716">
        <v>-2625466100</v>
      </c>
      <c r="J14" s="479" t="e">
        <f t="shared" si="0"/>
        <v>#REF!</v>
      </c>
      <c r="K14" s="479"/>
      <c r="AK14" s="827"/>
      <c r="AN14" s="827"/>
      <c r="AO14" s="827"/>
    </row>
    <row r="15" spans="1:41" ht="15">
      <c r="A15" s="480" t="s">
        <v>836</v>
      </c>
      <c r="B15" s="481" t="s">
        <v>837</v>
      </c>
      <c r="C15" s="480" t="s">
        <v>833</v>
      </c>
      <c r="D15" s="482"/>
      <c r="E15" s="717">
        <v>0</v>
      </c>
      <c r="F15" s="717">
        <v>0</v>
      </c>
      <c r="G15" s="827"/>
      <c r="H15" s="717"/>
      <c r="I15" s="716">
        <v>0</v>
      </c>
      <c r="J15" s="479">
        <f t="shared" si="0"/>
        <v>0</v>
      </c>
      <c r="K15" s="479"/>
      <c r="AK15" s="827"/>
      <c r="AN15" s="827"/>
      <c r="AO15" s="827"/>
    </row>
    <row r="16" spans="1:41" ht="15">
      <c r="A16" s="480" t="s">
        <v>838</v>
      </c>
      <c r="B16" s="481" t="s">
        <v>839</v>
      </c>
      <c r="C16" s="480" t="s">
        <v>119</v>
      </c>
      <c r="D16" s="482"/>
      <c r="E16" s="855" t="e">
        <f>VLOOKUP(B16,#REF!,6,0)</f>
        <v>#REF!</v>
      </c>
      <c r="F16" s="855" t="e">
        <f>VLOOKUP(B16,#REF!,6,0)</f>
        <v>#REF!</v>
      </c>
      <c r="G16" s="827"/>
      <c r="H16" s="716"/>
      <c r="I16" s="716">
        <v>0</v>
      </c>
      <c r="J16" s="479" t="e">
        <f t="shared" si="0"/>
        <v>#REF!</v>
      </c>
      <c r="K16" s="479"/>
      <c r="AK16" s="827"/>
      <c r="AN16" s="827"/>
      <c r="AO16" s="827"/>
    </row>
    <row r="17" spans="1:41" ht="15">
      <c r="A17" s="480" t="s">
        <v>840</v>
      </c>
      <c r="B17" s="481" t="s">
        <v>841</v>
      </c>
      <c r="C17" s="480" t="s">
        <v>119</v>
      </c>
      <c r="D17" s="482"/>
      <c r="E17" s="856" t="e">
        <f>VLOOKUP(B17,#REF!,6,0)</f>
        <v>#REF!</v>
      </c>
      <c r="F17" s="856" t="e">
        <f>VLOOKUP(B17,#REF!,6,0)</f>
        <v>#REF!</v>
      </c>
      <c r="G17" s="827"/>
      <c r="H17" s="716"/>
      <c r="I17" s="716">
        <v>3240000</v>
      </c>
      <c r="J17" s="479" t="e">
        <f t="shared" si="0"/>
        <v>#REF!</v>
      </c>
      <c r="K17" s="479"/>
      <c r="AK17" s="827"/>
      <c r="AN17" s="827"/>
      <c r="AO17" s="827"/>
    </row>
    <row r="18" spans="1:41" ht="15">
      <c r="A18" s="480" t="s">
        <v>842</v>
      </c>
      <c r="B18" s="481" t="s">
        <v>843</v>
      </c>
      <c r="C18" s="480" t="s">
        <v>119</v>
      </c>
      <c r="D18" s="482"/>
      <c r="E18" s="856" t="e">
        <f>VLOOKUP(B18,#REF!,6,0)</f>
        <v>#REF!</v>
      </c>
      <c r="F18" s="856" t="e">
        <f>VLOOKUP(B18,#REF!,6,0)</f>
        <v>#REF!</v>
      </c>
      <c r="G18" s="848"/>
      <c r="H18" s="716"/>
      <c r="I18" s="716">
        <v>-864627924</v>
      </c>
      <c r="J18" s="479" t="e">
        <f t="shared" si="0"/>
        <v>#REF!</v>
      </c>
      <c r="K18" s="479"/>
      <c r="AK18" s="827"/>
      <c r="AN18" s="827"/>
      <c r="AO18" s="827"/>
    </row>
    <row r="19" spans="1:41">
      <c r="A19" s="484" t="s">
        <v>844</v>
      </c>
      <c r="B19" s="485">
        <v>20</v>
      </c>
      <c r="C19" s="484" t="s">
        <v>119</v>
      </c>
      <c r="D19" s="486"/>
      <c r="E19" s="857" t="e">
        <f>E12+E13+E14+E15+E16+E18+E17</f>
        <v>#REF!</v>
      </c>
      <c r="F19" s="857" t="e">
        <f>F12+F13+F14+F15+F16+F18+F17</f>
        <v>#REF!</v>
      </c>
      <c r="G19" s="827"/>
      <c r="H19" s="718"/>
      <c r="I19" s="716">
        <v>1975480584</v>
      </c>
      <c r="J19" s="479" t="e">
        <f t="shared" si="0"/>
        <v>#REF!</v>
      </c>
      <c r="K19" s="479"/>
      <c r="L19" s="501"/>
      <c r="AK19" s="827"/>
      <c r="AN19" s="827"/>
      <c r="AO19" s="827"/>
    </row>
    <row r="20" spans="1:41">
      <c r="A20" s="480" t="s">
        <v>119</v>
      </c>
      <c r="B20" s="481" t="s">
        <v>119</v>
      </c>
      <c r="C20" s="480" t="s">
        <v>119</v>
      </c>
      <c r="D20" s="482"/>
      <c r="E20" s="718">
        <v>0</v>
      </c>
      <c r="F20" s="718">
        <v>0</v>
      </c>
      <c r="G20" s="827"/>
      <c r="H20" s="718"/>
      <c r="I20" s="716">
        <v>0</v>
      </c>
      <c r="J20" s="479">
        <f t="shared" si="0"/>
        <v>0</v>
      </c>
      <c r="K20" s="479"/>
      <c r="AK20" s="827"/>
      <c r="AN20" s="827"/>
      <c r="AO20" s="827"/>
    </row>
    <row r="21" spans="1:41">
      <c r="A21" s="484" t="s">
        <v>845</v>
      </c>
      <c r="B21" s="487" t="s">
        <v>846</v>
      </c>
      <c r="C21" s="484" t="s">
        <v>119</v>
      </c>
      <c r="D21" s="486"/>
      <c r="E21" s="717">
        <v>0</v>
      </c>
      <c r="F21" s="717">
        <v>0</v>
      </c>
      <c r="G21" s="827"/>
      <c r="H21" s="717"/>
      <c r="I21" s="716">
        <v>0</v>
      </c>
      <c r="J21" s="479">
        <f t="shared" si="0"/>
        <v>0</v>
      </c>
      <c r="K21" s="479"/>
      <c r="AK21" s="827"/>
      <c r="AN21" s="827"/>
      <c r="AO21" s="827"/>
    </row>
    <row r="22" spans="1:41" ht="28.5">
      <c r="A22" s="488" t="s">
        <v>847</v>
      </c>
      <c r="B22" s="481">
        <v>21</v>
      </c>
      <c r="C22" s="480" t="s">
        <v>119</v>
      </c>
      <c r="D22" s="482"/>
      <c r="E22" s="856" t="e">
        <f>VLOOKUP(B22,#REF!,6,0)</f>
        <v>#REF!</v>
      </c>
      <c r="F22" s="856" t="e">
        <f>VLOOKUP(B22,#REF!,6,0)</f>
        <v>#REF!</v>
      </c>
      <c r="G22" s="827"/>
      <c r="H22" s="716"/>
      <c r="I22" s="716">
        <v>-32400000</v>
      </c>
      <c r="J22" s="479" t="e">
        <f t="shared" si="0"/>
        <v>#REF!</v>
      </c>
      <c r="K22" s="479"/>
      <c r="AK22" s="827"/>
      <c r="AN22" s="827"/>
      <c r="AO22" s="827"/>
    </row>
    <row r="23" spans="1:41" ht="15">
      <c r="A23" s="488" t="s">
        <v>848</v>
      </c>
      <c r="B23" s="481">
        <v>22</v>
      </c>
      <c r="C23" s="480" t="s">
        <v>119</v>
      </c>
      <c r="D23" s="482"/>
      <c r="E23" s="852" t="e">
        <f>VLOOKUP(B23,#REF!,6,0)</f>
        <v>#REF!</v>
      </c>
      <c r="F23" s="852" t="e">
        <f>VLOOKUP(B23,#REF!,6,0)</f>
        <v>#REF!</v>
      </c>
      <c r="G23" s="827"/>
      <c r="H23" s="716"/>
      <c r="I23" s="716">
        <v>0</v>
      </c>
      <c r="J23" s="479" t="e">
        <f t="shared" si="0"/>
        <v>#REF!</v>
      </c>
      <c r="K23" s="479"/>
      <c r="AK23" s="827"/>
      <c r="AN23" s="827"/>
      <c r="AO23" s="827"/>
    </row>
    <row r="24" spans="1:41" ht="15">
      <c r="A24" s="488" t="s">
        <v>849</v>
      </c>
      <c r="B24" s="481">
        <v>23</v>
      </c>
      <c r="C24" s="480" t="s">
        <v>119</v>
      </c>
      <c r="D24" s="482"/>
      <c r="E24" s="858" t="e">
        <f>VLOOKUP(B24,#REF!,6,0)</f>
        <v>#REF!</v>
      </c>
      <c r="F24" s="858" t="e">
        <f>VLOOKUP(B24,#REF!,6,0)</f>
        <v>#REF!</v>
      </c>
      <c r="G24" s="827"/>
      <c r="H24" s="716"/>
      <c r="I24" s="716">
        <v>-40022599146</v>
      </c>
      <c r="J24" s="479" t="e">
        <f t="shared" si="0"/>
        <v>#REF!</v>
      </c>
      <c r="K24" s="479"/>
      <c r="AK24" s="827"/>
      <c r="AN24" s="827"/>
      <c r="AO24" s="827"/>
    </row>
    <row r="25" spans="1:41" ht="15">
      <c r="A25" s="488" t="s">
        <v>850</v>
      </c>
      <c r="B25" s="481">
        <v>24</v>
      </c>
      <c r="C25" s="480" t="s">
        <v>119</v>
      </c>
      <c r="D25" s="482"/>
      <c r="E25" s="852" t="e">
        <f>VLOOKUP(B25,#REF!,6,0)</f>
        <v>#REF!</v>
      </c>
      <c r="F25" s="852" t="e">
        <f>VLOOKUP(B25,#REF!,6,0)</f>
        <v>#REF!</v>
      </c>
      <c r="G25" s="827"/>
      <c r="H25" s="716"/>
      <c r="I25" s="716">
        <v>50000000000</v>
      </c>
      <c r="J25" s="479" t="e">
        <f t="shared" si="0"/>
        <v>#REF!</v>
      </c>
      <c r="K25" s="479"/>
      <c r="AK25" s="827"/>
      <c r="AN25" s="827"/>
      <c r="AO25" s="827"/>
    </row>
    <row r="26" spans="1:41" ht="15">
      <c r="A26" s="488" t="s">
        <v>851</v>
      </c>
      <c r="B26" s="481">
        <v>25</v>
      </c>
      <c r="C26" s="480" t="s">
        <v>119</v>
      </c>
      <c r="D26" s="482"/>
      <c r="E26" s="858" t="e">
        <f>VLOOKUP(B26,#REF!,6,0)</f>
        <v>#REF!</v>
      </c>
      <c r="F26" s="858" t="e">
        <f>VLOOKUP(B26,#REF!,6,0)</f>
        <v>#REF!</v>
      </c>
      <c r="G26" s="827"/>
      <c r="H26" s="716"/>
      <c r="I26" s="716">
        <v>-10000000000</v>
      </c>
      <c r="J26" s="479" t="e">
        <f t="shared" si="0"/>
        <v>#REF!</v>
      </c>
      <c r="K26" s="479"/>
      <c r="AK26" s="827"/>
      <c r="AN26" s="827"/>
      <c r="AO26" s="827"/>
    </row>
    <row r="27" spans="1:41" ht="15">
      <c r="A27" s="488" t="s">
        <v>852</v>
      </c>
      <c r="B27" s="481">
        <v>26</v>
      </c>
      <c r="C27" s="480" t="s">
        <v>119</v>
      </c>
      <c r="D27" s="482"/>
      <c r="E27" s="852" t="e">
        <f>VLOOKUP(B27,#REF!,6,0)</f>
        <v>#REF!</v>
      </c>
      <c r="F27" s="852" t="e">
        <f>VLOOKUP(B27,#REF!,6,0)</f>
        <v>#REF!</v>
      </c>
      <c r="G27" s="827"/>
      <c r="H27" s="716"/>
      <c r="I27" s="716">
        <v>0</v>
      </c>
      <c r="J27" s="479" t="e">
        <f t="shared" si="0"/>
        <v>#REF!</v>
      </c>
      <c r="K27" s="479"/>
      <c r="AK27" s="827"/>
      <c r="AN27" s="827"/>
      <c r="AO27" s="827"/>
    </row>
    <row r="28" spans="1:41" ht="15">
      <c r="A28" s="488" t="s">
        <v>853</v>
      </c>
      <c r="B28" s="481">
        <v>27</v>
      </c>
      <c r="C28" s="480" t="s">
        <v>119</v>
      </c>
      <c r="D28" s="482"/>
      <c r="E28" s="852" t="e">
        <f>VLOOKUP(B28,#REF!,6,0)</f>
        <v>#REF!</v>
      </c>
      <c r="F28" s="852" t="e">
        <f>VLOOKUP(B28,#REF!,6,0)</f>
        <v>#REF!</v>
      </c>
      <c r="G28" s="827"/>
      <c r="H28" s="716"/>
      <c r="I28" s="716">
        <v>1510346227</v>
      </c>
      <c r="J28" s="479" t="e">
        <f t="shared" si="0"/>
        <v>#REF!</v>
      </c>
      <c r="K28" s="479"/>
      <c r="AK28" s="827"/>
      <c r="AN28" s="827"/>
      <c r="AO28" s="827"/>
    </row>
    <row r="29" spans="1:41">
      <c r="A29" s="489" t="s">
        <v>854</v>
      </c>
      <c r="B29" s="485">
        <v>30</v>
      </c>
      <c r="C29" s="484" t="s">
        <v>119</v>
      </c>
      <c r="D29" s="486"/>
      <c r="E29" s="718" t="e">
        <f>SUM(E22:E28)</f>
        <v>#REF!</v>
      </c>
      <c r="F29" s="718" t="e">
        <f>SUM(F22:F28)</f>
        <v>#REF!</v>
      </c>
      <c r="G29" s="827"/>
      <c r="H29" s="718"/>
      <c r="I29" s="716">
        <v>1455347081</v>
      </c>
      <c r="J29" s="479" t="e">
        <f t="shared" si="0"/>
        <v>#REF!</v>
      </c>
      <c r="K29" s="479"/>
      <c r="AK29" s="827"/>
      <c r="AN29" s="827"/>
      <c r="AO29" s="827"/>
    </row>
    <row r="30" spans="1:41">
      <c r="A30" s="488" t="s">
        <v>119</v>
      </c>
      <c r="B30" s="481" t="s">
        <v>119</v>
      </c>
      <c r="C30" s="480" t="s">
        <v>119</v>
      </c>
      <c r="D30" s="482"/>
      <c r="E30" s="718">
        <v>0</v>
      </c>
      <c r="F30" s="718">
        <v>0</v>
      </c>
      <c r="G30" s="827"/>
      <c r="H30" s="718"/>
      <c r="I30" s="716">
        <v>0</v>
      </c>
      <c r="J30" s="479">
        <f t="shared" si="0"/>
        <v>0</v>
      </c>
      <c r="K30" s="479"/>
      <c r="AK30" s="827"/>
      <c r="AN30" s="827"/>
      <c r="AO30" s="827"/>
    </row>
    <row r="31" spans="1:41">
      <c r="A31" s="489" t="s">
        <v>855</v>
      </c>
      <c r="B31" s="487" t="s">
        <v>856</v>
      </c>
      <c r="C31" s="484" t="s">
        <v>119</v>
      </c>
      <c r="D31" s="486"/>
      <c r="E31" s="717">
        <v>0</v>
      </c>
      <c r="F31" s="717">
        <v>0</v>
      </c>
      <c r="G31" s="827"/>
      <c r="H31" s="717"/>
      <c r="I31" s="716">
        <v>0</v>
      </c>
      <c r="J31" s="479">
        <f t="shared" si="0"/>
        <v>0</v>
      </c>
      <c r="K31" s="479"/>
      <c r="AK31" s="827"/>
      <c r="AN31" s="827"/>
      <c r="AO31" s="827"/>
    </row>
    <row r="32" spans="1:41" ht="28.5">
      <c r="A32" s="488" t="s">
        <v>857</v>
      </c>
      <c r="B32" s="481">
        <v>31</v>
      </c>
      <c r="C32" s="480" t="s">
        <v>119</v>
      </c>
      <c r="D32" s="482"/>
      <c r="E32" s="717">
        <v>0</v>
      </c>
      <c r="F32" s="717">
        <v>0</v>
      </c>
      <c r="G32" s="827"/>
      <c r="H32" s="717"/>
      <c r="I32" s="716">
        <v>0</v>
      </c>
      <c r="J32" s="479">
        <f t="shared" si="0"/>
        <v>0</v>
      </c>
      <c r="K32" s="479"/>
      <c r="AK32" s="827"/>
      <c r="AN32" s="827"/>
      <c r="AO32" s="827"/>
    </row>
    <row r="33" spans="1:41" ht="28.5">
      <c r="A33" s="488" t="s">
        <v>858</v>
      </c>
      <c r="B33" s="481">
        <v>32</v>
      </c>
      <c r="C33" s="480" t="s">
        <v>119</v>
      </c>
      <c r="D33" s="482"/>
      <c r="E33" s="717">
        <v>0</v>
      </c>
      <c r="F33" s="717">
        <v>0</v>
      </c>
      <c r="G33" s="827"/>
      <c r="H33" s="717"/>
      <c r="I33" s="716">
        <v>0</v>
      </c>
      <c r="J33" s="479">
        <f t="shared" si="0"/>
        <v>0</v>
      </c>
      <c r="K33" s="479"/>
      <c r="AK33" s="827"/>
      <c r="AN33" s="827"/>
      <c r="AO33" s="827"/>
    </row>
    <row r="34" spans="1:41" ht="15" customHeight="1">
      <c r="A34" s="488" t="s">
        <v>859</v>
      </c>
      <c r="B34" s="481">
        <v>33</v>
      </c>
      <c r="C34" s="480" t="s">
        <v>119</v>
      </c>
      <c r="D34" s="482"/>
      <c r="E34" s="717">
        <v>0</v>
      </c>
      <c r="F34" s="717">
        <v>0</v>
      </c>
      <c r="G34" s="827"/>
      <c r="H34" s="717"/>
      <c r="I34" s="716">
        <v>0</v>
      </c>
      <c r="J34" s="479">
        <f t="shared" si="0"/>
        <v>0</v>
      </c>
      <c r="K34" s="479"/>
      <c r="AK34" s="827"/>
      <c r="AN34" s="827"/>
      <c r="AO34" s="827"/>
    </row>
    <row r="35" spans="1:41" ht="15" customHeight="1">
      <c r="A35" s="488" t="s">
        <v>860</v>
      </c>
      <c r="B35" s="481">
        <v>34</v>
      </c>
      <c r="C35" s="480" t="s">
        <v>119</v>
      </c>
      <c r="D35" s="482"/>
      <c r="E35" s="717">
        <v>0</v>
      </c>
      <c r="F35" s="717">
        <v>0</v>
      </c>
      <c r="G35" s="827"/>
      <c r="H35" s="717"/>
      <c r="I35" s="716">
        <v>0</v>
      </c>
      <c r="J35" s="479">
        <f t="shared" si="0"/>
        <v>0</v>
      </c>
      <c r="K35" s="479"/>
      <c r="AK35" s="827"/>
      <c r="AN35" s="827"/>
      <c r="AO35" s="827"/>
    </row>
    <row r="36" spans="1:41" ht="15" customHeight="1">
      <c r="A36" s="488" t="s">
        <v>861</v>
      </c>
      <c r="B36" s="481">
        <v>35</v>
      </c>
      <c r="C36" s="480" t="s">
        <v>119</v>
      </c>
      <c r="D36" s="482"/>
      <c r="E36" s="717">
        <v>0</v>
      </c>
      <c r="F36" s="717">
        <v>0</v>
      </c>
      <c r="G36" s="827"/>
      <c r="H36" s="717"/>
      <c r="I36" s="716">
        <v>0</v>
      </c>
      <c r="J36" s="479">
        <f t="shared" si="0"/>
        <v>0</v>
      </c>
      <c r="K36" s="479"/>
      <c r="AK36" s="827"/>
      <c r="AN36" s="827"/>
      <c r="AO36" s="827"/>
    </row>
    <row r="37" spans="1:41" ht="15" customHeight="1">
      <c r="A37" s="488" t="s">
        <v>862</v>
      </c>
      <c r="B37" s="481">
        <v>36</v>
      </c>
      <c r="C37" s="480" t="s">
        <v>119</v>
      </c>
      <c r="D37" s="482"/>
      <c r="E37" s="718">
        <v>0</v>
      </c>
      <c r="F37" s="718">
        <v>0</v>
      </c>
      <c r="G37" s="827"/>
      <c r="H37" s="718"/>
      <c r="I37" s="716">
        <v>0</v>
      </c>
      <c r="J37" s="479">
        <f t="shared" si="0"/>
        <v>0</v>
      </c>
      <c r="K37" s="479"/>
      <c r="AK37" s="827"/>
      <c r="AN37" s="827"/>
      <c r="AO37" s="827"/>
    </row>
    <row r="38" spans="1:41" ht="15" customHeight="1">
      <c r="A38" s="489" t="s">
        <v>863</v>
      </c>
      <c r="B38" s="485">
        <v>40</v>
      </c>
      <c r="C38" s="484" t="s">
        <v>119</v>
      </c>
      <c r="D38" s="486"/>
      <c r="E38" s="717">
        <v>0</v>
      </c>
      <c r="F38" s="717">
        <v>0</v>
      </c>
      <c r="G38" s="827"/>
      <c r="H38" s="717"/>
      <c r="I38" s="717">
        <v>0</v>
      </c>
      <c r="J38" s="479">
        <f t="shared" si="0"/>
        <v>0</v>
      </c>
      <c r="K38" s="479"/>
      <c r="AK38" s="827"/>
      <c r="AN38" s="827"/>
      <c r="AO38" s="827"/>
    </row>
    <row r="39" spans="1:41" ht="15" customHeight="1">
      <c r="A39" s="489" t="s">
        <v>864</v>
      </c>
      <c r="B39" s="485">
        <v>50</v>
      </c>
      <c r="C39" s="484" t="s">
        <v>119</v>
      </c>
      <c r="D39" s="486"/>
      <c r="E39" s="718" t="e">
        <f>E19+E29+E38</f>
        <v>#REF!</v>
      </c>
      <c r="F39" s="718" t="e">
        <f>F19+F29+F38</f>
        <v>#REF!</v>
      </c>
      <c r="G39" s="718"/>
      <c r="H39" s="718"/>
      <c r="I39" s="718">
        <v>3430827665</v>
      </c>
      <c r="J39" s="479" t="e">
        <f t="shared" si="0"/>
        <v>#REF!</v>
      </c>
      <c r="K39" s="479"/>
      <c r="AK39" s="827"/>
      <c r="AN39" s="827"/>
      <c r="AO39" s="827"/>
    </row>
    <row r="40" spans="1:41" ht="15" customHeight="1">
      <c r="A40" s="489" t="s">
        <v>865</v>
      </c>
      <c r="B40" s="485">
        <v>60</v>
      </c>
      <c r="C40" s="484" t="s">
        <v>119</v>
      </c>
      <c r="D40" s="486"/>
      <c r="E40" s="718">
        <f>'CDKT_Q4.2024'!E11</f>
        <v>19397034458</v>
      </c>
      <c r="F40" s="718">
        <v>3036613862</v>
      </c>
      <c r="G40" s="827"/>
      <c r="H40" s="718"/>
      <c r="I40" s="718">
        <v>3036613862</v>
      </c>
      <c r="J40" s="479">
        <f t="shared" si="0"/>
        <v>0</v>
      </c>
      <c r="K40" s="479"/>
      <c r="AK40" s="827"/>
      <c r="AN40" s="827"/>
      <c r="AO40" s="827"/>
    </row>
    <row r="41" spans="1:41" ht="15" customHeight="1">
      <c r="A41" s="488" t="s">
        <v>866</v>
      </c>
      <c r="B41" s="481">
        <v>61</v>
      </c>
      <c r="C41" s="480" t="s">
        <v>119</v>
      </c>
      <c r="D41" s="482"/>
      <c r="E41" s="719">
        <v>0</v>
      </c>
      <c r="F41" s="719">
        <v>0</v>
      </c>
      <c r="G41" s="827"/>
      <c r="H41" s="719"/>
      <c r="I41" s="719">
        <v>0</v>
      </c>
      <c r="J41" s="479">
        <f t="shared" si="0"/>
        <v>0</v>
      </c>
      <c r="K41" s="479"/>
      <c r="AK41" s="827"/>
      <c r="AN41" s="827"/>
      <c r="AO41" s="827"/>
    </row>
    <row r="42" spans="1:41" ht="15" customHeight="1">
      <c r="A42" s="490" t="s">
        <v>1359</v>
      </c>
      <c r="B42" s="491">
        <v>70</v>
      </c>
      <c r="C42" s="492" t="s">
        <v>119</v>
      </c>
      <c r="D42" s="493"/>
      <c r="E42" s="720" t="e">
        <f>E39+E40</f>
        <v>#REF!</v>
      </c>
      <c r="F42" s="720" t="e">
        <f>F39+F40</f>
        <v>#REF!</v>
      </c>
      <c r="G42" s="827"/>
      <c r="H42" s="720"/>
      <c r="I42" s="720">
        <v>6467441527</v>
      </c>
      <c r="J42" s="479" t="e">
        <f t="shared" si="0"/>
        <v>#REF!</v>
      </c>
      <c r="K42" s="479"/>
      <c r="AK42" s="827"/>
      <c r="AN42" s="827"/>
      <c r="AO42" s="827"/>
    </row>
    <row r="43" spans="1:41" ht="15">
      <c r="A43" s="470"/>
      <c r="B43" s="494"/>
      <c r="C43" s="470"/>
      <c r="D43" s="471"/>
      <c r="E43" s="471"/>
      <c r="H43" s="471"/>
      <c r="I43" s="471"/>
      <c r="J43" s="708"/>
      <c r="K43" s="471"/>
    </row>
    <row r="44" spans="1:41" ht="21.75" customHeight="1">
      <c r="A44" s="495"/>
      <c r="B44" s="496"/>
      <c r="C44" s="495" t="s">
        <v>867</v>
      </c>
      <c r="D44" s="1060" t="str">
        <f>'CDKT_Q4.2024'!D126</f>
        <v>Ngày 31 tháng 12 năm 2024</v>
      </c>
      <c r="E44" s="1060"/>
      <c r="F44" s="1060"/>
      <c r="G44" s="714" t="e">
        <f>E42-'CDKT_Q4.2024'!D11</f>
        <v>#REF!</v>
      </c>
      <c r="H44" s="714" t="e">
        <f>F42-'CDKT_Q4.2024'!E11</f>
        <v>#REF!</v>
      </c>
      <c r="I44" s="714"/>
      <c r="J44" s="715"/>
      <c r="K44" s="470"/>
    </row>
    <row r="45" spans="1:41">
      <c r="A45" s="1061" t="s">
        <v>1320</v>
      </c>
      <c r="B45" s="1061"/>
      <c r="C45" s="1062" t="s">
        <v>456</v>
      </c>
      <c r="D45" s="1062"/>
      <c r="E45" s="1062"/>
      <c r="F45" s="1062"/>
      <c r="G45" s="501" t="s">
        <v>583</v>
      </c>
      <c r="H45" s="501" t="s">
        <v>583</v>
      </c>
      <c r="I45" s="470"/>
      <c r="J45" s="707"/>
      <c r="K45" s="470"/>
    </row>
    <row r="46" spans="1:41" ht="15" customHeight="1">
      <c r="A46" s="495"/>
      <c r="B46" s="496"/>
      <c r="C46" s="495"/>
      <c r="D46" s="497"/>
      <c r="E46" s="497"/>
      <c r="F46" s="495"/>
      <c r="H46" s="470"/>
      <c r="I46" s="497"/>
      <c r="J46" s="712"/>
      <c r="K46" s="497"/>
    </row>
    <row r="47" spans="1:41" ht="15" customHeight="1">
      <c r="A47" s="495"/>
      <c r="B47" s="496"/>
      <c r="C47" s="495"/>
      <c r="D47" s="497"/>
      <c r="E47" s="497"/>
      <c r="F47" s="495"/>
      <c r="G47" s="785"/>
      <c r="H47" s="497"/>
      <c r="I47" s="497"/>
      <c r="J47" s="712"/>
      <c r="K47" s="497"/>
    </row>
    <row r="48" spans="1:41" ht="15">
      <c r="A48" s="495"/>
      <c r="B48" s="496"/>
      <c r="C48" s="495"/>
      <c r="D48" s="497"/>
      <c r="E48" s="497"/>
      <c r="F48" s="495"/>
      <c r="H48" s="497"/>
      <c r="I48" s="497"/>
      <c r="J48" s="712"/>
      <c r="K48" s="497"/>
    </row>
    <row r="49" spans="1:11" ht="15">
      <c r="A49" s="495"/>
      <c r="B49" s="495"/>
      <c r="C49" s="495"/>
      <c r="D49" s="497"/>
      <c r="E49" s="497" t="s">
        <v>868</v>
      </c>
      <c r="F49" s="495"/>
      <c r="H49" s="497"/>
      <c r="I49" s="497"/>
      <c r="J49" s="712"/>
      <c r="K49" s="497"/>
    </row>
    <row r="50" spans="1:11" ht="15">
      <c r="A50" s="495"/>
      <c r="B50" s="495"/>
      <c r="C50" s="495"/>
      <c r="D50" s="497"/>
      <c r="E50" s="497"/>
      <c r="F50" s="495"/>
      <c r="H50" s="497"/>
      <c r="I50" s="497"/>
      <c r="J50" s="712"/>
      <c r="K50" s="497"/>
    </row>
    <row r="51" spans="1:11" ht="15">
      <c r="A51" s="495"/>
      <c r="B51" s="495"/>
      <c r="C51" s="495"/>
      <c r="D51" s="497"/>
      <c r="E51" s="497"/>
      <c r="F51" s="495"/>
      <c r="H51" s="497"/>
      <c r="I51" s="497"/>
      <c r="J51" s="712"/>
      <c r="K51" s="497"/>
    </row>
    <row r="52" spans="1:11" ht="15">
      <c r="A52" s="495"/>
      <c r="B52" s="495"/>
      <c r="C52" s="495"/>
      <c r="D52" s="497"/>
      <c r="E52" s="497"/>
      <c r="F52" s="495"/>
      <c r="H52" s="497"/>
      <c r="I52" s="497"/>
      <c r="J52" s="712"/>
      <c r="K52" s="497"/>
    </row>
    <row r="53" spans="1:11">
      <c r="A53" s="1061" t="s">
        <v>1362</v>
      </c>
      <c r="B53" s="1061"/>
      <c r="C53" s="495"/>
      <c r="D53" s="1063" t="s">
        <v>272</v>
      </c>
      <c r="E53" s="1063"/>
      <c r="F53" s="1063"/>
      <c r="H53" s="470"/>
      <c r="I53" s="470"/>
      <c r="J53" s="707"/>
      <c r="K53" s="470"/>
    </row>
    <row r="54" spans="1:11">
      <c r="A54" s="498"/>
      <c r="B54" s="498"/>
      <c r="C54" s="498"/>
      <c r="D54" s="483"/>
      <c r="E54" s="483"/>
      <c r="F54" s="495"/>
      <c r="H54" s="483"/>
      <c r="I54" s="483"/>
      <c r="J54" s="711"/>
      <c r="K54" s="483"/>
    </row>
    <row r="55" spans="1:11">
      <c r="A55" s="498"/>
      <c r="B55" s="498"/>
      <c r="C55" s="498"/>
      <c r="D55" s="483"/>
      <c r="E55" s="483"/>
      <c r="F55" s="495"/>
      <c r="H55" s="483"/>
      <c r="I55" s="483"/>
      <c r="J55" s="711"/>
      <c r="K55" s="483"/>
    </row>
  </sheetData>
  <mergeCells count="16">
    <mergeCell ref="J7:K7"/>
    <mergeCell ref="D44:F44"/>
    <mergeCell ref="A45:B45"/>
    <mergeCell ref="C45:F45"/>
    <mergeCell ref="A53:B53"/>
    <mergeCell ref="D53:F53"/>
    <mergeCell ref="A8:A9"/>
    <mergeCell ref="B8:B9"/>
    <mergeCell ref="D8:D9"/>
    <mergeCell ref="E8:E9"/>
    <mergeCell ref="F8:F9"/>
    <mergeCell ref="E1:F1"/>
    <mergeCell ref="E2:F3"/>
    <mergeCell ref="A4:F4"/>
    <mergeCell ref="A5:F5"/>
    <mergeCell ref="A6:F6"/>
  </mergeCells>
  <printOptions horizontalCentered="1"/>
  <pageMargins left="0.5" right="0" top="0.47" bottom="0.56999999999999995" header="0.72" footer="0.3"/>
  <pageSetup paperSize="9" scale="72" fitToHeight="0"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F89B4-200D-48EE-8B54-446E323AC06A}">
  <sheetPr codeName="Sheet30">
    <tabColor rgb="FFFFFF00"/>
  </sheetPr>
  <dimension ref="A1:J32"/>
  <sheetViews>
    <sheetView view="pageBreakPreview" zoomScaleNormal="100" zoomScaleSheetLayoutView="100" workbookViewId="0"/>
  </sheetViews>
  <sheetFormatPr defaultRowHeight="12.75"/>
  <cols>
    <col min="1" max="1" width="31" style="267" customWidth="1"/>
    <col min="2" max="2" width="10.83203125" style="267" customWidth="1"/>
    <col min="3" max="3" width="19.83203125" style="267" customWidth="1"/>
    <col min="4" max="4" width="18.83203125" style="267" customWidth="1"/>
    <col min="5" max="5" width="17.6640625" style="267" customWidth="1"/>
    <col min="6" max="6" width="17.5" style="267" customWidth="1"/>
    <col min="7" max="7" width="19.83203125" style="267" bestFit="1" customWidth="1"/>
    <col min="8" max="8" width="17.1640625" style="267" customWidth="1"/>
    <col min="9" max="9" width="19.83203125" style="267" customWidth="1"/>
    <col min="10" max="10" width="18.83203125" style="267" customWidth="1"/>
    <col min="11" max="16384" width="9.33203125" style="267"/>
  </cols>
  <sheetData>
    <row r="1" spans="1:10">
      <c r="A1" s="277" t="s">
        <v>1103</v>
      </c>
    </row>
    <row r="2" spans="1:10">
      <c r="A2" s="277" t="s">
        <v>1600</v>
      </c>
    </row>
    <row r="3" spans="1:10">
      <c r="A3" s="267" t="s">
        <v>1104</v>
      </c>
    </row>
    <row r="4" spans="1:10">
      <c r="A4" s="267" t="s">
        <v>1601</v>
      </c>
    </row>
    <row r="5" spans="1:10" ht="39.75" customHeight="1">
      <c r="A5" s="1066" t="s">
        <v>1602</v>
      </c>
      <c r="B5" s="1066"/>
      <c r="C5" s="1066"/>
      <c r="D5" s="1066"/>
      <c r="E5" s="1066"/>
      <c r="F5" s="1066"/>
      <c r="G5" s="1066"/>
      <c r="H5" s="1066"/>
      <c r="I5" s="1066"/>
      <c r="J5" s="1066"/>
    </row>
    <row r="6" spans="1:10" s="698" customFormat="1">
      <c r="A6" s="1067" t="s">
        <v>1603</v>
      </c>
      <c r="B6" s="1070" t="s">
        <v>1604</v>
      </c>
      <c r="C6" s="1073" t="s">
        <v>1605</v>
      </c>
      <c r="D6" s="1074"/>
      <c r="E6" s="1077" t="s">
        <v>1606</v>
      </c>
      <c r="F6" s="1078"/>
      <c r="G6" s="1078"/>
      <c r="H6" s="1079"/>
      <c r="I6" s="1073" t="s">
        <v>1607</v>
      </c>
      <c r="J6" s="1074"/>
    </row>
    <row r="7" spans="1:10" s="698" customFormat="1">
      <c r="A7" s="1068"/>
      <c r="B7" s="1071"/>
      <c r="C7" s="1075"/>
      <c r="D7" s="1076"/>
      <c r="E7" s="1077" t="s">
        <v>1608</v>
      </c>
      <c r="F7" s="1079"/>
      <c r="G7" s="1077" t="s">
        <v>1609</v>
      </c>
      <c r="H7" s="1079"/>
      <c r="I7" s="1075"/>
      <c r="J7" s="1076"/>
    </row>
    <row r="8" spans="1:10" s="698" customFormat="1" ht="25.5">
      <c r="A8" s="1069"/>
      <c r="B8" s="1072"/>
      <c r="C8" s="971" t="s">
        <v>1608</v>
      </c>
      <c r="D8" s="971" t="s">
        <v>1609</v>
      </c>
      <c r="E8" s="971" t="s">
        <v>1610</v>
      </c>
      <c r="F8" s="971" t="s">
        <v>1611</v>
      </c>
      <c r="G8" s="971" t="s">
        <v>1610</v>
      </c>
      <c r="H8" s="971" t="s">
        <v>1611</v>
      </c>
      <c r="I8" s="971" t="s">
        <v>1608</v>
      </c>
      <c r="J8" s="971" t="s">
        <v>1609</v>
      </c>
    </row>
    <row r="9" spans="1:10" s="698" customFormat="1">
      <c r="A9" s="700" t="s">
        <v>15</v>
      </c>
      <c r="B9" s="701" t="s">
        <v>24</v>
      </c>
      <c r="C9" s="699">
        <v>1</v>
      </c>
      <c r="D9" s="699">
        <v>2</v>
      </c>
      <c r="E9" s="699">
        <v>3</v>
      </c>
      <c r="F9" s="699">
        <v>4</v>
      </c>
      <c r="G9" s="699">
        <v>5</v>
      </c>
      <c r="H9" s="699">
        <v>6</v>
      </c>
      <c r="I9" s="699">
        <v>7</v>
      </c>
      <c r="J9" s="699">
        <v>8</v>
      </c>
    </row>
    <row r="10" spans="1:10" ht="32.25" customHeight="1">
      <c r="A10" s="702" t="s">
        <v>1612</v>
      </c>
      <c r="B10" s="702"/>
      <c r="C10" s="779">
        <v>120000000000</v>
      </c>
      <c r="D10" s="779">
        <v>120000000000</v>
      </c>
      <c r="E10" s="779">
        <v>0</v>
      </c>
      <c r="F10" s="779">
        <v>0</v>
      </c>
      <c r="G10" s="779">
        <v>0</v>
      </c>
      <c r="H10" s="779">
        <v>0</v>
      </c>
      <c r="I10" s="779">
        <v>120000000000</v>
      </c>
      <c r="J10" s="779">
        <v>120000000000</v>
      </c>
    </row>
    <row r="11" spans="1:10" ht="25.5">
      <c r="A11" s="702" t="s">
        <v>1613</v>
      </c>
      <c r="B11" s="702"/>
      <c r="C11" s="779">
        <v>0</v>
      </c>
      <c r="D11" s="779">
        <v>0</v>
      </c>
      <c r="E11" s="779"/>
      <c r="F11" s="779"/>
      <c r="G11" s="779"/>
      <c r="H11" s="779"/>
      <c r="I11" s="779">
        <v>0</v>
      </c>
      <c r="J11" s="779">
        <v>0</v>
      </c>
    </row>
    <row r="12" spans="1:10" ht="25.5">
      <c r="A12" s="702" t="s">
        <v>1614</v>
      </c>
      <c r="B12" s="702"/>
      <c r="C12" s="779">
        <v>0</v>
      </c>
      <c r="D12" s="779">
        <v>0</v>
      </c>
      <c r="E12" s="779"/>
      <c r="F12" s="779"/>
      <c r="G12" s="779"/>
      <c r="H12" s="779"/>
      <c r="I12" s="779">
        <v>0</v>
      </c>
      <c r="J12" s="779">
        <v>0</v>
      </c>
    </row>
    <row r="13" spans="1:10" ht="25.5">
      <c r="A13" s="702" t="s">
        <v>1615</v>
      </c>
      <c r="B13" s="702"/>
      <c r="C13" s="779">
        <v>0</v>
      </c>
      <c r="D13" s="779">
        <v>0</v>
      </c>
      <c r="E13" s="779"/>
      <c r="F13" s="779"/>
      <c r="G13" s="779"/>
      <c r="H13" s="779"/>
      <c r="I13" s="779">
        <v>0</v>
      </c>
      <c r="J13" s="779">
        <v>0</v>
      </c>
    </row>
    <row r="14" spans="1:10" ht="38.25">
      <c r="A14" s="702" t="s">
        <v>1616</v>
      </c>
      <c r="B14" s="702"/>
      <c r="C14" s="779">
        <v>0</v>
      </c>
      <c r="D14" s="779">
        <v>0</v>
      </c>
      <c r="E14" s="779"/>
      <c r="F14" s="779"/>
      <c r="G14" s="779"/>
      <c r="H14" s="779"/>
      <c r="I14" s="779">
        <v>0</v>
      </c>
      <c r="J14" s="779">
        <v>0</v>
      </c>
    </row>
    <row r="15" spans="1:10" ht="25.5">
      <c r="A15" s="702" t="s">
        <v>1617</v>
      </c>
      <c r="B15" s="702"/>
      <c r="C15" s="779">
        <v>0</v>
      </c>
      <c r="D15" s="779">
        <v>0</v>
      </c>
      <c r="E15" s="779"/>
      <c r="F15" s="779"/>
      <c r="G15" s="779"/>
      <c r="H15" s="779"/>
      <c r="I15" s="779">
        <v>0</v>
      </c>
      <c r="J15" s="779">
        <v>0</v>
      </c>
    </row>
    <row r="16" spans="1:10" ht="25.5">
      <c r="A16" s="702" t="s">
        <v>1618</v>
      </c>
      <c r="B16" s="702"/>
      <c r="C16" s="779">
        <v>0</v>
      </c>
      <c r="D16" s="779">
        <v>0</v>
      </c>
      <c r="E16" s="779"/>
      <c r="F16" s="779"/>
      <c r="G16" s="779"/>
      <c r="H16" s="779"/>
      <c r="I16" s="779">
        <v>0</v>
      </c>
      <c r="J16" s="779">
        <v>0</v>
      </c>
    </row>
    <row r="17" spans="1:10" ht="25.5">
      <c r="A17" s="702" t="s">
        <v>1619</v>
      </c>
      <c r="B17" s="702"/>
      <c r="C17" s="779">
        <v>0</v>
      </c>
      <c r="D17" s="779">
        <v>0</v>
      </c>
      <c r="E17" s="779"/>
      <c r="F17" s="779">
        <v>0</v>
      </c>
      <c r="G17" s="779"/>
      <c r="H17" s="779">
        <v>0</v>
      </c>
      <c r="I17" s="779">
        <v>0</v>
      </c>
      <c r="J17" s="779">
        <v>0</v>
      </c>
    </row>
    <row r="18" spans="1:10" ht="38.25">
      <c r="A18" s="702" t="s">
        <v>1620</v>
      </c>
      <c r="B18" s="702"/>
      <c r="C18" s="779">
        <v>0</v>
      </c>
      <c r="D18" s="779">
        <v>0</v>
      </c>
      <c r="E18" s="779"/>
      <c r="F18" s="779"/>
      <c r="G18" s="779"/>
      <c r="H18" s="779"/>
      <c r="I18" s="779">
        <v>0</v>
      </c>
      <c r="J18" s="779">
        <v>0</v>
      </c>
    </row>
    <row r="19" spans="1:10" ht="25.5">
      <c r="A19" s="702" t="s">
        <v>1621</v>
      </c>
      <c r="B19" s="702"/>
      <c r="C19" s="779">
        <v>46850410459</v>
      </c>
      <c r="D19" s="780">
        <v>61572663591</v>
      </c>
      <c r="E19" s="780">
        <v>2132803323</v>
      </c>
      <c r="F19" s="780"/>
      <c r="G19" s="950">
        <v>2243234628</v>
      </c>
      <c r="H19" s="779">
        <v>2556000000</v>
      </c>
      <c r="I19" s="779">
        <v>48983213782</v>
      </c>
      <c r="J19" s="779">
        <v>61259898219</v>
      </c>
    </row>
    <row r="20" spans="1:10" s="277" customFormat="1">
      <c r="A20" s="275" t="s">
        <v>1622</v>
      </c>
      <c r="B20" s="275"/>
      <c r="C20" s="850">
        <v>166850410459</v>
      </c>
      <c r="D20" s="850">
        <v>181572663591</v>
      </c>
      <c r="E20" s="850">
        <v>2132803323</v>
      </c>
      <c r="F20" s="850">
        <v>0</v>
      </c>
      <c r="G20" s="949">
        <v>2243234628</v>
      </c>
      <c r="H20" s="850">
        <v>2556000000</v>
      </c>
      <c r="I20" s="850">
        <v>168983213782</v>
      </c>
      <c r="J20" s="850">
        <v>181259898219</v>
      </c>
    </row>
    <row r="22" spans="1:10" s="495" customFormat="1" ht="14.25">
      <c r="G22" s="1081" t="s">
        <v>1597</v>
      </c>
      <c r="H22" s="1081"/>
      <c r="I22" s="1081"/>
      <c r="J22" s="1081"/>
    </row>
    <row r="23" spans="1:10" s="495" customFormat="1" ht="14.25">
      <c r="F23" s="496"/>
      <c r="G23" s="1083" t="s">
        <v>1626</v>
      </c>
      <c r="H23" s="1084"/>
      <c r="I23" s="1084"/>
      <c r="J23" s="1084"/>
    </row>
    <row r="24" spans="1:10" s="703" customFormat="1" ht="15">
      <c r="A24" s="1080" t="s">
        <v>652</v>
      </c>
      <c r="B24" s="1080"/>
      <c r="C24" s="1080"/>
      <c r="D24" s="704"/>
      <c r="E24" s="1080" t="s">
        <v>1354</v>
      </c>
      <c r="F24" s="1080"/>
      <c r="G24" s="1080" t="s">
        <v>1322</v>
      </c>
      <c r="H24" s="1080"/>
      <c r="I24" s="1080"/>
      <c r="J24" s="1080"/>
    </row>
    <row r="25" spans="1:10" s="703" customFormat="1" ht="15">
      <c r="A25" s="1082" t="s">
        <v>1623</v>
      </c>
      <c r="B25" s="1082"/>
      <c r="C25" s="1082"/>
      <c r="D25" s="704"/>
      <c r="E25" s="1082" t="s">
        <v>1624</v>
      </c>
      <c r="F25" s="1082"/>
      <c r="G25" s="1082" t="s">
        <v>1625</v>
      </c>
      <c r="H25" s="1082"/>
      <c r="I25" s="1082"/>
      <c r="J25" s="1082"/>
    </row>
    <row r="26" spans="1:10" s="703" customFormat="1" ht="15">
      <c r="C26" s="704"/>
      <c r="D26" s="704"/>
      <c r="E26" s="704"/>
      <c r="F26" s="704"/>
      <c r="G26" s="704"/>
      <c r="H26" s="704"/>
    </row>
    <row r="27" spans="1:10" s="703" customFormat="1" ht="15">
      <c r="C27" s="704"/>
      <c r="D27" s="704"/>
      <c r="E27" s="704"/>
      <c r="F27" s="704"/>
      <c r="G27" s="704"/>
      <c r="H27" s="704"/>
    </row>
    <row r="28" spans="1:10" s="703" customFormat="1" ht="15">
      <c r="C28" s="704"/>
      <c r="D28" s="704"/>
      <c r="E28" s="704"/>
      <c r="F28" s="704"/>
      <c r="G28" s="704"/>
      <c r="H28" s="704"/>
    </row>
    <row r="29" spans="1:10" s="703" customFormat="1" ht="15">
      <c r="C29" s="704"/>
      <c r="D29" s="704"/>
      <c r="E29" s="704"/>
      <c r="F29" s="704"/>
      <c r="G29" s="704"/>
      <c r="H29" s="704"/>
    </row>
    <row r="30" spans="1:10" s="703" customFormat="1" ht="15">
      <c r="C30" s="704"/>
      <c r="D30" s="704"/>
      <c r="E30" s="704"/>
      <c r="F30" s="704"/>
      <c r="G30" s="704"/>
      <c r="H30" s="704"/>
    </row>
    <row r="31" spans="1:10" s="703" customFormat="1" ht="15">
      <c r="C31" s="704"/>
      <c r="D31" s="704"/>
      <c r="E31" s="1080" t="s">
        <v>269</v>
      </c>
      <c r="F31" s="1080"/>
      <c r="G31" s="704"/>
      <c r="H31" s="704"/>
    </row>
    <row r="32" spans="1:10" s="703" customFormat="1" ht="15">
      <c r="A32" s="1080" t="s">
        <v>651</v>
      </c>
      <c r="B32" s="1080"/>
      <c r="C32" s="1080"/>
      <c r="D32" s="704"/>
      <c r="E32" s="1080"/>
      <c r="F32" s="1080"/>
      <c r="G32" s="1080" t="s">
        <v>272</v>
      </c>
      <c r="H32" s="1080"/>
      <c r="I32" s="1080"/>
      <c r="J32" s="1080"/>
    </row>
  </sheetData>
  <mergeCells count="19">
    <mergeCell ref="E31:F32"/>
    <mergeCell ref="A32:C32"/>
    <mergeCell ref="G32:J32"/>
    <mergeCell ref="G23:J23"/>
    <mergeCell ref="A24:C24"/>
    <mergeCell ref="G22:J22"/>
    <mergeCell ref="G24:J24"/>
    <mergeCell ref="E24:F24"/>
    <mergeCell ref="A25:C25"/>
    <mergeCell ref="E25:F25"/>
    <mergeCell ref="G25:J25"/>
    <mergeCell ref="A5:J5"/>
    <mergeCell ref="A6:A8"/>
    <mergeCell ref="B6:B8"/>
    <mergeCell ref="C6:D7"/>
    <mergeCell ref="E6:H6"/>
    <mergeCell ref="I6:J7"/>
    <mergeCell ref="E7:F7"/>
    <mergeCell ref="G7:H7"/>
  </mergeCells>
  <printOptions horizontalCentered="1"/>
  <pageMargins left="0.5" right="0" top="0.47" bottom="0.56999999999999995" header="0.72" footer="0.3"/>
  <pageSetup paperSize="9" scale="82" fitToHeight="0"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30822-E9F4-4EB6-9A95-42688E4391A3}">
  <sheetPr>
    <tabColor theme="9" tint="0.59999389629810485"/>
    <outlinePr summaryBelow="0" summaryRight="0"/>
    <pageSetUpPr autoPageBreaks="0" fitToPage="1"/>
  </sheetPr>
  <dimension ref="A1:I116"/>
  <sheetViews>
    <sheetView topLeftCell="A82" workbookViewId="0">
      <selection activeCell="G123" sqref="G123:G124"/>
    </sheetView>
  </sheetViews>
  <sheetFormatPr defaultRowHeight="12.75"/>
  <cols>
    <col min="1" max="1" width="57.33203125" style="267" customWidth="1"/>
    <col min="2" max="2" width="8" style="267" customWidth="1"/>
    <col min="3" max="3" width="13.33203125" style="267" customWidth="1"/>
    <col min="4" max="4" width="22.1640625" style="267" customWidth="1"/>
    <col min="5" max="5" width="24.33203125" style="267" customWidth="1"/>
    <col min="6" max="6" width="9.33203125" style="267"/>
    <col min="7" max="7" width="17.6640625" style="784" bestFit="1" customWidth="1"/>
    <col min="8" max="8" width="10" style="705" bestFit="1" customWidth="1"/>
    <col min="9" max="256" width="9.33203125" style="267"/>
    <col min="257" max="257" width="57.33203125" style="267" customWidth="1"/>
    <col min="258" max="258" width="8" style="267" customWidth="1"/>
    <col min="259" max="259" width="13.33203125" style="267" customWidth="1"/>
    <col min="260" max="260" width="22.1640625" style="267" customWidth="1"/>
    <col min="261" max="261" width="24.33203125" style="267" customWidth="1"/>
    <col min="262" max="512" width="9.33203125" style="267"/>
    <col min="513" max="513" width="57.33203125" style="267" customWidth="1"/>
    <col min="514" max="514" width="8" style="267" customWidth="1"/>
    <col min="515" max="515" width="13.33203125" style="267" customWidth="1"/>
    <col min="516" max="516" width="22.1640625" style="267" customWidth="1"/>
    <col min="517" max="517" width="24.33203125" style="267" customWidth="1"/>
    <col min="518" max="768" width="9.33203125" style="267"/>
    <col min="769" max="769" width="57.33203125" style="267" customWidth="1"/>
    <col min="770" max="770" width="8" style="267" customWidth="1"/>
    <col min="771" max="771" width="13.33203125" style="267" customWidth="1"/>
    <col min="772" max="772" width="22.1640625" style="267" customWidth="1"/>
    <col min="773" max="773" width="24.33203125" style="267" customWidth="1"/>
    <col min="774" max="1024" width="9.33203125" style="267"/>
    <col min="1025" max="1025" width="57.33203125" style="267" customWidth="1"/>
    <col min="1026" max="1026" width="8" style="267" customWidth="1"/>
    <col min="1027" max="1027" width="13.33203125" style="267" customWidth="1"/>
    <col min="1028" max="1028" width="22.1640625" style="267" customWidth="1"/>
    <col min="1029" max="1029" width="24.33203125" style="267" customWidth="1"/>
    <col min="1030" max="1280" width="9.33203125" style="267"/>
    <col min="1281" max="1281" width="57.33203125" style="267" customWidth="1"/>
    <col min="1282" max="1282" width="8" style="267" customWidth="1"/>
    <col min="1283" max="1283" width="13.33203125" style="267" customWidth="1"/>
    <col min="1284" max="1284" width="22.1640625" style="267" customWidth="1"/>
    <col min="1285" max="1285" width="24.33203125" style="267" customWidth="1"/>
    <col min="1286" max="1536" width="9.33203125" style="267"/>
    <col min="1537" max="1537" width="57.33203125" style="267" customWidth="1"/>
    <col min="1538" max="1538" width="8" style="267" customWidth="1"/>
    <col min="1539" max="1539" width="13.33203125" style="267" customWidth="1"/>
    <col min="1540" max="1540" width="22.1640625" style="267" customWidth="1"/>
    <col min="1541" max="1541" width="24.33203125" style="267" customWidth="1"/>
    <col min="1542" max="1792" width="9.33203125" style="267"/>
    <col min="1793" max="1793" width="57.33203125" style="267" customWidth="1"/>
    <col min="1794" max="1794" width="8" style="267" customWidth="1"/>
    <col min="1795" max="1795" width="13.33203125" style="267" customWidth="1"/>
    <col min="1796" max="1796" width="22.1640625" style="267" customWidth="1"/>
    <col min="1797" max="1797" width="24.33203125" style="267" customWidth="1"/>
    <col min="1798" max="2048" width="9.33203125" style="267"/>
    <col min="2049" max="2049" width="57.33203125" style="267" customWidth="1"/>
    <col min="2050" max="2050" width="8" style="267" customWidth="1"/>
    <col min="2051" max="2051" width="13.33203125" style="267" customWidth="1"/>
    <col min="2052" max="2052" width="22.1640625" style="267" customWidth="1"/>
    <col min="2053" max="2053" width="24.33203125" style="267" customWidth="1"/>
    <col min="2054" max="2304" width="9.33203125" style="267"/>
    <col min="2305" max="2305" width="57.33203125" style="267" customWidth="1"/>
    <col min="2306" max="2306" width="8" style="267" customWidth="1"/>
    <col min="2307" max="2307" width="13.33203125" style="267" customWidth="1"/>
    <col min="2308" max="2308" width="22.1640625" style="267" customWidth="1"/>
    <col min="2309" max="2309" width="24.33203125" style="267" customWidth="1"/>
    <col min="2310" max="2560" width="9.33203125" style="267"/>
    <col min="2561" max="2561" width="57.33203125" style="267" customWidth="1"/>
    <col min="2562" max="2562" width="8" style="267" customWidth="1"/>
    <col min="2563" max="2563" width="13.33203125" style="267" customWidth="1"/>
    <col min="2564" max="2564" width="22.1640625" style="267" customWidth="1"/>
    <col min="2565" max="2565" width="24.33203125" style="267" customWidth="1"/>
    <col min="2566" max="2816" width="9.33203125" style="267"/>
    <col min="2817" max="2817" width="57.33203125" style="267" customWidth="1"/>
    <col min="2818" max="2818" width="8" style="267" customWidth="1"/>
    <col min="2819" max="2819" width="13.33203125" style="267" customWidth="1"/>
    <col min="2820" max="2820" width="22.1640625" style="267" customWidth="1"/>
    <col min="2821" max="2821" width="24.33203125" style="267" customWidth="1"/>
    <col min="2822" max="3072" width="9.33203125" style="267"/>
    <col min="3073" max="3073" width="57.33203125" style="267" customWidth="1"/>
    <col min="3074" max="3074" width="8" style="267" customWidth="1"/>
    <col min="3075" max="3075" width="13.33203125" style="267" customWidth="1"/>
    <col min="3076" max="3076" width="22.1640625" style="267" customWidth="1"/>
    <col min="3077" max="3077" width="24.33203125" style="267" customWidth="1"/>
    <col min="3078" max="3328" width="9.33203125" style="267"/>
    <col min="3329" max="3329" width="57.33203125" style="267" customWidth="1"/>
    <col min="3330" max="3330" width="8" style="267" customWidth="1"/>
    <col min="3331" max="3331" width="13.33203125" style="267" customWidth="1"/>
    <col min="3332" max="3332" width="22.1640625" style="267" customWidth="1"/>
    <col min="3333" max="3333" width="24.33203125" style="267" customWidth="1"/>
    <col min="3334" max="3584" width="9.33203125" style="267"/>
    <col min="3585" max="3585" width="57.33203125" style="267" customWidth="1"/>
    <col min="3586" max="3586" width="8" style="267" customWidth="1"/>
    <col min="3587" max="3587" width="13.33203125" style="267" customWidth="1"/>
    <col min="3588" max="3588" width="22.1640625" style="267" customWidth="1"/>
    <col min="3589" max="3589" width="24.33203125" style="267" customWidth="1"/>
    <col min="3590" max="3840" width="9.33203125" style="267"/>
    <col min="3841" max="3841" width="57.33203125" style="267" customWidth="1"/>
    <col min="3842" max="3842" width="8" style="267" customWidth="1"/>
    <col min="3843" max="3843" width="13.33203125" style="267" customWidth="1"/>
    <col min="3844" max="3844" width="22.1640625" style="267" customWidth="1"/>
    <col min="3845" max="3845" width="24.33203125" style="267" customWidth="1"/>
    <col min="3846" max="4096" width="9.33203125" style="267"/>
    <col min="4097" max="4097" width="57.33203125" style="267" customWidth="1"/>
    <col min="4098" max="4098" width="8" style="267" customWidth="1"/>
    <col min="4099" max="4099" width="13.33203125" style="267" customWidth="1"/>
    <col min="4100" max="4100" width="22.1640625" style="267" customWidth="1"/>
    <col min="4101" max="4101" width="24.33203125" style="267" customWidth="1"/>
    <col min="4102" max="4352" width="9.33203125" style="267"/>
    <col min="4353" max="4353" width="57.33203125" style="267" customWidth="1"/>
    <col min="4354" max="4354" width="8" style="267" customWidth="1"/>
    <col min="4355" max="4355" width="13.33203125" style="267" customWidth="1"/>
    <col min="4356" max="4356" width="22.1640625" style="267" customWidth="1"/>
    <col min="4357" max="4357" width="24.33203125" style="267" customWidth="1"/>
    <col min="4358" max="4608" width="9.33203125" style="267"/>
    <col min="4609" max="4609" width="57.33203125" style="267" customWidth="1"/>
    <col min="4610" max="4610" width="8" style="267" customWidth="1"/>
    <col min="4611" max="4611" width="13.33203125" style="267" customWidth="1"/>
    <col min="4612" max="4612" width="22.1640625" style="267" customWidth="1"/>
    <col min="4613" max="4613" width="24.33203125" style="267" customWidth="1"/>
    <col min="4614" max="4864" width="9.33203125" style="267"/>
    <col min="4865" max="4865" width="57.33203125" style="267" customWidth="1"/>
    <col min="4866" max="4866" width="8" style="267" customWidth="1"/>
    <col min="4867" max="4867" width="13.33203125" style="267" customWidth="1"/>
    <col min="4868" max="4868" width="22.1640625" style="267" customWidth="1"/>
    <col min="4869" max="4869" width="24.33203125" style="267" customWidth="1"/>
    <col min="4870" max="5120" width="9.33203125" style="267"/>
    <col min="5121" max="5121" width="57.33203125" style="267" customWidth="1"/>
    <col min="5122" max="5122" width="8" style="267" customWidth="1"/>
    <col min="5123" max="5123" width="13.33203125" style="267" customWidth="1"/>
    <col min="5124" max="5124" width="22.1640625" style="267" customWidth="1"/>
    <col min="5125" max="5125" width="24.33203125" style="267" customWidth="1"/>
    <col min="5126" max="5376" width="9.33203125" style="267"/>
    <col min="5377" max="5377" width="57.33203125" style="267" customWidth="1"/>
    <col min="5378" max="5378" width="8" style="267" customWidth="1"/>
    <col min="5379" max="5379" width="13.33203125" style="267" customWidth="1"/>
    <col min="5380" max="5380" width="22.1640625" style="267" customWidth="1"/>
    <col min="5381" max="5381" width="24.33203125" style="267" customWidth="1"/>
    <col min="5382" max="5632" width="9.33203125" style="267"/>
    <col min="5633" max="5633" width="57.33203125" style="267" customWidth="1"/>
    <col min="5634" max="5634" width="8" style="267" customWidth="1"/>
    <col min="5635" max="5635" width="13.33203125" style="267" customWidth="1"/>
    <col min="5636" max="5636" width="22.1640625" style="267" customWidth="1"/>
    <col min="5637" max="5637" width="24.33203125" style="267" customWidth="1"/>
    <col min="5638" max="5888" width="9.33203125" style="267"/>
    <col min="5889" max="5889" width="57.33203125" style="267" customWidth="1"/>
    <col min="5890" max="5890" width="8" style="267" customWidth="1"/>
    <col min="5891" max="5891" width="13.33203125" style="267" customWidth="1"/>
    <col min="5892" max="5892" width="22.1640625" style="267" customWidth="1"/>
    <col min="5893" max="5893" width="24.33203125" style="267" customWidth="1"/>
    <col min="5894" max="6144" width="9.33203125" style="267"/>
    <col min="6145" max="6145" width="57.33203125" style="267" customWidth="1"/>
    <col min="6146" max="6146" width="8" style="267" customWidth="1"/>
    <col min="6147" max="6147" width="13.33203125" style="267" customWidth="1"/>
    <col min="6148" max="6148" width="22.1640625" style="267" customWidth="1"/>
    <col min="6149" max="6149" width="24.33203125" style="267" customWidth="1"/>
    <col min="6150" max="6400" width="9.33203125" style="267"/>
    <col min="6401" max="6401" width="57.33203125" style="267" customWidth="1"/>
    <col min="6402" max="6402" width="8" style="267" customWidth="1"/>
    <col min="6403" max="6403" width="13.33203125" style="267" customWidth="1"/>
    <col min="6404" max="6404" width="22.1640625" style="267" customWidth="1"/>
    <col min="6405" max="6405" width="24.33203125" style="267" customWidth="1"/>
    <col min="6406" max="6656" width="9.33203125" style="267"/>
    <col min="6657" max="6657" width="57.33203125" style="267" customWidth="1"/>
    <col min="6658" max="6658" width="8" style="267" customWidth="1"/>
    <col min="6659" max="6659" width="13.33203125" style="267" customWidth="1"/>
    <col min="6660" max="6660" width="22.1640625" style="267" customWidth="1"/>
    <col min="6661" max="6661" width="24.33203125" style="267" customWidth="1"/>
    <col min="6662" max="6912" width="9.33203125" style="267"/>
    <col min="6913" max="6913" width="57.33203125" style="267" customWidth="1"/>
    <col min="6914" max="6914" width="8" style="267" customWidth="1"/>
    <col min="6915" max="6915" width="13.33203125" style="267" customWidth="1"/>
    <col min="6916" max="6916" width="22.1640625" style="267" customWidth="1"/>
    <col min="6917" max="6917" width="24.33203125" style="267" customWidth="1"/>
    <col min="6918" max="7168" width="9.33203125" style="267"/>
    <col min="7169" max="7169" width="57.33203125" style="267" customWidth="1"/>
    <col min="7170" max="7170" width="8" style="267" customWidth="1"/>
    <col min="7171" max="7171" width="13.33203125" style="267" customWidth="1"/>
    <col min="7172" max="7172" width="22.1640625" style="267" customWidth="1"/>
    <col min="7173" max="7173" width="24.33203125" style="267" customWidth="1"/>
    <col min="7174" max="7424" width="9.33203125" style="267"/>
    <col min="7425" max="7425" width="57.33203125" style="267" customWidth="1"/>
    <col min="7426" max="7426" width="8" style="267" customWidth="1"/>
    <col min="7427" max="7427" width="13.33203125" style="267" customWidth="1"/>
    <col min="7428" max="7428" width="22.1640625" style="267" customWidth="1"/>
    <col min="7429" max="7429" width="24.33203125" style="267" customWidth="1"/>
    <col min="7430" max="7680" width="9.33203125" style="267"/>
    <col min="7681" max="7681" width="57.33203125" style="267" customWidth="1"/>
    <col min="7682" max="7682" width="8" style="267" customWidth="1"/>
    <col min="7683" max="7683" width="13.33203125" style="267" customWidth="1"/>
    <col min="7684" max="7684" width="22.1640625" style="267" customWidth="1"/>
    <col min="7685" max="7685" width="24.33203125" style="267" customWidth="1"/>
    <col min="7686" max="7936" width="9.33203125" style="267"/>
    <col min="7937" max="7937" width="57.33203125" style="267" customWidth="1"/>
    <col min="7938" max="7938" width="8" style="267" customWidth="1"/>
    <col min="7939" max="7939" width="13.33203125" style="267" customWidth="1"/>
    <col min="7940" max="7940" width="22.1640625" style="267" customWidth="1"/>
    <col min="7941" max="7941" width="24.33203125" style="267" customWidth="1"/>
    <col min="7942" max="8192" width="9.33203125" style="267"/>
    <col min="8193" max="8193" width="57.33203125" style="267" customWidth="1"/>
    <col min="8194" max="8194" width="8" style="267" customWidth="1"/>
    <col min="8195" max="8195" width="13.33203125" style="267" customWidth="1"/>
    <col min="8196" max="8196" width="22.1640625" style="267" customWidth="1"/>
    <col min="8197" max="8197" width="24.33203125" style="267" customWidth="1"/>
    <col min="8198" max="8448" width="9.33203125" style="267"/>
    <col min="8449" max="8449" width="57.33203125" style="267" customWidth="1"/>
    <col min="8450" max="8450" width="8" style="267" customWidth="1"/>
    <col min="8451" max="8451" width="13.33203125" style="267" customWidth="1"/>
    <col min="8452" max="8452" width="22.1640625" style="267" customWidth="1"/>
    <col min="8453" max="8453" width="24.33203125" style="267" customWidth="1"/>
    <col min="8454" max="8704" width="9.33203125" style="267"/>
    <col min="8705" max="8705" width="57.33203125" style="267" customWidth="1"/>
    <col min="8706" max="8706" width="8" style="267" customWidth="1"/>
    <col min="8707" max="8707" width="13.33203125" style="267" customWidth="1"/>
    <col min="8708" max="8708" width="22.1640625" style="267" customWidth="1"/>
    <col min="8709" max="8709" width="24.33203125" style="267" customWidth="1"/>
    <col min="8710" max="8960" width="9.33203125" style="267"/>
    <col min="8961" max="8961" width="57.33203125" style="267" customWidth="1"/>
    <col min="8962" max="8962" width="8" style="267" customWidth="1"/>
    <col min="8963" max="8963" width="13.33203125" style="267" customWidth="1"/>
    <col min="8964" max="8964" width="22.1640625" style="267" customWidth="1"/>
    <col min="8965" max="8965" width="24.33203125" style="267" customWidth="1"/>
    <col min="8966" max="9216" width="9.33203125" style="267"/>
    <col min="9217" max="9217" width="57.33203125" style="267" customWidth="1"/>
    <col min="9218" max="9218" width="8" style="267" customWidth="1"/>
    <col min="9219" max="9219" width="13.33203125" style="267" customWidth="1"/>
    <col min="9220" max="9220" width="22.1640625" style="267" customWidth="1"/>
    <col min="9221" max="9221" width="24.33203125" style="267" customWidth="1"/>
    <col min="9222" max="9472" width="9.33203125" style="267"/>
    <col min="9473" max="9473" width="57.33203125" style="267" customWidth="1"/>
    <col min="9474" max="9474" width="8" style="267" customWidth="1"/>
    <col min="9475" max="9475" width="13.33203125" style="267" customWidth="1"/>
    <col min="9476" max="9476" width="22.1640625" style="267" customWidth="1"/>
    <col min="9477" max="9477" width="24.33203125" style="267" customWidth="1"/>
    <col min="9478" max="9728" width="9.33203125" style="267"/>
    <col min="9729" max="9729" width="57.33203125" style="267" customWidth="1"/>
    <col min="9730" max="9730" width="8" style="267" customWidth="1"/>
    <col min="9731" max="9731" width="13.33203125" style="267" customWidth="1"/>
    <col min="9732" max="9732" width="22.1640625" style="267" customWidth="1"/>
    <col min="9733" max="9733" width="24.33203125" style="267" customWidth="1"/>
    <col min="9734" max="9984" width="9.33203125" style="267"/>
    <col min="9985" max="9985" width="57.33203125" style="267" customWidth="1"/>
    <col min="9986" max="9986" width="8" style="267" customWidth="1"/>
    <col min="9987" max="9987" width="13.33203125" style="267" customWidth="1"/>
    <col min="9988" max="9988" width="22.1640625" style="267" customWidth="1"/>
    <col min="9989" max="9989" width="24.33203125" style="267" customWidth="1"/>
    <col min="9990" max="10240" width="9.33203125" style="267"/>
    <col min="10241" max="10241" width="57.33203125" style="267" customWidth="1"/>
    <col min="10242" max="10242" width="8" style="267" customWidth="1"/>
    <col min="10243" max="10243" width="13.33203125" style="267" customWidth="1"/>
    <col min="10244" max="10244" width="22.1640625" style="267" customWidth="1"/>
    <col min="10245" max="10245" width="24.33203125" style="267" customWidth="1"/>
    <col min="10246" max="10496" width="9.33203125" style="267"/>
    <col min="10497" max="10497" width="57.33203125" style="267" customWidth="1"/>
    <col min="10498" max="10498" width="8" style="267" customWidth="1"/>
    <col min="10499" max="10499" width="13.33203125" style="267" customWidth="1"/>
    <col min="10500" max="10500" width="22.1640625" style="267" customWidth="1"/>
    <col min="10501" max="10501" width="24.33203125" style="267" customWidth="1"/>
    <col min="10502" max="10752" width="9.33203125" style="267"/>
    <col min="10753" max="10753" width="57.33203125" style="267" customWidth="1"/>
    <col min="10754" max="10754" width="8" style="267" customWidth="1"/>
    <col min="10755" max="10755" width="13.33203125" style="267" customWidth="1"/>
    <col min="10756" max="10756" width="22.1640625" style="267" customWidth="1"/>
    <col min="10757" max="10757" width="24.33203125" style="267" customWidth="1"/>
    <col min="10758" max="11008" width="9.33203125" style="267"/>
    <col min="11009" max="11009" width="57.33203125" style="267" customWidth="1"/>
    <col min="11010" max="11010" width="8" style="267" customWidth="1"/>
    <col min="11011" max="11011" width="13.33203125" style="267" customWidth="1"/>
    <col min="11012" max="11012" width="22.1640625" style="267" customWidth="1"/>
    <col min="11013" max="11013" width="24.33203125" style="267" customWidth="1"/>
    <col min="11014" max="11264" width="9.33203125" style="267"/>
    <col min="11265" max="11265" width="57.33203125" style="267" customWidth="1"/>
    <col min="11266" max="11266" width="8" style="267" customWidth="1"/>
    <col min="11267" max="11267" width="13.33203125" style="267" customWidth="1"/>
    <col min="11268" max="11268" width="22.1640625" style="267" customWidth="1"/>
    <col min="11269" max="11269" width="24.33203125" style="267" customWidth="1"/>
    <col min="11270" max="11520" width="9.33203125" style="267"/>
    <col min="11521" max="11521" width="57.33203125" style="267" customWidth="1"/>
    <col min="11522" max="11522" width="8" style="267" customWidth="1"/>
    <col min="11523" max="11523" width="13.33203125" style="267" customWidth="1"/>
    <col min="11524" max="11524" width="22.1640625" style="267" customWidth="1"/>
    <col min="11525" max="11525" width="24.33203125" style="267" customWidth="1"/>
    <col min="11526" max="11776" width="9.33203125" style="267"/>
    <col min="11777" max="11777" width="57.33203125" style="267" customWidth="1"/>
    <col min="11778" max="11778" width="8" style="267" customWidth="1"/>
    <col min="11779" max="11779" width="13.33203125" style="267" customWidth="1"/>
    <col min="11780" max="11780" width="22.1640625" style="267" customWidth="1"/>
    <col min="11781" max="11781" width="24.33203125" style="267" customWidth="1"/>
    <col min="11782" max="12032" width="9.33203125" style="267"/>
    <col min="12033" max="12033" width="57.33203125" style="267" customWidth="1"/>
    <col min="12034" max="12034" width="8" style="267" customWidth="1"/>
    <col min="12035" max="12035" width="13.33203125" style="267" customWidth="1"/>
    <col min="12036" max="12036" width="22.1640625" style="267" customWidth="1"/>
    <col min="12037" max="12037" width="24.33203125" style="267" customWidth="1"/>
    <col min="12038" max="12288" width="9.33203125" style="267"/>
    <col min="12289" max="12289" width="57.33203125" style="267" customWidth="1"/>
    <col min="12290" max="12290" width="8" style="267" customWidth="1"/>
    <col min="12291" max="12291" width="13.33203125" style="267" customWidth="1"/>
    <col min="12292" max="12292" width="22.1640625" style="267" customWidth="1"/>
    <col min="12293" max="12293" width="24.33203125" style="267" customWidth="1"/>
    <col min="12294" max="12544" width="9.33203125" style="267"/>
    <col min="12545" max="12545" width="57.33203125" style="267" customWidth="1"/>
    <col min="12546" max="12546" width="8" style="267" customWidth="1"/>
    <col min="12547" max="12547" width="13.33203125" style="267" customWidth="1"/>
    <col min="12548" max="12548" width="22.1640625" style="267" customWidth="1"/>
    <col min="12549" max="12549" width="24.33203125" style="267" customWidth="1"/>
    <col min="12550" max="12800" width="9.33203125" style="267"/>
    <col min="12801" max="12801" width="57.33203125" style="267" customWidth="1"/>
    <col min="12802" max="12802" width="8" style="267" customWidth="1"/>
    <col min="12803" max="12803" width="13.33203125" style="267" customWidth="1"/>
    <col min="12804" max="12804" width="22.1640625" style="267" customWidth="1"/>
    <col min="12805" max="12805" width="24.33203125" style="267" customWidth="1"/>
    <col min="12806" max="13056" width="9.33203125" style="267"/>
    <col min="13057" max="13057" width="57.33203125" style="267" customWidth="1"/>
    <col min="13058" max="13058" width="8" style="267" customWidth="1"/>
    <col min="13059" max="13059" width="13.33203125" style="267" customWidth="1"/>
    <col min="13060" max="13060" width="22.1640625" style="267" customWidth="1"/>
    <col min="13061" max="13061" width="24.33203125" style="267" customWidth="1"/>
    <col min="13062" max="13312" width="9.33203125" style="267"/>
    <col min="13313" max="13313" width="57.33203125" style="267" customWidth="1"/>
    <col min="13314" max="13314" width="8" style="267" customWidth="1"/>
    <col min="13315" max="13315" width="13.33203125" style="267" customWidth="1"/>
    <col min="13316" max="13316" width="22.1640625" style="267" customWidth="1"/>
    <col min="13317" max="13317" width="24.33203125" style="267" customWidth="1"/>
    <col min="13318" max="13568" width="9.33203125" style="267"/>
    <col min="13569" max="13569" width="57.33203125" style="267" customWidth="1"/>
    <col min="13570" max="13570" width="8" style="267" customWidth="1"/>
    <col min="13571" max="13571" width="13.33203125" style="267" customWidth="1"/>
    <col min="13572" max="13572" width="22.1640625" style="267" customWidth="1"/>
    <col min="13573" max="13573" width="24.33203125" style="267" customWidth="1"/>
    <col min="13574" max="13824" width="9.33203125" style="267"/>
    <col min="13825" max="13825" width="57.33203125" style="267" customWidth="1"/>
    <col min="13826" max="13826" width="8" style="267" customWidth="1"/>
    <col min="13827" max="13827" width="13.33203125" style="267" customWidth="1"/>
    <col min="13828" max="13828" width="22.1640625" style="267" customWidth="1"/>
    <col min="13829" max="13829" width="24.33203125" style="267" customWidth="1"/>
    <col min="13830" max="14080" width="9.33203125" style="267"/>
    <col min="14081" max="14081" width="57.33203125" style="267" customWidth="1"/>
    <col min="14082" max="14082" width="8" style="267" customWidth="1"/>
    <col min="14083" max="14083" width="13.33203125" style="267" customWidth="1"/>
    <col min="14084" max="14084" width="22.1640625" style="267" customWidth="1"/>
    <col min="14085" max="14085" width="24.33203125" style="267" customWidth="1"/>
    <col min="14086" max="14336" width="9.33203125" style="267"/>
    <col min="14337" max="14337" width="57.33203125" style="267" customWidth="1"/>
    <col min="14338" max="14338" width="8" style="267" customWidth="1"/>
    <col min="14339" max="14339" width="13.33203125" style="267" customWidth="1"/>
    <col min="14340" max="14340" width="22.1640625" style="267" customWidth="1"/>
    <col min="14341" max="14341" width="24.33203125" style="267" customWidth="1"/>
    <col min="14342" max="14592" width="9.33203125" style="267"/>
    <col min="14593" max="14593" width="57.33203125" style="267" customWidth="1"/>
    <col min="14594" max="14594" width="8" style="267" customWidth="1"/>
    <col min="14595" max="14595" width="13.33203125" style="267" customWidth="1"/>
    <col min="14596" max="14596" width="22.1640625" style="267" customWidth="1"/>
    <col min="14597" max="14597" width="24.33203125" style="267" customWidth="1"/>
    <col min="14598" max="14848" width="9.33203125" style="267"/>
    <col min="14849" max="14849" width="57.33203125" style="267" customWidth="1"/>
    <col min="14850" max="14850" width="8" style="267" customWidth="1"/>
    <col min="14851" max="14851" width="13.33203125" style="267" customWidth="1"/>
    <col min="14852" max="14852" width="22.1640625" style="267" customWidth="1"/>
    <col min="14853" max="14853" width="24.33203125" style="267" customWidth="1"/>
    <col min="14854" max="15104" width="9.33203125" style="267"/>
    <col min="15105" max="15105" width="57.33203125" style="267" customWidth="1"/>
    <col min="15106" max="15106" width="8" style="267" customWidth="1"/>
    <col min="15107" max="15107" width="13.33203125" style="267" customWidth="1"/>
    <col min="15108" max="15108" width="22.1640625" style="267" customWidth="1"/>
    <col min="15109" max="15109" width="24.33203125" style="267" customWidth="1"/>
    <col min="15110" max="15360" width="9.33203125" style="267"/>
    <col min="15361" max="15361" width="57.33203125" style="267" customWidth="1"/>
    <col min="15362" max="15362" width="8" style="267" customWidth="1"/>
    <col min="15363" max="15363" width="13.33203125" style="267" customWidth="1"/>
    <col min="15364" max="15364" width="22.1640625" style="267" customWidth="1"/>
    <col min="15365" max="15365" width="24.33203125" style="267" customWidth="1"/>
    <col min="15366" max="15616" width="9.33203125" style="267"/>
    <col min="15617" max="15617" width="57.33203125" style="267" customWidth="1"/>
    <col min="15618" max="15618" width="8" style="267" customWidth="1"/>
    <col min="15619" max="15619" width="13.33203125" style="267" customWidth="1"/>
    <col min="15620" max="15620" width="22.1640625" style="267" customWidth="1"/>
    <col min="15621" max="15621" width="24.33203125" style="267" customWidth="1"/>
    <col min="15622" max="15872" width="9.33203125" style="267"/>
    <col min="15873" max="15873" width="57.33203125" style="267" customWidth="1"/>
    <col min="15874" max="15874" width="8" style="267" customWidth="1"/>
    <col min="15875" max="15875" width="13.33203125" style="267" customWidth="1"/>
    <col min="15876" max="15876" width="22.1640625" style="267" customWidth="1"/>
    <col min="15877" max="15877" width="24.33203125" style="267" customWidth="1"/>
    <col min="15878" max="16128" width="9.33203125" style="267"/>
    <col min="16129" max="16129" width="57.33203125" style="267" customWidth="1"/>
    <col min="16130" max="16130" width="8" style="267" customWidth="1"/>
    <col min="16131" max="16131" width="13.33203125" style="267" customWidth="1"/>
    <col min="16132" max="16132" width="22.1640625" style="267" customWidth="1"/>
    <col min="16133" max="16133" width="24.33203125" style="267" customWidth="1"/>
    <col min="16134" max="16384" width="9.33203125" style="267"/>
  </cols>
  <sheetData>
    <row r="1" spans="1:8" ht="15" customHeight="1">
      <c r="A1" s="783" t="s">
        <v>256</v>
      </c>
      <c r="B1" s="783" t="s">
        <v>305</v>
      </c>
      <c r="C1" s="783" t="s">
        <v>306</v>
      </c>
      <c r="D1" s="783" t="s">
        <v>1117</v>
      </c>
      <c r="E1" s="783" t="s">
        <v>1039</v>
      </c>
    </row>
    <row r="2" spans="1:8" ht="15" customHeight="1">
      <c r="A2" s="726" t="s">
        <v>830</v>
      </c>
      <c r="B2" s="726" t="s">
        <v>846</v>
      </c>
      <c r="C2" s="726" t="s">
        <v>856</v>
      </c>
      <c r="D2" s="726" t="s">
        <v>1118</v>
      </c>
      <c r="E2" s="726" t="s">
        <v>1119</v>
      </c>
    </row>
    <row r="3" spans="1:8" ht="15" customHeight="1">
      <c r="A3" s="723" t="s">
        <v>1120</v>
      </c>
      <c r="B3" s="723" t="s">
        <v>830</v>
      </c>
      <c r="C3" s="724" t="s">
        <v>117</v>
      </c>
      <c r="D3" s="724" t="s">
        <v>117</v>
      </c>
      <c r="E3" s="724" t="s">
        <v>117</v>
      </c>
    </row>
    <row r="4" spans="1:8" ht="15" customHeight="1">
      <c r="A4" s="723" t="s">
        <v>1121</v>
      </c>
      <c r="B4" s="723" t="s">
        <v>118</v>
      </c>
      <c r="C4" s="724" t="s">
        <v>117</v>
      </c>
      <c r="D4" s="724">
        <f>D5+D8+D11+D18+D19</f>
        <v>121141076150</v>
      </c>
      <c r="E4" s="724">
        <f>E5+E8+E11+E18+E19</f>
        <v>162146676961</v>
      </c>
    </row>
    <row r="5" spans="1:8" ht="15" customHeight="1">
      <c r="A5" s="724" t="s">
        <v>1122</v>
      </c>
      <c r="B5" s="724" t="s">
        <v>120</v>
      </c>
      <c r="C5" s="724" t="s">
        <v>117</v>
      </c>
      <c r="D5" s="724">
        <f>D6+D7</f>
        <v>10311299621</v>
      </c>
      <c r="E5" s="724">
        <f>E6+E7</f>
        <v>19397034458</v>
      </c>
    </row>
    <row r="6" spans="1:8" ht="15" customHeight="1">
      <c r="A6" s="724" t="s">
        <v>1123</v>
      </c>
      <c r="B6" s="724" t="s">
        <v>121</v>
      </c>
      <c r="C6" s="724" t="s">
        <v>117</v>
      </c>
      <c r="D6" s="724">
        <f>'CDKT_Q4.2024'!D12</f>
        <v>10311299621</v>
      </c>
      <c r="E6" s="724">
        <f>'CDKT_Q4.2024'!E12</f>
        <v>14397034458</v>
      </c>
    </row>
    <row r="7" spans="1:8" ht="15" customHeight="1">
      <c r="A7" s="724" t="s">
        <v>1124</v>
      </c>
      <c r="B7" s="724" t="s">
        <v>122</v>
      </c>
      <c r="C7" s="724" t="s">
        <v>117</v>
      </c>
      <c r="D7" s="724">
        <f>'CDKT_Q4.2024'!D13</f>
        <v>0</v>
      </c>
      <c r="E7" s="724">
        <f>'CDKT_Q4.2024'!E13</f>
        <v>5000000000</v>
      </c>
    </row>
    <row r="8" spans="1:8" ht="15" customHeight="1">
      <c r="A8" s="724" t="s">
        <v>257</v>
      </c>
      <c r="B8" s="724" t="s">
        <v>123</v>
      </c>
      <c r="C8" s="724" t="s">
        <v>117</v>
      </c>
      <c r="D8" s="724">
        <f>D9+D10</f>
        <v>83729471066</v>
      </c>
      <c r="E8" s="724">
        <f>E9+E10</f>
        <v>119500861977</v>
      </c>
    </row>
    <row r="9" spans="1:8" ht="15" customHeight="1">
      <c r="A9" s="724" t="s">
        <v>1125</v>
      </c>
      <c r="B9" s="724" t="s">
        <v>124</v>
      </c>
      <c r="C9" s="724" t="s">
        <v>117</v>
      </c>
      <c r="D9" s="724">
        <f>'CDKT_Q4.2024'!D16</f>
        <v>86327559826</v>
      </c>
      <c r="E9" s="724">
        <f>'CDKT_Q4.2024'!E16</f>
        <v>123116652051</v>
      </c>
    </row>
    <row r="10" spans="1:8" ht="15" customHeight="1">
      <c r="A10" s="724" t="s">
        <v>1126</v>
      </c>
      <c r="B10" s="724" t="s">
        <v>135</v>
      </c>
      <c r="C10" s="724" t="s">
        <v>117</v>
      </c>
      <c r="D10" s="724">
        <f>'CDKT_Q4.2024'!D21</f>
        <v>-2598088760</v>
      </c>
      <c r="E10" s="724">
        <f>'CDKT_Q4.2024'!E21</f>
        <v>-3615790074</v>
      </c>
    </row>
    <row r="11" spans="1:8" ht="15" customHeight="1">
      <c r="A11" s="724" t="s">
        <v>258</v>
      </c>
      <c r="B11" s="724" t="s">
        <v>127</v>
      </c>
      <c r="C11" s="724" t="s">
        <v>117</v>
      </c>
      <c r="D11" s="724">
        <f>SUM(D12:D17)</f>
        <v>26924178487</v>
      </c>
      <c r="E11" s="724">
        <f>SUM(E12:E17)</f>
        <v>23039727294</v>
      </c>
    </row>
    <row r="12" spans="1:8" ht="15" customHeight="1">
      <c r="A12" s="724" t="s">
        <v>1127</v>
      </c>
      <c r="B12" s="724" t="s">
        <v>128</v>
      </c>
      <c r="C12" s="724" t="s">
        <v>117</v>
      </c>
      <c r="D12" s="724">
        <f>'CDKT_Q4.2024'!D23</f>
        <v>1897143200</v>
      </c>
      <c r="E12" s="724">
        <f>'CDKT_Q4.2024'!E23</f>
        <v>0</v>
      </c>
    </row>
    <row r="13" spans="1:8" ht="15" customHeight="1">
      <c r="A13" s="724" t="s">
        <v>1128</v>
      </c>
      <c r="B13" s="724" t="s">
        <v>131</v>
      </c>
      <c r="C13" s="724" t="s">
        <v>117</v>
      </c>
      <c r="D13" s="724">
        <f>'CDKT_Q4.2024'!D24</f>
        <v>34916400</v>
      </c>
      <c r="E13" s="724">
        <f>'CDKT_Q4.2024'!E24</f>
        <v>29700000</v>
      </c>
    </row>
    <row r="14" spans="1:8" ht="15" customHeight="1">
      <c r="A14" s="724" t="s">
        <v>1129</v>
      </c>
      <c r="B14" s="724" t="s">
        <v>132</v>
      </c>
      <c r="C14" s="724" t="s">
        <v>117</v>
      </c>
      <c r="D14" s="724">
        <f>'CDKT_Q4.2024'!D25</f>
        <v>0</v>
      </c>
      <c r="E14" s="724">
        <f>'CDKT_Q4.2024'!E25</f>
        <v>0</v>
      </c>
    </row>
    <row r="15" spans="1:8" ht="15" customHeight="1">
      <c r="A15" s="724" t="s">
        <v>1130</v>
      </c>
      <c r="B15" s="724" t="s">
        <v>133</v>
      </c>
      <c r="C15" s="724"/>
      <c r="D15" s="724">
        <f>'CDKT_Q4.2024'!D26</f>
        <v>25604883240</v>
      </c>
      <c r="E15" s="724">
        <f>'CDKT_Q4.2024'!E26</f>
        <v>22875253475</v>
      </c>
    </row>
    <row r="16" spans="1:8" ht="15" customHeight="1">
      <c r="A16" s="724" t="s">
        <v>1131</v>
      </c>
      <c r="B16" s="724" t="s">
        <v>182</v>
      </c>
      <c r="C16" s="724" t="s">
        <v>117</v>
      </c>
      <c r="D16" s="724">
        <f>'CDKT_Q4.2024'!D27</f>
        <v>12235647</v>
      </c>
      <c r="E16" s="724">
        <f>'CDKT_Q4.2024'!E27</f>
        <v>759773819</v>
      </c>
      <c r="H16" s="705" t="s">
        <v>1318</v>
      </c>
    </row>
    <row r="17" spans="1:5" ht="15" customHeight="1">
      <c r="A17" s="724" t="s">
        <v>1132</v>
      </c>
      <c r="B17" s="724" t="s">
        <v>134</v>
      </c>
      <c r="C17" s="724" t="s">
        <v>117</v>
      </c>
      <c r="D17" s="724">
        <f>'CDKT_Q4.2024'!D30</f>
        <v>-625000000</v>
      </c>
      <c r="E17" s="724">
        <f>'CDKT_Q4.2024'!E30</f>
        <v>-625000000</v>
      </c>
    </row>
    <row r="18" spans="1:5" ht="15" customHeight="1">
      <c r="A18" s="724" t="s">
        <v>259</v>
      </c>
      <c r="B18" s="724" t="s">
        <v>184</v>
      </c>
      <c r="C18" s="724" t="s">
        <v>117</v>
      </c>
      <c r="D18" s="724">
        <f>'CDKT_Q4.2024'!D31</f>
        <v>0</v>
      </c>
      <c r="E18" s="724">
        <f>'CDKT_Q4.2024'!E31</f>
        <v>0</v>
      </c>
    </row>
    <row r="19" spans="1:5" ht="15" customHeight="1">
      <c r="A19" s="724" t="s">
        <v>260</v>
      </c>
      <c r="B19" s="724" t="s">
        <v>136</v>
      </c>
      <c r="C19" s="724" t="s">
        <v>117</v>
      </c>
      <c r="D19" s="724">
        <f>SUM(D20:D24)</f>
        <v>176126976</v>
      </c>
      <c r="E19" s="724">
        <f>SUM(E20:E24)</f>
        <v>209053232</v>
      </c>
    </row>
    <row r="20" spans="1:5" ht="15" customHeight="1">
      <c r="A20" s="724" t="s">
        <v>1133</v>
      </c>
      <c r="B20" s="724" t="s">
        <v>137</v>
      </c>
      <c r="C20" s="724" t="s">
        <v>117</v>
      </c>
      <c r="D20" s="724">
        <f>'CDKT_Q4.2024'!D33</f>
        <v>175260376</v>
      </c>
      <c r="E20" s="724">
        <f>'CDKT_Q4.2024'!E33</f>
        <v>154939285</v>
      </c>
    </row>
    <row r="21" spans="1:5" ht="15" customHeight="1">
      <c r="A21" s="724" t="s">
        <v>1134</v>
      </c>
      <c r="B21" s="724" t="s">
        <v>138</v>
      </c>
      <c r="C21" s="724" t="s">
        <v>117</v>
      </c>
      <c r="D21" s="724">
        <f>'CDKT_Q4.2024'!D34</f>
        <v>0</v>
      </c>
      <c r="E21" s="724">
        <f>'CDKT_Q4.2024'!E34</f>
        <v>0</v>
      </c>
    </row>
    <row r="22" spans="1:5" ht="15" customHeight="1">
      <c r="A22" s="724" t="s">
        <v>1135</v>
      </c>
      <c r="B22" s="724" t="s">
        <v>185</v>
      </c>
      <c r="C22" s="724" t="s">
        <v>117</v>
      </c>
      <c r="D22" s="724">
        <f>'CDKT_Q4.2024'!D35</f>
        <v>866600</v>
      </c>
      <c r="E22" s="724">
        <f>'CDKT_Q4.2024'!E35</f>
        <v>866600</v>
      </c>
    </row>
    <row r="23" spans="1:5" ht="15" customHeight="1">
      <c r="A23" s="724" t="s">
        <v>1136</v>
      </c>
      <c r="B23" s="724" t="s">
        <v>187</v>
      </c>
      <c r="C23" s="724" t="s">
        <v>117</v>
      </c>
      <c r="D23" s="724">
        <f>'CDKT_Q4.2024'!D36</f>
        <v>0</v>
      </c>
      <c r="E23" s="724">
        <f>'CDKT_Q4.2024'!E36</f>
        <v>0</v>
      </c>
    </row>
    <row r="24" spans="1:5" ht="15" customHeight="1">
      <c r="A24" s="724" t="s">
        <v>1137</v>
      </c>
      <c r="B24" s="724" t="s">
        <v>188</v>
      </c>
      <c r="C24" s="724" t="s">
        <v>117</v>
      </c>
      <c r="D24" s="724">
        <f>'CDKT_Q4.2024'!D37</f>
        <v>0</v>
      </c>
      <c r="E24" s="724">
        <f>'CDKT_Q4.2024'!E37</f>
        <v>53247347</v>
      </c>
    </row>
    <row r="25" spans="1:5" ht="15" customHeight="1">
      <c r="A25" s="723" t="s">
        <v>1138</v>
      </c>
      <c r="B25" s="723" t="s">
        <v>139</v>
      </c>
      <c r="C25" s="724" t="s">
        <v>117</v>
      </c>
      <c r="D25" s="724">
        <f>D26+D32+D43+D48</f>
        <v>64769630302</v>
      </c>
      <c r="E25" s="724">
        <f>E26+E32+E43+E48</f>
        <v>25293395232</v>
      </c>
    </row>
    <row r="26" spans="1:5" ht="15" customHeight="1">
      <c r="A26" s="724" t="s">
        <v>261</v>
      </c>
      <c r="B26" s="724" t="s">
        <v>140</v>
      </c>
      <c r="C26" s="724" t="s">
        <v>117</v>
      </c>
      <c r="D26" s="724">
        <f>SUM(D27:D31)</f>
        <v>0</v>
      </c>
      <c r="E26" s="724">
        <f>SUM(E27:E31)</f>
        <v>0</v>
      </c>
    </row>
    <row r="27" spans="1:5" ht="15" customHeight="1">
      <c r="A27" s="724" t="s">
        <v>1139</v>
      </c>
      <c r="B27" s="724" t="s">
        <v>141</v>
      </c>
      <c r="C27" s="724" t="s">
        <v>117</v>
      </c>
      <c r="D27" s="724">
        <f>'CDKT_Q4.2024'!D42</f>
        <v>0</v>
      </c>
      <c r="E27" s="724">
        <f>'CDKT_Q4.2024'!E42</f>
        <v>0</v>
      </c>
    </row>
    <row r="28" spans="1:5" ht="15" customHeight="1">
      <c r="A28" s="724" t="s">
        <v>1140</v>
      </c>
      <c r="B28" s="724" t="s">
        <v>142</v>
      </c>
      <c r="C28" s="724" t="s">
        <v>117</v>
      </c>
      <c r="D28" s="724">
        <f>'CDKT_Q4.2024'!D43</f>
        <v>0</v>
      </c>
      <c r="E28" s="724">
        <f>'CDKT_Q4.2024'!E43</f>
        <v>0</v>
      </c>
    </row>
    <row r="29" spans="1:5" ht="15" customHeight="1">
      <c r="A29" s="724" t="s">
        <v>1141</v>
      </c>
      <c r="B29" s="724" t="s">
        <v>143</v>
      </c>
      <c r="C29" s="724" t="s">
        <v>117</v>
      </c>
      <c r="D29" s="724">
        <f>'CDKT_Q4.2024'!D44</f>
        <v>0</v>
      </c>
      <c r="E29" s="724">
        <f>'CDKT_Q4.2024'!E44</f>
        <v>0</v>
      </c>
    </row>
    <row r="30" spans="1:5" ht="15" customHeight="1">
      <c r="A30" s="724" t="s">
        <v>1142</v>
      </c>
      <c r="B30" s="724" t="s">
        <v>1143</v>
      </c>
      <c r="C30" s="724" t="s">
        <v>117</v>
      </c>
      <c r="D30" s="724">
        <f>'CDKT_Q4.2024'!D45</f>
        <v>0</v>
      </c>
      <c r="E30" s="724">
        <f>'CDKT_Q4.2024'!E45</f>
        <v>0</v>
      </c>
    </row>
    <row r="31" spans="1:5" ht="15" customHeight="1">
      <c r="A31" s="724" t="s">
        <v>1144</v>
      </c>
      <c r="B31" s="724" t="s">
        <v>1145</v>
      </c>
      <c r="C31" s="724" t="s">
        <v>117</v>
      </c>
      <c r="D31" s="724">
        <f>'CDKT_Q4.2024'!D46</f>
        <v>0</v>
      </c>
      <c r="E31" s="724">
        <f>'CDKT_Q4.2024'!E46</f>
        <v>0</v>
      </c>
    </row>
    <row r="32" spans="1:5" ht="15" customHeight="1">
      <c r="A32" s="724" t="s">
        <v>262</v>
      </c>
      <c r="B32" s="724" t="s">
        <v>191</v>
      </c>
      <c r="C32" s="724" t="s">
        <v>117</v>
      </c>
      <c r="D32" s="724">
        <f>D33+D36+D39+D42</f>
        <v>715529330</v>
      </c>
      <c r="E32" s="724">
        <f>E33+E36+E39+E42</f>
        <v>672861985</v>
      </c>
    </row>
    <row r="33" spans="1:5" ht="15" customHeight="1">
      <c r="A33" s="724" t="s">
        <v>1146</v>
      </c>
      <c r="B33" s="724" t="s">
        <v>192</v>
      </c>
      <c r="C33" s="724" t="s">
        <v>117</v>
      </c>
      <c r="D33" s="724">
        <f>D34+D35</f>
        <v>23760000</v>
      </c>
      <c r="E33" s="724">
        <f>E34+E35</f>
        <v>25740000</v>
      </c>
    </row>
    <row r="34" spans="1:5" ht="15" customHeight="1">
      <c r="A34" s="724" t="s">
        <v>1147</v>
      </c>
      <c r="B34" s="724" t="s">
        <v>194</v>
      </c>
      <c r="C34" s="724" t="s">
        <v>117</v>
      </c>
      <c r="D34" s="724">
        <f>'CDKT_Q4.2024'!D49</f>
        <v>181851500</v>
      </c>
      <c r="E34" s="724">
        <f>'CDKT_Q4.2024'!E49</f>
        <v>181851500</v>
      </c>
    </row>
    <row r="35" spans="1:5" ht="15" customHeight="1">
      <c r="A35" s="724" t="s">
        <v>1148</v>
      </c>
      <c r="B35" s="724" t="s">
        <v>195</v>
      </c>
      <c r="C35" s="724" t="s">
        <v>117</v>
      </c>
      <c r="D35" s="724">
        <f>'CDKT_Q4.2024'!D50</f>
        <v>-158091500</v>
      </c>
      <c r="E35" s="724">
        <f>'CDKT_Q4.2024'!E50</f>
        <v>-156111500</v>
      </c>
    </row>
    <row r="36" spans="1:5" ht="15" customHeight="1">
      <c r="A36" s="724" t="s">
        <v>1149</v>
      </c>
      <c r="B36" s="724" t="s">
        <v>196</v>
      </c>
      <c r="C36" s="724" t="s">
        <v>117</v>
      </c>
      <c r="D36" s="724">
        <f>D37+D38</f>
        <v>0</v>
      </c>
      <c r="E36" s="724">
        <f>E37+E38</f>
        <v>0</v>
      </c>
    </row>
    <row r="37" spans="1:5" ht="15" customHeight="1">
      <c r="A37" s="724" t="s">
        <v>1150</v>
      </c>
      <c r="B37" s="724" t="s">
        <v>198</v>
      </c>
      <c r="C37" s="724" t="s">
        <v>117</v>
      </c>
      <c r="D37" s="724">
        <f>'CDKT_Q4.2024'!D52</f>
        <v>0</v>
      </c>
      <c r="E37" s="724">
        <f>'CDKT_Q4.2024'!E52</f>
        <v>0</v>
      </c>
    </row>
    <row r="38" spans="1:5" ht="15" customHeight="1">
      <c r="A38" s="724" t="s">
        <v>1151</v>
      </c>
      <c r="B38" s="724" t="s">
        <v>199</v>
      </c>
      <c r="C38" s="724" t="s">
        <v>117</v>
      </c>
      <c r="D38" s="724">
        <f>'CDKT_Q4.2024'!D53</f>
        <v>0</v>
      </c>
      <c r="E38" s="724">
        <f>'CDKT_Q4.2024'!E53</f>
        <v>0</v>
      </c>
    </row>
    <row r="39" spans="1:5" ht="15" customHeight="1">
      <c r="A39" s="724" t="s">
        <v>1152</v>
      </c>
      <c r="B39" s="724" t="s">
        <v>200</v>
      </c>
      <c r="C39" s="724" t="s">
        <v>117</v>
      </c>
      <c r="D39" s="724">
        <f>D40+D41</f>
        <v>691769330</v>
      </c>
      <c r="E39" s="724">
        <f>E40+E41</f>
        <v>647121985</v>
      </c>
    </row>
    <row r="40" spans="1:5" ht="15" customHeight="1">
      <c r="A40" s="724" t="s">
        <v>1150</v>
      </c>
      <c r="B40" s="724" t="s">
        <v>202</v>
      </c>
      <c r="C40" s="724" t="s">
        <v>117</v>
      </c>
      <c r="D40" s="724">
        <f>'CDKT_Q4.2024'!D55</f>
        <v>1586533192</v>
      </c>
      <c r="E40" s="724">
        <f>'CDKT_Q4.2024'!E55</f>
        <v>1404733192</v>
      </c>
    </row>
    <row r="41" spans="1:5" ht="15" customHeight="1">
      <c r="A41" s="724" t="s">
        <v>1151</v>
      </c>
      <c r="B41" s="724" t="s">
        <v>203</v>
      </c>
      <c r="C41" s="724" t="s">
        <v>117</v>
      </c>
      <c r="D41" s="724">
        <f>'CDKT_Q4.2024'!D56</f>
        <v>-894763862</v>
      </c>
      <c r="E41" s="724">
        <f>'CDKT_Q4.2024'!E56</f>
        <v>-757611207</v>
      </c>
    </row>
    <row r="42" spans="1:5" ht="15" customHeight="1">
      <c r="A42" s="724" t="s">
        <v>1153</v>
      </c>
      <c r="B42" s="724" t="s">
        <v>146</v>
      </c>
      <c r="C42" s="724" t="s">
        <v>117</v>
      </c>
      <c r="D42" s="724">
        <f>'CDKT_Q4.2024'!D57</f>
        <v>0</v>
      </c>
      <c r="E42" s="724">
        <f>'CDKT_Q4.2024'!E57</f>
        <v>0</v>
      </c>
    </row>
    <row r="43" spans="1:5" ht="15" customHeight="1">
      <c r="A43" s="724" t="s">
        <v>263</v>
      </c>
      <c r="B43" s="724" t="s">
        <v>147</v>
      </c>
      <c r="C43" s="724" t="s">
        <v>117</v>
      </c>
      <c r="D43" s="724">
        <f>D44+D45+D46+D47</f>
        <v>63123384800</v>
      </c>
      <c r="E43" s="724">
        <f>E44+E45+E46+E47</f>
        <v>23630559200</v>
      </c>
    </row>
    <row r="44" spans="1:5" ht="15" customHeight="1">
      <c r="A44" s="724" t="s">
        <v>1154</v>
      </c>
      <c r="B44" s="724" t="s">
        <v>206</v>
      </c>
      <c r="C44" s="724" t="s">
        <v>117</v>
      </c>
      <c r="D44" s="724">
        <f>'CDKT_Q4.2024'!D59</f>
        <v>0</v>
      </c>
      <c r="E44" s="724">
        <f>'CDKT_Q4.2024'!E59</f>
        <v>0</v>
      </c>
    </row>
    <row r="45" spans="1:5" ht="15" customHeight="1">
      <c r="A45" s="724" t="s">
        <v>1155</v>
      </c>
      <c r="B45" s="724" t="s">
        <v>207</v>
      </c>
      <c r="C45" s="724" t="s">
        <v>117</v>
      </c>
      <c r="D45" s="724">
        <f>'CDKT_Q4.2024'!D60</f>
        <v>0</v>
      </c>
      <c r="E45" s="724">
        <f>'CDKT_Q4.2024'!E60</f>
        <v>0</v>
      </c>
    </row>
    <row r="46" spans="1:5" ht="15" customHeight="1">
      <c r="A46" s="724" t="s">
        <v>1156</v>
      </c>
      <c r="B46" s="724" t="s">
        <v>1157</v>
      </c>
      <c r="C46" s="724" t="s">
        <v>117</v>
      </c>
      <c r="D46" s="724">
        <f>'CDKT_Q4.2024'!D61</f>
        <v>63913657881</v>
      </c>
      <c r="E46" s="724">
        <f>'CDKT_Q4.2024'!E61</f>
        <v>24110153881</v>
      </c>
    </row>
    <row r="47" spans="1:5" ht="15" customHeight="1">
      <c r="A47" s="724" t="s">
        <v>1158</v>
      </c>
      <c r="B47" s="724" t="s">
        <v>1159</v>
      </c>
      <c r="C47" s="724" t="s">
        <v>117</v>
      </c>
      <c r="D47" s="724">
        <f>'CDKT_Q4.2024'!D66</f>
        <v>-790273081</v>
      </c>
      <c r="E47" s="724">
        <f>'CDKT_Q4.2024'!E66</f>
        <v>-479594681</v>
      </c>
    </row>
    <row r="48" spans="1:5" ht="15" customHeight="1">
      <c r="A48" s="724" t="s">
        <v>264</v>
      </c>
      <c r="B48" s="724" t="s">
        <v>148</v>
      </c>
      <c r="C48" s="724" t="s">
        <v>117</v>
      </c>
      <c r="D48" s="724">
        <f>D49+D50+D51</f>
        <v>930716172</v>
      </c>
      <c r="E48" s="724">
        <f>E49+E50+E51</f>
        <v>989974047</v>
      </c>
    </row>
    <row r="49" spans="1:9" ht="15" customHeight="1">
      <c r="A49" s="724" t="s">
        <v>1160</v>
      </c>
      <c r="B49" s="724" t="s">
        <v>150</v>
      </c>
      <c r="C49" s="724" t="s">
        <v>117</v>
      </c>
      <c r="D49" s="724">
        <f>'CDKT_Q4.2024'!D68</f>
        <v>561876672</v>
      </c>
      <c r="E49" s="724">
        <f>'CDKT_Q4.2024'!E68</f>
        <v>621134547</v>
      </c>
    </row>
    <row r="50" spans="1:9" ht="15" customHeight="1">
      <c r="A50" s="724" t="s">
        <v>1161</v>
      </c>
      <c r="B50" s="724" t="s">
        <v>149</v>
      </c>
      <c r="C50" s="724" t="s">
        <v>117</v>
      </c>
      <c r="D50" s="724">
        <f>'CDKT_Q4.2024'!D69</f>
        <v>0</v>
      </c>
      <c r="E50" s="724">
        <f>'CDKT_Q4.2024'!E69</f>
        <v>0</v>
      </c>
    </row>
    <row r="51" spans="1:9" ht="15" customHeight="1">
      <c r="A51" s="724" t="s">
        <v>1162</v>
      </c>
      <c r="B51" s="724" t="s">
        <v>1163</v>
      </c>
      <c r="C51" s="724" t="s">
        <v>117</v>
      </c>
      <c r="D51" s="724">
        <f>'CDKT_Q4.2024'!D70</f>
        <v>368839500</v>
      </c>
      <c r="E51" s="724">
        <f>'CDKT_Q4.2024'!E70</f>
        <v>368839500</v>
      </c>
    </row>
    <row r="52" spans="1:9" ht="15" customHeight="1">
      <c r="A52" s="723" t="s">
        <v>1164</v>
      </c>
      <c r="B52" s="723" t="s">
        <v>1165</v>
      </c>
      <c r="C52" s="724" t="s">
        <v>117</v>
      </c>
      <c r="D52" s="724">
        <f>D4+D25</f>
        <v>185910706452</v>
      </c>
      <c r="E52" s="724">
        <f>E4+E25</f>
        <v>187440072193</v>
      </c>
      <c r="G52" s="784">
        <f>D52-'CDKT_Q4.2024'!D72</f>
        <v>0</v>
      </c>
      <c r="H52" s="705">
        <f>E52-'CDKT_Q4.2024'!E72</f>
        <v>0</v>
      </c>
      <c r="I52" s="705" t="s">
        <v>583</v>
      </c>
    </row>
    <row r="53" spans="1:9" ht="15" customHeight="1">
      <c r="A53" s="723" t="s">
        <v>1166</v>
      </c>
      <c r="B53" s="723" t="s">
        <v>152</v>
      </c>
      <c r="C53" s="724" t="s">
        <v>117</v>
      </c>
      <c r="D53" s="724">
        <f>D54+D67</f>
        <v>4650808233</v>
      </c>
      <c r="E53" s="724">
        <f>E54+E67</f>
        <v>5867408602</v>
      </c>
      <c r="G53" s="784">
        <f>D53-'CDKT_Q4.2024'!D74</f>
        <v>0</v>
      </c>
      <c r="H53" s="784">
        <f>E53-'CDKT_Q4.2024'!E74</f>
        <v>0</v>
      </c>
      <c r="I53" s="705" t="s">
        <v>583</v>
      </c>
    </row>
    <row r="54" spans="1:9" ht="15" customHeight="1">
      <c r="A54" s="724" t="s">
        <v>1167</v>
      </c>
      <c r="B54" s="724" t="s">
        <v>153</v>
      </c>
      <c r="C54" s="724" t="s">
        <v>117</v>
      </c>
      <c r="D54" s="724">
        <f>SUM(D55:D66)</f>
        <v>4650808233</v>
      </c>
      <c r="E54" s="724">
        <f>SUM(E55:E66)</f>
        <v>5867408602</v>
      </c>
    </row>
    <row r="55" spans="1:9" ht="15" customHeight="1">
      <c r="A55" s="724" t="s">
        <v>1168</v>
      </c>
      <c r="B55" s="724" t="s">
        <v>154</v>
      </c>
      <c r="C55" s="724" t="s">
        <v>117</v>
      </c>
      <c r="D55" s="724">
        <f>'CDKT_Q4.2024'!D76</f>
        <v>0</v>
      </c>
      <c r="E55" s="724">
        <f>'CDKT_Q4.2024'!E76</f>
        <v>0</v>
      </c>
    </row>
    <row r="56" spans="1:9" ht="15" customHeight="1">
      <c r="A56" s="724" t="s">
        <v>1169</v>
      </c>
      <c r="B56" s="724" t="s">
        <v>155</v>
      </c>
      <c r="C56" s="724" t="s">
        <v>117</v>
      </c>
      <c r="D56" s="724">
        <f>'CDKT_Q4.2024'!D77</f>
        <v>34860568</v>
      </c>
      <c r="E56" s="724">
        <f>'CDKT_Q4.2024'!E77</f>
        <v>21443275</v>
      </c>
    </row>
    <row r="57" spans="1:9" ht="15" customHeight="1">
      <c r="A57" s="724" t="s">
        <v>1170</v>
      </c>
      <c r="B57" s="724" t="s">
        <v>158</v>
      </c>
      <c r="C57" s="724" t="s">
        <v>117</v>
      </c>
      <c r="D57" s="724">
        <f>'CDKT_Q4.2024'!D78</f>
        <v>0</v>
      </c>
      <c r="E57" s="724">
        <f>'CDKT_Q4.2024'!E78</f>
        <v>0</v>
      </c>
    </row>
    <row r="58" spans="1:9" ht="15" customHeight="1">
      <c r="A58" s="724" t="s">
        <v>1171</v>
      </c>
      <c r="B58" s="724" t="s">
        <v>159</v>
      </c>
      <c r="C58" s="724" t="s">
        <v>117</v>
      </c>
      <c r="D58" s="724">
        <f>'CDKT_Q4.2024'!D79</f>
        <v>883500629</v>
      </c>
      <c r="E58" s="724">
        <f>'CDKT_Q4.2024'!E79</f>
        <v>1053875716</v>
      </c>
    </row>
    <row r="59" spans="1:9" ht="15" customHeight="1">
      <c r="A59" s="724" t="s">
        <v>1172</v>
      </c>
      <c r="B59" s="724" t="s">
        <v>160</v>
      </c>
      <c r="C59" s="724" t="s">
        <v>117</v>
      </c>
      <c r="D59" s="724">
        <f>'CDKT_Q4.2024'!D80</f>
        <v>2213931586</v>
      </c>
      <c r="E59" s="724">
        <f>'CDKT_Q4.2024'!E80</f>
        <v>3402102591</v>
      </c>
    </row>
    <row r="60" spans="1:9" ht="15" customHeight="1">
      <c r="A60" s="724" t="s">
        <v>1173</v>
      </c>
      <c r="B60" s="724" t="s">
        <v>161</v>
      </c>
      <c r="C60" s="724" t="s">
        <v>117</v>
      </c>
      <c r="D60" s="724">
        <f>'CDKT_Q4.2024'!D81</f>
        <v>815609846</v>
      </c>
      <c r="E60" s="724">
        <f>'CDKT_Q4.2024'!E81</f>
        <v>845988151</v>
      </c>
    </row>
    <row r="61" spans="1:9" ht="15" customHeight="1">
      <c r="A61" s="724" t="s">
        <v>1174</v>
      </c>
      <c r="B61" s="724" t="s">
        <v>162</v>
      </c>
      <c r="C61" s="724" t="s">
        <v>117</v>
      </c>
      <c r="D61" s="724">
        <f>'CDKT_Q4.2024'!D82</f>
        <v>0</v>
      </c>
      <c r="E61" s="724">
        <f>'CDKT_Q4.2024'!E82</f>
        <v>0</v>
      </c>
    </row>
    <row r="62" spans="1:9" ht="15" customHeight="1">
      <c r="A62" s="724" t="s">
        <v>1175</v>
      </c>
      <c r="B62" s="724" t="s">
        <v>217</v>
      </c>
      <c r="C62" s="724" t="s">
        <v>117</v>
      </c>
      <c r="D62" s="724">
        <f>'CDKT_Q4.2024'!D83</f>
        <v>702905604</v>
      </c>
      <c r="E62" s="724">
        <f>'CDKT_Q4.2024'!E83</f>
        <v>543998869</v>
      </c>
    </row>
    <row r="63" spans="1:9" ht="15" customHeight="1">
      <c r="A63" s="724" t="s">
        <v>1176</v>
      </c>
      <c r="B63" s="724" t="s">
        <v>218</v>
      </c>
      <c r="C63" s="724" t="s">
        <v>117</v>
      </c>
      <c r="D63" s="724"/>
      <c r="E63" s="724"/>
    </row>
    <row r="64" spans="1:9" ht="15" customHeight="1">
      <c r="A64" s="724" t="s">
        <v>1177</v>
      </c>
      <c r="B64" s="724" t="s">
        <v>219</v>
      </c>
      <c r="C64" s="724" t="s">
        <v>117</v>
      </c>
      <c r="D64" s="724">
        <f>'CDKT_Q4.2024'!D92</f>
        <v>0</v>
      </c>
      <c r="E64" s="724">
        <f>'CDKT_Q4.2024'!E92</f>
        <v>0</v>
      </c>
    </row>
    <row r="65" spans="1:9" ht="15" customHeight="1">
      <c r="A65" s="724" t="s">
        <v>1178</v>
      </c>
      <c r="B65" s="724" t="s">
        <v>220</v>
      </c>
      <c r="C65" s="724" t="s">
        <v>117</v>
      </c>
      <c r="D65" s="724">
        <f>'CDKT_Q4.2024'!D93</f>
        <v>0</v>
      </c>
      <c r="E65" s="724">
        <f>'CDKT_Q4.2024'!E93</f>
        <v>0</v>
      </c>
    </row>
    <row r="66" spans="1:9" ht="15" customHeight="1">
      <c r="A66" s="724" t="s">
        <v>1179</v>
      </c>
      <c r="B66" s="724" t="s">
        <v>221</v>
      </c>
      <c r="C66" s="724" t="s">
        <v>117</v>
      </c>
      <c r="D66" s="724">
        <f>'CDKT_Q4.2024'!D87</f>
        <v>0</v>
      </c>
      <c r="E66" s="724">
        <f>'CDKT_Q4.2024'!E87</f>
        <v>0</v>
      </c>
    </row>
    <row r="67" spans="1:9" ht="15" customHeight="1">
      <c r="A67" s="724" t="s">
        <v>1180</v>
      </c>
      <c r="B67" s="724" t="s">
        <v>222</v>
      </c>
      <c r="C67" s="724" t="s">
        <v>117</v>
      </c>
      <c r="D67" s="724">
        <f>SUM(D68:D77)</f>
        <v>0</v>
      </c>
      <c r="E67" s="724">
        <f>SUM(E68:E77)</f>
        <v>0</v>
      </c>
    </row>
    <row r="68" spans="1:9" ht="15" customHeight="1">
      <c r="A68" s="724" t="s">
        <v>1181</v>
      </c>
      <c r="B68" s="724" t="s">
        <v>223</v>
      </c>
      <c r="C68" s="724" t="s">
        <v>117</v>
      </c>
      <c r="D68" s="724">
        <f>'CDKT_Q4.2024'!D96</f>
        <v>0</v>
      </c>
      <c r="E68" s="724">
        <f>'CDKT_Q4.2024'!E96</f>
        <v>0</v>
      </c>
    </row>
    <row r="69" spans="1:9" ht="15" customHeight="1">
      <c r="A69" s="724" t="s">
        <v>1182</v>
      </c>
      <c r="B69" s="724" t="s">
        <v>224</v>
      </c>
      <c r="C69" s="724" t="s">
        <v>117</v>
      </c>
      <c r="D69" s="724">
        <f>'CDKT_Q4.2024'!D97</f>
        <v>0</v>
      </c>
      <c r="E69" s="724">
        <f>'CDKT_Q4.2024'!E97</f>
        <v>0</v>
      </c>
    </row>
    <row r="70" spans="1:9" ht="15" customHeight="1">
      <c r="A70" s="724" t="s">
        <v>1183</v>
      </c>
      <c r="B70" s="724" t="s">
        <v>226</v>
      </c>
      <c r="C70" s="724" t="s">
        <v>117</v>
      </c>
      <c r="D70" s="724">
        <f>'CDKT_Q4.2024'!D98</f>
        <v>0</v>
      </c>
      <c r="E70" s="724">
        <f>'CDKT_Q4.2024'!E98</f>
        <v>0</v>
      </c>
    </row>
    <row r="71" spans="1:9" ht="15" customHeight="1">
      <c r="A71" s="724" t="s">
        <v>1184</v>
      </c>
      <c r="B71" s="724" t="s">
        <v>227</v>
      </c>
      <c r="C71" s="724" t="s">
        <v>117</v>
      </c>
      <c r="D71" s="724">
        <f>'CDKT_Q4.2024'!D99</f>
        <v>0</v>
      </c>
      <c r="E71" s="724">
        <f>'CDKT_Q4.2024'!E99</f>
        <v>0</v>
      </c>
    </row>
    <row r="72" spans="1:9" ht="15" customHeight="1">
      <c r="A72" s="724" t="s">
        <v>1185</v>
      </c>
      <c r="B72" s="724" t="s">
        <v>229</v>
      </c>
      <c r="C72" s="724" t="s">
        <v>117</v>
      </c>
      <c r="D72" s="724">
        <f>'CDKT_Q4.2024'!D100</f>
        <v>0</v>
      </c>
      <c r="E72" s="724">
        <f>'CDKT_Q4.2024'!E100</f>
        <v>0</v>
      </c>
    </row>
    <row r="73" spans="1:9" ht="15" customHeight="1">
      <c r="A73" s="724" t="s">
        <v>1186</v>
      </c>
      <c r="B73" s="724" t="s">
        <v>230</v>
      </c>
      <c r="C73" s="724" t="s">
        <v>117</v>
      </c>
      <c r="D73" s="724">
        <f>'CDKT_Q4.2024'!D101</f>
        <v>0</v>
      </c>
      <c r="E73" s="724">
        <f>'CDKT_Q4.2024'!E101</f>
        <v>0</v>
      </c>
    </row>
    <row r="74" spans="1:9" ht="15" customHeight="1">
      <c r="A74" s="724" t="s">
        <v>1187</v>
      </c>
      <c r="B74" s="724" t="s">
        <v>231</v>
      </c>
      <c r="C74" s="724" t="s">
        <v>117</v>
      </c>
      <c r="D74" s="724">
        <f>'CDKT_Q4.2024'!D102</f>
        <v>0</v>
      </c>
      <c r="E74" s="724">
        <f>'CDKT_Q4.2024'!E102</f>
        <v>0</v>
      </c>
    </row>
    <row r="75" spans="1:9" ht="15" customHeight="1">
      <c r="A75" s="724" t="s">
        <v>1188</v>
      </c>
      <c r="B75" s="724" t="s">
        <v>232</v>
      </c>
      <c r="C75" s="724" t="s">
        <v>117</v>
      </c>
      <c r="D75" s="724">
        <f>'CDKT_Q4.2024'!D103</f>
        <v>0</v>
      </c>
      <c r="E75" s="724">
        <f>'CDKT_Q4.2024'!E103</f>
        <v>0</v>
      </c>
    </row>
    <row r="76" spans="1:9" ht="15" customHeight="1">
      <c r="A76" s="724" t="s">
        <v>1189</v>
      </c>
      <c r="B76" s="724" t="s">
        <v>233</v>
      </c>
      <c r="C76" s="724" t="s">
        <v>117</v>
      </c>
      <c r="D76" s="724">
        <f>'CDKT_Q4.2024'!D104</f>
        <v>0</v>
      </c>
      <c r="E76" s="724">
        <f>'CDKT_Q4.2024'!E104</f>
        <v>0</v>
      </c>
    </row>
    <row r="77" spans="1:9" ht="15" customHeight="1">
      <c r="A77" s="724" t="s">
        <v>1190</v>
      </c>
      <c r="B77" s="724" t="s">
        <v>234</v>
      </c>
      <c r="C77" s="724" t="s">
        <v>117</v>
      </c>
      <c r="D77" s="724">
        <f>'CDKT_Q4.2024'!D105</f>
        <v>0</v>
      </c>
      <c r="E77" s="724">
        <f>'CDKT_Q4.2024'!E105</f>
        <v>0</v>
      </c>
    </row>
    <row r="78" spans="1:9" ht="15" customHeight="1">
      <c r="A78" s="723" t="s">
        <v>1191</v>
      </c>
      <c r="B78" s="723" t="s">
        <v>166</v>
      </c>
      <c r="C78" s="724" t="s">
        <v>117</v>
      </c>
      <c r="D78" s="724">
        <f>SUM(D79:D88)</f>
        <v>181259898219</v>
      </c>
      <c r="E78" s="724">
        <f>SUM(E79:E88)</f>
        <v>181572663591</v>
      </c>
      <c r="G78" s="784">
        <f>D78-'CDKT_Q4.2024'!D106</f>
        <v>0</v>
      </c>
      <c r="H78" s="784">
        <f>E78-'CDKT_Q4.2024'!E106</f>
        <v>0</v>
      </c>
      <c r="I78" s="705" t="s">
        <v>583</v>
      </c>
    </row>
    <row r="79" spans="1:9" ht="15" customHeight="1">
      <c r="A79" s="724" t="s">
        <v>1108</v>
      </c>
      <c r="B79" s="724" t="s">
        <v>451</v>
      </c>
      <c r="C79" s="724" t="s">
        <v>117</v>
      </c>
      <c r="D79" s="724">
        <f>'CDKT_Q4.2024'!D107</f>
        <v>120000000000</v>
      </c>
      <c r="E79" s="724">
        <f>'CDKT_Q4.2024'!E107</f>
        <v>120000000000</v>
      </c>
    </row>
    <row r="80" spans="1:9" ht="15" customHeight="1">
      <c r="A80" s="724" t="s">
        <v>1109</v>
      </c>
      <c r="B80" s="724" t="s">
        <v>168</v>
      </c>
      <c r="C80" s="724" t="s">
        <v>117</v>
      </c>
      <c r="D80" s="724">
        <f>'CDKT_Q4.2024'!D108</f>
        <v>0</v>
      </c>
      <c r="E80" s="724">
        <f>'CDKT_Q4.2024'!E108</f>
        <v>0</v>
      </c>
    </row>
    <row r="81" spans="1:9" ht="15" customHeight="1">
      <c r="A81" s="724" t="s">
        <v>1110</v>
      </c>
      <c r="B81" s="724" t="s">
        <v>169</v>
      </c>
      <c r="C81" s="724" t="s">
        <v>117</v>
      </c>
      <c r="D81" s="724">
        <f>'CDKT_Q4.2024'!D109</f>
        <v>0</v>
      </c>
      <c r="E81" s="724">
        <f>'CDKT_Q4.2024'!E109</f>
        <v>0</v>
      </c>
    </row>
    <row r="82" spans="1:9" ht="15" customHeight="1">
      <c r="A82" s="724" t="s">
        <v>1111</v>
      </c>
      <c r="B82" s="724" t="s">
        <v>170</v>
      </c>
      <c r="C82" s="724" t="s">
        <v>117</v>
      </c>
      <c r="D82" s="724">
        <f>'CDKT_Q4.2024'!D110</f>
        <v>0</v>
      </c>
      <c r="E82" s="724">
        <f>'CDKT_Q4.2024'!E110</f>
        <v>0</v>
      </c>
    </row>
    <row r="83" spans="1:9" ht="15" customHeight="1">
      <c r="A83" s="724" t="s">
        <v>1112</v>
      </c>
      <c r="B83" s="724" t="s">
        <v>171</v>
      </c>
      <c r="C83" s="724" t="s">
        <v>117</v>
      </c>
      <c r="D83" s="724">
        <f>'CDKT_Q4.2024'!D111</f>
        <v>0</v>
      </c>
      <c r="E83" s="724">
        <f>'CDKT_Q4.2024'!E111</f>
        <v>0</v>
      </c>
    </row>
    <row r="84" spans="1:9" ht="15" customHeight="1">
      <c r="A84" s="724" t="s">
        <v>1113</v>
      </c>
      <c r="B84" s="724" t="s">
        <v>172</v>
      </c>
      <c r="C84" s="724" t="s">
        <v>117</v>
      </c>
      <c r="D84" s="724">
        <f>'CDKT_Q4.2024'!D112</f>
        <v>0</v>
      </c>
      <c r="E84" s="724">
        <f>'CDKT_Q4.2024'!E112</f>
        <v>0</v>
      </c>
    </row>
    <row r="85" spans="1:9" ht="15" customHeight="1">
      <c r="A85" s="724" t="s">
        <v>1114</v>
      </c>
      <c r="B85" s="724" t="s">
        <v>173</v>
      </c>
      <c r="C85" s="724" t="s">
        <v>117</v>
      </c>
      <c r="D85" s="724">
        <f>'CDKT_Q4.2024'!D113</f>
        <v>0</v>
      </c>
      <c r="E85" s="724">
        <f>'CDKT_Q4.2024'!E113</f>
        <v>0</v>
      </c>
    </row>
    <row r="86" spans="1:9" ht="15" customHeight="1">
      <c r="A86" s="724" t="s">
        <v>1115</v>
      </c>
      <c r="B86" s="724" t="s">
        <v>236</v>
      </c>
      <c r="C86" s="724" t="s">
        <v>117</v>
      </c>
      <c r="D86" s="724">
        <f>'CDKT_Q4.2024'!D114</f>
        <v>0</v>
      </c>
      <c r="E86" s="724">
        <f>'CDKT_Q4.2024'!E114</f>
        <v>0</v>
      </c>
    </row>
    <row r="87" spans="1:9" ht="15" customHeight="1">
      <c r="A87" s="724" t="s">
        <v>1192</v>
      </c>
      <c r="B87" s="724" t="s">
        <v>237</v>
      </c>
      <c r="C87" s="724" t="s">
        <v>117</v>
      </c>
      <c r="D87" s="724">
        <f>'CDKT_Q4.2024'!D115</f>
        <v>0</v>
      </c>
      <c r="E87" s="724">
        <f>'CDKT_Q4.2024'!E115</f>
        <v>0</v>
      </c>
    </row>
    <row r="88" spans="1:9" ht="15" customHeight="1">
      <c r="A88" s="724" t="s">
        <v>1193</v>
      </c>
      <c r="B88" s="724" t="s">
        <v>174</v>
      </c>
      <c r="C88" s="724" t="s">
        <v>117</v>
      </c>
      <c r="D88" s="724">
        <f>'CDKT_Q4.2024'!D116</f>
        <v>61259898219</v>
      </c>
      <c r="E88" s="724">
        <f>'CDKT_Q4.2024'!E116</f>
        <v>61572663591</v>
      </c>
    </row>
    <row r="89" spans="1:9" ht="15" customHeight="1">
      <c r="A89" s="723" t="s">
        <v>1194</v>
      </c>
      <c r="B89" s="723" t="s">
        <v>1195</v>
      </c>
      <c r="C89" s="724" t="s">
        <v>117</v>
      </c>
      <c r="D89" s="724">
        <f>D78+D53</f>
        <v>185910706452</v>
      </c>
      <c r="E89" s="724">
        <f>E78+E53</f>
        <v>187440072193</v>
      </c>
      <c r="G89" s="784">
        <f>D89-'CDKT_Q4.2024'!D117</f>
        <v>0</v>
      </c>
      <c r="H89" s="784">
        <f>E89-'CDKT_Q4.2024'!E117</f>
        <v>0</v>
      </c>
      <c r="I89" s="705" t="s">
        <v>583</v>
      </c>
    </row>
    <row r="90" spans="1:9" ht="15" customHeight="1">
      <c r="A90" s="723" t="s">
        <v>808</v>
      </c>
      <c r="B90" s="723" t="s">
        <v>846</v>
      </c>
      <c r="C90" s="724" t="s">
        <v>117</v>
      </c>
      <c r="D90" s="724" t="s">
        <v>117</v>
      </c>
      <c r="E90" s="724" t="s">
        <v>117</v>
      </c>
    </row>
    <row r="91" spans="1:9" ht="15" customHeight="1">
      <c r="A91" s="724" t="s">
        <v>1196</v>
      </c>
      <c r="B91" s="724" t="s">
        <v>1197</v>
      </c>
      <c r="C91" s="724" t="s">
        <v>117</v>
      </c>
      <c r="D91" s="724" t="s">
        <v>117</v>
      </c>
      <c r="E91" s="724" t="s">
        <v>117</v>
      </c>
    </row>
    <row r="92" spans="1:9" ht="15" customHeight="1">
      <c r="A92" s="724" t="s">
        <v>1198</v>
      </c>
      <c r="B92" s="724" t="s">
        <v>1199</v>
      </c>
      <c r="C92" s="724" t="s">
        <v>117</v>
      </c>
      <c r="D92" s="724" t="s">
        <v>117</v>
      </c>
      <c r="E92" s="724" t="s">
        <v>117</v>
      </c>
    </row>
    <row r="93" spans="1:9" ht="15" customHeight="1">
      <c r="A93" s="724" t="s">
        <v>1200</v>
      </c>
      <c r="B93" s="724" t="s">
        <v>1201</v>
      </c>
      <c r="C93" s="724" t="s">
        <v>117</v>
      </c>
      <c r="D93" s="724" t="s">
        <v>117</v>
      </c>
      <c r="E93" s="724" t="s">
        <v>117</v>
      </c>
    </row>
    <row r="94" spans="1:9" ht="15" customHeight="1">
      <c r="A94" s="724" t="s">
        <v>1202</v>
      </c>
      <c r="B94" s="724" t="s">
        <v>1203</v>
      </c>
      <c r="C94" s="724" t="s">
        <v>117</v>
      </c>
      <c r="D94" s="724">
        <f>'CDKT_Q4.2024'!D119</f>
        <v>1125185563</v>
      </c>
      <c r="E94" s="724">
        <f>'CDKT_Q4.2024'!E119</f>
        <v>1125185563</v>
      </c>
    </row>
    <row r="95" spans="1:9" ht="15" customHeight="1">
      <c r="A95" s="724" t="s">
        <v>1204</v>
      </c>
      <c r="B95" s="724" t="s">
        <v>1205</v>
      </c>
      <c r="C95" s="724" t="s">
        <v>117</v>
      </c>
      <c r="D95" s="724" t="s">
        <v>117</v>
      </c>
      <c r="E95" s="724" t="s">
        <v>117</v>
      </c>
    </row>
    <row r="96" spans="1:9" ht="15" customHeight="1">
      <c r="A96" s="724" t="s">
        <v>1206</v>
      </c>
      <c r="B96" s="724" t="s">
        <v>1207</v>
      </c>
      <c r="C96" s="724" t="s">
        <v>117</v>
      </c>
      <c r="D96" s="724" t="s">
        <v>117</v>
      </c>
      <c r="E96" s="724" t="s">
        <v>117</v>
      </c>
    </row>
    <row r="97" spans="1:5" ht="15" customHeight="1">
      <c r="A97" s="724" t="s">
        <v>1208</v>
      </c>
      <c r="B97" s="724" t="s">
        <v>856</v>
      </c>
      <c r="C97" s="724" t="s">
        <v>117</v>
      </c>
      <c r="D97" s="724" t="s">
        <v>117</v>
      </c>
      <c r="E97" s="724" t="s">
        <v>117</v>
      </c>
    </row>
    <row r="98" spans="1:5" ht="15" customHeight="1">
      <c r="A98" s="724" t="s">
        <v>1209</v>
      </c>
      <c r="B98" s="724" t="s">
        <v>1210</v>
      </c>
      <c r="C98" s="724" t="s">
        <v>117</v>
      </c>
      <c r="D98" s="724" t="s">
        <v>117</v>
      </c>
      <c r="E98" s="724" t="s">
        <v>117</v>
      </c>
    </row>
    <row r="99" spans="1:5" ht="15" customHeight="1">
      <c r="A99" s="724" t="s">
        <v>1211</v>
      </c>
      <c r="B99" s="724" t="s">
        <v>1212</v>
      </c>
      <c r="C99" s="724" t="s">
        <v>117</v>
      </c>
      <c r="D99" s="724" t="s">
        <v>117</v>
      </c>
      <c r="E99" s="724" t="s">
        <v>117</v>
      </c>
    </row>
    <row r="100" spans="1:5" ht="15" customHeight="1">
      <c r="A100" s="724" t="s">
        <v>1213</v>
      </c>
      <c r="B100" s="724" t="s">
        <v>1214</v>
      </c>
      <c r="C100" s="724" t="s">
        <v>117</v>
      </c>
      <c r="D100" s="724" t="s">
        <v>117</v>
      </c>
      <c r="E100" s="724" t="s">
        <v>117</v>
      </c>
    </row>
    <row r="101" spans="1:5" ht="15" customHeight="1">
      <c r="A101" s="724" t="s">
        <v>1215</v>
      </c>
      <c r="B101" s="724" t="s">
        <v>1216</v>
      </c>
      <c r="C101" s="724" t="s">
        <v>117</v>
      </c>
      <c r="D101" s="724" t="s">
        <v>117</v>
      </c>
      <c r="E101" s="724" t="s">
        <v>117</v>
      </c>
    </row>
    <row r="102" spans="1:5" ht="15" customHeight="1">
      <c r="A102" s="724" t="s">
        <v>1217</v>
      </c>
      <c r="B102" s="724" t="s">
        <v>1218</v>
      </c>
      <c r="C102" s="724" t="s">
        <v>117</v>
      </c>
      <c r="D102" s="724" t="s">
        <v>117</v>
      </c>
      <c r="E102" s="724" t="s">
        <v>117</v>
      </c>
    </row>
    <row r="103" spans="1:5" ht="15" customHeight="1">
      <c r="A103" s="724" t="s">
        <v>1219</v>
      </c>
      <c r="B103" s="724" t="s">
        <v>1220</v>
      </c>
      <c r="C103" s="724" t="s">
        <v>117</v>
      </c>
      <c r="D103" s="724" t="s">
        <v>117</v>
      </c>
      <c r="E103" s="724" t="s">
        <v>117</v>
      </c>
    </row>
    <row r="104" spans="1:5" ht="15" customHeight="1">
      <c r="A104" s="724" t="s">
        <v>1221</v>
      </c>
      <c r="B104" s="724" t="s">
        <v>802</v>
      </c>
      <c r="C104" s="724" t="s">
        <v>117</v>
      </c>
      <c r="D104" s="724" t="s">
        <v>117</v>
      </c>
      <c r="E104" s="724" t="s">
        <v>117</v>
      </c>
    </row>
    <row r="105" spans="1:5" ht="15" customHeight="1">
      <c r="A105" s="724" t="s">
        <v>1222</v>
      </c>
      <c r="B105" s="724" t="s">
        <v>1223</v>
      </c>
      <c r="C105" s="724" t="s">
        <v>117</v>
      </c>
      <c r="D105" s="724" t="s">
        <v>117</v>
      </c>
      <c r="E105" s="724" t="s">
        <v>117</v>
      </c>
    </row>
    <row r="106" spans="1:5" ht="15" customHeight="1">
      <c r="A106" s="724" t="s">
        <v>1224</v>
      </c>
      <c r="B106" s="724" t="s">
        <v>1225</v>
      </c>
      <c r="C106" s="724" t="s">
        <v>117</v>
      </c>
      <c r="D106" s="724" t="s">
        <v>117</v>
      </c>
      <c r="E106" s="724" t="s">
        <v>117</v>
      </c>
    </row>
    <row r="107" spans="1:5" ht="15" customHeight="1">
      <c r="A107" s="724" t="s">
        <v>1226</v>
      </c>
      <c r="B107" s="724" t="s">
        <v>1227</v>
      </c>
      <c r="C107" s="724" t="s">
        <v>117</v>
      </c>
      <c r="D107" s="724" t="s">
        <v>117</v>
      </c>
      <c r="E107" s="724" t="s">
        <v>117</v>
      </c>
    </row>
    <row r="108" spans="1:5" ht="15" customHeight="1">
      <c r="A108" s="724" t="s">
        <v>1228</v>
      </c>
      <c r="B108" s="724" t="s">
        <v>1229</v>
      </c>
      <c r="C108" s="724" t="s">
        <v>117</v>
      </c>
      <c r="D108" s="724">
        <f>'CDKT_Q4.2024'!D120</f>
        <v>110513007</v>
      </c>
      <c r="E108" s="724">
        <f>'CDKT_Q4.2024'!E120</f>
        <v>1434765862</v>
      </c>
    </row>
    <row r="109" spans="1:5" ht="15" customHeight="1">
      <c r="A109" s="724" t="s">
        <v>1230</v>
      </c>
      <c r="B109" s="724" t="s">
        <v>1231</v>
      </c>
      <c r="C109" s="724" t="s">
        <v>117</v>
      </c>
      <c r="D109" s="724">
        <f>'CDKT_Q4.2024'!D120</f>
        <v>110513007</v>
      </c>
      <c r="E109" s="724">
        <f>'CDKT_Q4.2024'!E120</f>
        <v>1434765862</v>
      </c>
    </row>
    <row r="110" spans="1:5" ht="15" customHeight="1">
      <c r="A110" s="724" t="s">
        <v>1232</v>
      </c>
      <c r="B110" s="724" t="s">
        <v>1233</v>
      </c>
      <c r="C110" s="724" t="s">
        <v>117</v>
      </c>
      <c r="D110" s="724" t="s">
        <v>117</v>
      </c>
      <c r="E110" s="724" t="s">
        <v>117</v>
      </c>
    </row>
    <row r="111" spans="1:5" ht="15" customHeight="1">
      <c r="A111" s="724" t="s">
        <v>1234</v>
      </c>
      <c r="B111" s="724" t="s">
        <v>1235</v>
      </c>
      <c r="C111" s="724" t="s">
        <v>117</v>
      </c>
      <c r="D111" s="724">
        <f>'CDKT_Q4.2024'!D121</f>
        <v>46264477546</v>
      </c>
      <c r="E111" s="724">
        <f>'CDKT_Q4.2024'!E121</f>
        <v>178562947106</v>
      </c>
    </row>
    <row r="112" spans="1:5" ht="15" customHeight="1">
      <c r="A112" s="724" t="s">
        <v>1236</v>
      </c>
      <c r="B112" s="724" t="s">
        <v>1237</v>
      </c>
      <c r="C112" s="724" t="s">
        <v>117</v>
      </c>
      <c r="D112" s="724">
        <f>'CDKT_Q4.2024'!D121</f>
        <v>46264477546</v>
      </c>
      <c r="E112" s="724">
        <f>'CDKT_Q4.2024'!E121</f>
        <v>178562947106</v>
      </c>
    </row>
    <row r="113" spans="1:5" ht="15" customHeight="1">
      <c r="A113" s="724" t="s">
        <v>1238</v>
      </c>
      <c r="B113" s="724" t="s">
        <v>1239</v>
      </c>
      <c r="C113" s="724" t="s">
        <v>117</v>
      </c>
      <c r="D113" s="724" t="s">
        <v>117</v>
      </c>
      <c r="E113" s="724" t="s">
        <v>117</v>
      </c>
    </row>
    <row r="114" spans="1:5" ht="15" customHeight="1">
      <c r="A114" s="724" t="s">
        <v>1240</v>
      </c>
      <c r="B114" s="724" t="s">
        <v>1241</v>
      </c>
      <c r="C114" s="724" t="s">
        <v>117</v>
      </c>
      <c r="D114" s="724" t="s">
        <v>117</v>
      </c>
      <c r="E114" s="724" t="s">
        <v>117</v>
      </c>
    </row>
    <row r="115" spans="1:5" ht="15" customHeight="1">
      <c r="A115" s="724" t="s">
        <v>1242</v>
      </c>
      <c r="B115" s="724" t="s">
        <v>1243</v>
      </c>
      <c r="C115" s="724" t="s">
        <v>117</v>
      </c>
      <c r="D115" s="724">
        <f>'CDKT_Q4.2024'!D123</f>
        <v>1238899232</v>
      </c>
      <c r="E115" s="724">
        <f>'CDKT_Q4.2024'!E123</f>
        <v>1079071598</v>
      </c>
    </row>
    <row r="116" spans="1:5" ht="15" customHeight="1">
      <c r="A116" s="724" t="s">
        <v>117</v>
      </c>
      <c r="B116" s="724" t="s">
        <v>117</v>
      </c>
      <c r="C116" s="724" t="s">
        <v>117</v>
      </c>
      <c r="D116" s="724" t="s">
        <v>117</v>
      </c>
      <c r="E116" s="724" t="s">
        <v>117</v>
      </c>
    </row>
  </sheetData>
  <pageMargins left="0.75" right="0.75" top="1" bottom="1" header="0.5" footer="0.5"/>
  <pageSetup orientation="portrait" horizontalDpi="300" verticalDpi="300"/>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64443-0967-4D83-84AD-B43115D7504A}">
  <sheetPr>
    <tabColor theme="9" tint="0.59999389629810485"/>
    <outlinePr summaryBelow="0" summaryRight="0"/>
    <pageSetUpPr autoPageBreaks="0" fitToPage="1"/>
  </sheetPr>
  <dimension ref="A1:M21"/>
  <sheetViews>
    <sheetView topLeftCell="C1" workbookViewId="0">
      <selection activeCell="G123" sqref="G123:G124"/>
    </sheetView>
  </sheetViews>
  <sheetFormatPr defaultRowHeight="12.75"/>
  <cols>
    <col min="1" max="1" width="34.6640625" style="267" customWidth="1"/>
    <col min="2" max="2" width="8.6640625" style="267" customWidth="1"/>
    <col min="3" max="3" width="15.1640625" style="267" customWidth="1"/>
    <col min="4" max="6" width="31.5" style="267" customWidth="1"/>
    <col min="7" max="7" width="24.33203125" style="267" customWidth="1"/>
    <col min="8" max="256" width="9.33203125" style="267"/>
    <col min="257" max="257" width="34.6640625" style="267" customWidth="1"/>
    <col min="258" max="262" width="31.5" style="267" customWidth="1"/>
    <col min="263" max="263" width="24.33203125" style="267" customWidth="1"/>
    <col min="264" max="512" width="9.33203125" style="267"/>
    <col min="513" max="513" width="34.6640625" style="267" customWidth="1"/>
    <col min="514" max="518" width="31.5" style="267" customWidth="1"/>
    <col min="519" max="519" width="24.33203125" style="267" customWidth="1"/>
    <col min="520" max="768" width="9.33203125" style="267"/>
    <col min="769" max="769" width="34.6640625" style="267" customWidth="1"/>
    <col min="770" max="774" width="31.5" style="267" customWidth="1"/>
    <col min="775" max="775" width="24.33203125" style="267" customWidth="1"/>
    <col min="776" max="1024" width="9.33203125" style="267"/>
    <col min="1025" max="1025" width="34.6640625" style="267" customWidth="1"/>
    <col min="1026" max="1030" width="31.5" style="267" customWidth="1"/>
    <col min="1031" max="1031" width="24.33203125" style="267" customWidth="1"/>
    <col min="1032" max="1280" width="9.33203125" style="267"/>
    <col min="1281" max="1281" width="34.6640625" style="267" customWidth="1"/>
    <col min="1282" max="1286" width="31.5" style="267" customWidth="1"/>
    <col min="1287" max="1287" width="24.33203125" style="267" customWidth="1"/>
    <col min="1288" max="1536" width="9.33203125" style="267"/>
    <col min="1537" max="1537" width="34.6640625" style="267" customWidth="1"/>
    <col min="1538" max="1542" width="31.5" style="267" customWidth="1"/>
    <col min="1543" max="1543" width="24.33203125" style="267" customWidth="1"/>
    <col min="1544" max="1792" width="9.33203125" style="267"/>
    <col min="1793" max="1793" width="34.6640625" style="267" customWidth="1"/>
    <col min="1794" max="1798" width="31.5" style="267" customWidth="1"/>
    <col min="1799" max="1799" width="24.33203125" style="267" customWidth="1"/>
    <col min="1800" max="2048" width="9.33203125" style="267"/>
    <col min="2049" max="2049" width="34.6640625" style="267" customWidth="1"/>
    <col min="2050" max="2054" width="31.5" style="267" customWidth="1"/>
    <col min="2055" max="2055" width="24.33203125" style="267" customWidth="1"/>
    <col min="2056" max="2304" width="9.33203125" style="267"/>
    <col min="2305" max="2305" width="34.6640625" style="267" customWidth="1"/>
    <col min="2306" max="2310" width="31.5" style="267" customWidth="1"/>
    <col min="2311" max="2311" width="24.33203125" style="267" customWidth="1"/>
    <col min="2312" max="2560" width="9.33203125" style="267"/>
    <col min="2561" max="2561" width="34.6640625" style="267" customWidth="1"/>
    <col min="2562" max="2566" width="31.5" style="267" customWidth="1"/>
    <col min="2567" max="2567" width="24.33203125" style="267" customWidth="1"/>
    <col min="2568" max="2816" width="9.33203125" style="267"/>
    <col min="2817" max="2817" width="34.6640625" style="267" customWidth="1"/>
    <col min="2818" max="2822" width="31.5" style="267" customWidth="1"/>
    <col min="2823" max="2823" width="24.33203125" style="267" customWidth="1"/>
    <col min="2824" max="3072" width="9.33203125" style="267"/>
    <col min="3073" max="3073" width="34.6640625" style="267" customWidth="1"/>
    <col min="3074" max="3078" width="31.5" style="267" customWidth="1"/>
    <col min="3079" max="3079" width="24.33203125" style="267" customWidth="1"/>
    <col min="3080" max="3328" width="9.33203125" style="267"/>
    <col min="3329" max="3329" width="34.6640625" style="267" customWidth="1"/>
    <col min="3330" max="3334" width="31.5" style="267" customWidth="1"/>
    <col min="3335" max="3335" width="24.33203125" style="267" customWidth="1"/>
    <col min="3336" max="3584" width="9.33203125" style="267"/>
    <col min="3585" max="3585" width="34.6640625" style="267" customWidth="1"/>
    <col min="3586" max="3590" width="31.5" style="267" customWidth="1"/>
    <col min="3591" max="3591" width="24.33203125" style="267" customWidth="1"/>
    <col min="3592" max="3840" width="9.33203125" style="267"/>
    <col min="3841" max="3841" width="34.6640625" style="267" customWidth="1"/>
    <col min="3842" max="3846" width="31.5" style="267" customWidth="1"/>
    <col min="3847" max="3847" width="24.33203125" style="267" customWidth="1"/>
    <col min="3848" max="4096" width="9.33203125" style="267"/>
    <col min="4097" max="4097" width="34.6640625" style="267" customWidth="1"/>
    <col min="4098" max="4102" width="31.5" style="267" customWidth="1"/>
    <col min="4103" max="4103" width="24.33203125" style="267" customWidth="1"/>
    <col min="4104" max="4352" width="9.33203125" style="267"/>
    <col min="4353" max="4353" width="34.6640625" style="267" customWidth="1"/>
    <col min="4354" max="4358" width="31.5" style="267" customWidth="1"/>
    <col min="4359" max="4359" width="24.33203125" style="267" customWidth="1"/>
    <col min="4360" max="4608" width="9.33203125" style="267"/>
    <col min="4609" max="4609" width="34.6640625" style="267" customWidth="1"/>
    <col min="4610" max="4614" width="31.5" style="267" customWidth="1"/>
    <col min="4615" max="4615" width="24.33203125" style="267" customWidth="1"/>
    <col min="4616" max="4864" width="9.33203125" style="267"/>
    <col min="4865" max="4865" width="34.6640625" style="267" customWidth="1"/>
    <col min="4866" max="4870" width="31.5" style="267" customWidth="1"/>
    <col min="4871" max="4871" width="24.33203125" style="267" customWidth="1"/>
    <col min="4872" max="5120" width="9.33203125" style="267"/>
    <col min="5121" max="5121" width="34.6640625" style="267" customWidth="1"/>
    <col min="5122" max="5126" width="31.5" style="267" customWidth="1"/>
    <col min="5127" max="5127" width="24.33203125" style="267" customWidth="1"/>
    <col min="5128" max="5376" width="9.33203125" style="267"/>
    <col min="5377" max="5377" width="34.6640625" style="267" customWidth="1"/>
    <col min="5378" max="5382" width="31.5" style="267" customWidth="1"/>
    <col min="5383" max="5383" width="24.33203125" style="267" customWidth="1"/>
    <col min="5384" max="5632" width="9.33203125" style="267"/>
    <col min="5633" max="5633" width="34.6640625" style="267" customWidth="1"/>
    <col min="5634" max="5638" width="31.5" style="267" customWidth="1"/>
    <col min="5639" max="5639" width="24.33203125" style="267" customWidth="1"/>
    <col min="5640" max="5888" width="9.33203125" style="267"/>
    <col min="5889" max="5889" width="34.6640625" style="267" customWidth="1"/>
    <col min="5890" max="5894" width="31.5" style="267" customWidth="1"/>
    <col min="5895" max="5895" width="24.33203125" style="267" customWidth="1"/>
    <col min="5896" max="6144" width="9.33203125" style="267"/>
    <col min="6145" max="6145" width="34.6640625" style="267" customWidth="1"/>
    <col min="6146" max="6150" width="31.5" style="267" customWidth="1"/>
    <col min="6151" max="6151" width="24.33203125" style="267" customWidth="1"/>
    <col min="6152" max="6400" width="9.33203125" style="267"/>
    <col min="6401" max="6401" width="34.6640625" style="267" customWidth="1"/>
    <col min="6402" max="6406" width="31.5" style="267" customWidth="1"/>
    <col min="6407" max="6407" width="24.33203125" style="267" customWidth="1"/>
    <col min="6408" max="6656" width="9.33203125" style="267"/>
    <col min="6657" max="6657" width="34.6640625" style="267" customWidth="1"/>
    <col min="6658" max="6662" width="31.5" style="267" customWidth="1"/>
    <col min="6663" max="6663" width="24.33203125" style="267" customWidth="1"/>
    <col min="6664" max="6912" width="9.33203125" style="267"/>
    <col min="6913" max="6913" width="34.6640625" style="267" customWidth="1"/>
    <col min="6914" max="6918" width="31.5" style="267" customWidth="1"/>
    <col min="6919" max="6919" width="24.33203125" style="267" customWidth="1"/>
    <col min="6920" max="7168" width="9.33203125" style="267"/>
    <col min="7169" max="7169" width="34.6640625" style="267" customWidth="1"/>
    <col min="7170" max="7174" width="31.5" style="267" customWidth="1"/>
    <col min="7175" max="7175" width="24.33203125" style="267" customWidth="1"/>
    <col min="7176" max="7424" width="9.33203125" style="267"/>
    <col min="7425" max="7425" width="34.6640625" style="267" customWidth="1"/>
    <col min="7426" max="7430" width="31.5" style="267" customWidth="1"/>
    <col min="7431" max="7431" width="24.33203125" style="267" customWidth="1"/>
    <col min="7432" max="7680" width="9.33203125" style="267"/>
    <col min="7681" max="7681" width="34.6640625" style="267" customWidth="1"/>
    <col min="7682" max="7686" width="31.5" style="267" customWidth="1"/>
    <col min="7687" max="7687" width="24.33203125" style="267" customWidth="1"/>
    <col min="7688" max="7936" width="9.33203125" style="267"/>
    <col min="7937" max="7937" width="34.6640625" style="267" customWidth="1"/>
    <col min="7938" max="7942" width="31.5" style="267" customWidth="1"/>
    <col min="7943" max="7943" width="24.33203125" style="267" customWidth="1"/>
    <col min="7944" max="8192" width="9.33203125" style="267"/>
    <col min="8193" max="8193" width="34.6640625" style="267" customWidth="1"/>
    <col min="8194" max="8198" width="31.5" style="267" customWidth="1"/>
    <col min="8199" max="8199" width="24.33203125" style="267" customWidth="1"/>
    <col min="8200" max="8448" width="9.33203125" style="267"/>
    <col min="8449" max="8449" width="34.6640625" style="267" customWidth="1"/>
    <col min="8450" max="8454" width="31.5" style="267" customWidth="1"/>
    <col min="8455" max="8455" width="24.33203125" style="267" customWidth="1"/>
    <col min="8456" max="8704" width="9.33203125" style="267"/>
    <col min="8705" max="8705" width="34.6640625" style="267" customWidth="1"/>
    <col min="8706" max="8710" width="31.5" style="267" customWidth="1"/>
    <col min="8711" max="8711" width="24.33203125" style="267" customWidth="1"/>
    <col min="8712" max="8960" width="9.33203125" style="267"/>
    <col min="8961" max="8961" width="34.6640625" style="267" customWidth="1"/>
    <col min="8962" max="8966" width="31.5" style="267" customWidth="1"/>
    <col min="8967" max="8967" width="24.33203125" style="267" customWidth="1"/>
    <col min="8968" max="9216" width="9.33203125" style="267"/>
    <col min="9217" max="9217" width="34.6640625" style="267" customWidth="1"/>
    <col min="9218" max="9222" width="31.5" style="267" customWidth="1"/>
    <col min="9223" max="9223" width="24.33203125" style="267" customWidth="1"/>
    <col min="9224" max="9472" width="9.33203125" style="267"/>
    <col min="9473" max="9473" width="34.6640625" style="267" customWidth="1"/>
    <col min="9474" max="9478" width="31.5" style="267" customWidth="1"/>
    <col min="9479" max="9479" width="24.33203125" style="267" customWidth="1"/>
    <col min="9480" max="9728" width="9.33203125" style="267"/>
    <col min="9729" max="9729" width="34.6640625" style="267" customWidth="1"/>
    <col min="9730" max="9734" width="31.5" style="267" customWidth="1"/>
    <col min="9735" max="9735" width="24.33203125" style="267" customWidth="1"/>
    <col min="9736" max="9984" width="9.33203125" style="267"/>
    <col min="9985" max="9985" width="34.6640625" style="267" customWidth="1"/>
    <col min="9986" max="9990" width="31.5" style="267" customWidth="1"/>
    <col min="9991" max="9991" width="24.33203125" style="267" customWidth="1"/>
    <col min="9992" max="10240" width="9.33203125" style="267"/>
    <col min="10241" max="10241" width="34.6640625" style="267" customWidth="1"/>
    <col min="10242" max="10246" width="31.5" style="267" customWidth="1"/>
    <col min="10247" max="10247" width="24.33203125" style="267" customWidth="1"/>
    <col min="10248" max="10496" width="9.33203125" style="267"/>
    <col min="10497" max="10497" width="34.6640625" style="267" customWidth="1"/>
    <col min="10498" max="10502" width="31.5" style="267" customWidth="1"/>
    <col min="10503" max="10503" width="24.33203125" style="267" customWidth="1"/>
    <col min="10504" max="10752" width="9.33203125" style="267"/>
    <col min="10753" max="10753" width="34.6640625" style="267" customWidth="1"/>
    <col min="10754" max="10758" width="31.5" style="267" customWidth="1"/>
    <col min="10759" max="10759" width="24.33203125" style="267" customWidth="1"/>
    <col min="10760" max="11008" width="9.33203125" style="267"/>
    <col min="11009" max="11009" width="34.6640625" style="267" customWidth="1"/>
    <col min="11010" max="11014" width="31.5" style="267" customWidth="1"/>
    <col min="11015" max="11015" width="24.33203125" style="267" customWidth="1"/>
    <col min="11016" max="11264" width="9.33203125" style="267"/>
    <col min="11265" max="11265" width="34.6640625" style="267" customWidth="1"/>
    <col min="11266" max="11270" width="31.5" style="267" customWidth="1"/>
    <col min="11271" max="11271" width="24.33203125" style="267" customWidth="1"/>
    <col min="11272" max="11520" width="9.33203125" style="267"/>
    <col min="11521" max="11521" width="34.6640625" style="267" customWidth="1"/>
    <col min="11522" max="11526" width="31.5" style="267" customWidth="1"/>
    <col min="11527" max="11527" width="24.33203125" style="267" customWidth="1"/>
    <col min="11528" max="11776" width="9.33203125" style="267"/>
    <col min="11777" max="11777" width="34.6640625" style="267" customWidth="1"/>
    <col min="11778" max="11782" width="31.5" style="267" customWidth="1"/>
    <col min="11783" max="11783" width="24.33203125" style="267" customWidth="1"/>
    <col min="11784" max="12032" width="9.33203125" style="267"/>
    <col min="12033" max="12033" width="34.6640625" style="267" customWidth="1"/>
    <col min="12034" max="12038" width="31.5" style="267" customWidth="1"/>
    <col min="12039" max="12039" width="24.33203125" style="267" customWidth="1"/>
    <col min="12040" max="12288" width="9.33203125" style="267"/>
    <col min="12289" max="12289" width="34.6640625" style="267" customWidth="1"/>
    <col min="12290" max="12294" width="31.5" style="267" customWidth="1"/>
    <col min="12295" max="12295" width="24.33203125" style="267" customWidth="1"/>
    <col min="12296" max="12544" width="9.33203125" style="267"/>
    <col min="12545" max="12545" width="34.6640625" style="267" customWidth="1"/>
    <col min="12546" max="12550" width="31.5" style="267" customWidth="1"/>
    <col min="12551" max="12551" width="24.33203125" style="267" customWidth="1"/>
    <col min="12552" max="12800" width="9.33203125" style="267"/>
    <col min="12801" max="12801" width="34.6640625" style="267" customWidth="1"/>
    <col min="12802" max="12806" width="31.5" style="267" customWidth="1"/>
    <col min="12807" max="12807" width="24.33203125" style="267" customWidth="1"/>
    <col min="12808" max="13056" width="9.33203125" style="267"/>
    <col min="13057" max="13057" width="34.6640625" style="267" customWidth="1"/>
    <col min="13058" max="13062" width="31.5" style="267" customWidth="1"/>
    <col min="13063" max="13063" width="24.33203125" style="267" customWidth="1"/>
    <col min="13064" max="13312" width="9.33203125" style="267"/>
    <col min="13313" max="13313" width="34.6640625" style="267" customWidth="1"/>
    <col min="13314" max="13318" width="31.5" style="267" customWidth="1"/>
    <col min="13319" max="13319" width="24.33203125" style="267" customWidth="1"/>
    <col min="13320" max="13568" width="9.33203125" style="267"/>
    <col min="13569" max="13569" width="34.6640625" style="267" customWidth="1"/>
    <col min="13570" max="13574" width="31.5" style="267" customWidth="1"/>
    <col min="13575" max="13575" width="24.33203125" style="267" customWidth="1"/>
    <col min="13576" max="13824" width="9.33203125" style="267"/>
    <col min="13825" max="13825" width="34.6640625" style="267" customWidth="1"/>
    <col min="13826" max="13830" width="31.5" style="267" customWidth="1"/>
    <col min="13831" max="13831" width="24.33203125" style="267" customWidth="1"/>
    <col min="13832" max="14080" width="9.33203125" style="267"/>
    <col min="14081" max="14081" width="34.6640625" style="267" customWidth="1"/>
    <col min="14082" max="14086" width="31.5" style="267" customWidth="1"/>
    <col min="14087" max="14087" width="24.33203125" style="267" customWidth="1"/>
    <col min="14088" max="14336" width="9.33203125" style="267"/>
    <col min="14337" max="14337" width="34.6640625" style="267" customWidth="1"/>
    <col min="14338" max="14342" width="31.5" style="267" customWidth="1"/>
    <col min="14343" max="14343" width="24.33203125" style="267" customWidth="1"/>
    <col min="14344" max="14592" width="9.33203125" style="267"/>
    <col min="14593" max="14593" width="34.6640625" style="267" customWidth="1"/>
    <col min="14594" max="14598" width="31.5" style="267" customWidth="1"/>
    <col min="14599" max="14599" width="24.33203125" style="267" customWidth="1"/>
    <col min="14600" max="14848" width="9.33203125" style="267"/>
    <col min="14849" max="14849" width="34.6640625" style="267" customWidth="1"/>
    <col min="14850" max="14854" width="31.5" style="267" customWidth="1"/>
    <col min="14855" max="14855" width="24.33203125" style="267" customWidth="1"/>
    <col min="14856" max="15104" width="9.33203125" style="267"/>
    <col min="15105" max="15105" width="34.6640625" style="267" customWidth="1"/>
    <col min="15106" max="15110" width="31.5" style="267" customWidth="1"/>
    <col min="15111" max="15111" width="24.33203125" style="267" customWidth="1"/>
    <col min="15112" max="15360" width="9.33203125" style="267"/>
    <col min="15361" max="15361" width="34.6640625" style="267" customWidth="1"/>
    <col min="15362" max="15366" width="31.5" style="267" customWidth="1"/>
    <col min="15367" max="15367" width="24.33203125" style="267" customWidth="1"/>
    <col min="15368" max="15616" width="9.33203125" style="267"/>
    <col min="15617" max="15617" width="34.6640625" style="267" customWidth="1"/>
    <col min="15618" max="15622" width="31.5" style="267" customWidth="1"/>
    <col min="15623" max="15623" width="24.33203125" style="267" customWidth="1"/>
    <col min="15624" max="15872" width="9.33203125" style="267"/>
    <col min="15873" max="15873" width="34.6640625" style="267" customWidth="1"/>
    <col min="15874" max="15878" width="31.5" style="267" customWidth="1"/>
    <col min="15879" max="15879" width="24.33203125" style="267" customWidth="1"/>
    <col min="15880" max="16128" width="9.33203125" style="267"/>
    <col min="16129" max="16129" width="34.6640625" style="267" customWidth="1"/>
    <col min="16130" max="16134" width="31.5" style="267" customWidth="1"/>
    <col min="16135" max="16135" width="24.33203125" style="267" customWidth="1"/>
    <col min="16136" max="16384" width="9.33203125" style="267"/>
  </cols>
  <sheetData>
    <row r="1" spans="1:13" ht="15" customHeight="1">
      <c r="A1" s="1085" t="s">
        <v>256</v>
      </c>
      <c r="B1" s="1085" t="s">
        <v>305</v>
      </c>
      <c r="C1" s="1085" t="s">
        <v>306</v>
      </c>
      <c r="D1" s="1085" t="s">
        <v>1300</v>
      </c>
      <c r="E1" s="1085"/>
      <c r="F1" s="1085" t="s">
        <v>1301</v>
      </c>
      <c r="G1" s="1085"/>
    </row>
    <row r="2" spans="1:13" ht="15" customHeight="1">
      <c r="A2" s="1085"/>
      <c r="B2" s="1085"/>
      <c r="C2" s="1085"/>
      <c r="D2" s="721" t="s">
        <v>1302</v>
      </c>
      <c r="E2" s="721" t="s">
        <v>1303</v>
      </c>
      <c r="F2" s="721" t="s">
        <v>1302</v>
      </c>
      <c r="G2" s="721" t="s">
        <v>1303</v>
      </c>
    </row>
    <row r="3" spans="1:13" ht="15" customHeight="1">
      <c r="A3" s="721" t="s">
        <v>830</v>
      </c>
      <c r="B3" s="721" t="s">
        <v>846</v>
      </c>
      <c r="C3" s="721" t="s">
        <v>856</v>
      </c>
      <c r="D3" s="721" t="s">
        <v>1304</v>
      </c>
      <c r="E3" s="721" t="s">
        <v>1305</v>
      </c>
      <c r="F3" s="721" t="s">
        <v>1306</v>
      </c>
      <c r="G3" s="721" t="s">
        <v>1307</v>
      </c>
    </row>
    <row r="4" spans="1:13" ht="15" customHeight="1">
      <c r="A4" s="724" t="s">
        <v>463</v>
      </c>
      <c r="B4" s="724" t="s">
        <v>809</v>
      </c>
      <c r="C4" s="724">
        <f>'KQKD Q4.2024'!C10</f>
        <v>18</v>
      </c>
      <c r="D4" s="724">
        <f>'KQKD Q4.2024'!D10</f>
        <v>11098100977</v>
      </c>
      <c r="E4" s="724">
        <f>'KQKD Q4.2024'!E10</f>
        <v>8726655782</v>
      </c>
      <c r="F4" s="724">
        <f>'KQKD Q4.2024'!F10</f>
        <v>43026131180</v>
      </c>
      <c r="G4" s="724">
        <f>'KQKD Q4.2024'!G10</f>
        <v>24420798765</v>
      </c>
      <c r="J4" s="267">
        <f>D4-'KQKD Q4.2024'!D10</f>
        <v>0</v>
      </c>
      <c r="K4" s="267">
        <f>E4-'KQKD Q4.2024'!E10</f>
        <v>0</v>
      </c>
      <c r="L4" s="267">
        <f>F4-'KQKD Q4.2024'!F10</f>
        <v>0</v>
      </c>
      <c r="M4" s="267">
        <f>G4-'KQKD Q4.2024'!G10</f>
        <v>0</v>
      </c>
    </row>
    <row r="5" spans="1:13" ht="15" customHeight="1">
      <c r="A5" s="724" t="s">
        <v>464</v>
      </c>
      <c r="B5" s="724" t="s">
        <v>810</v>
      </c>
      <c r="C5" s="724">
        <f>'KQKD Q4.2024'!C11</f>
        <v>0</v>
      </c>
      <c r="D5" s="724">
        <f>'KQKD Q4.2024'!D11</f>
        <v>0</v>
      </c>
      <c r="E5" s="724">
        <f>'KQKD Q4.2024'!E11</f>
        <v>0</v>
      </c>
      <c r="F5" s="724">
        <f>'KQKD Q4.2024'!F11</f>
        <v>0</v>
      </c>
      <c r="G5" s="724">
        <f>'KQKD Q4.2024'!G11</f>
        <v>0</v>
      </c>
      <c r="J5" s="267">
        <f>D5-'KQKD Q4.2024'!D11</f>
        <v>0</v>
      </c>
      <c r="K5" s="267">
        <f>E5-'KQKD Q4.2024'!E11</f>
        <v>0</v>
      </c>
      <c r="L5" s="267">
        <f>F5-'KQKD Q4.2024'!F11</f>
        <v>0</v>
      </c>
      <c r="M5" s="267">
        <f>G5-'KQKD Q4.2024'!G11</f>
        <v>0</v>
      </c>
    </row>
    <row r="6" spans="1:13" ht="15" customHeight="1">
      <c r="A6" s="724" t="s">
        <v>1308</v>
      </c>
      <c r="B6" s="724" t="s">
        <v>811</v>
      </c>
      <c r="C6" s="724" t="str">
        <f>'KQKD Q4.2024'!C12</f>
        <v/>
      </c>
      <c r="D6" s="724">
        <f>'KQKD Q4.2024'!D12</f>
        <v>11098100977</v>
      </c>
      <c r="E6" s="724">
        <f>'KQKD Q4.2024'!E12</f>
        <v>8726655782</v>
      </c>
      <c r="F6" s="724">
        <f>'KQKD Q4.2024'!F12</f>
        <v>43026131180</v>
      </c>
      <c r="G6" s="724">
        <f>'KQKD Q4.2024'!G12</f>
        <v>24420798765</v>
      </c>
      <c r="J6" s="267">
        <f>D6-'KQKD Q4.2024'!D12</f>
        <v>0</v>
      </c>
      <c r="K6" s="267">
        <f>E6-'KQKD Q4.2024'!E12</f>
        <v>0</v>
      </c>
      <c r="L6" s="267">
        <f>F6-'KQKD Q4.2024'!F12</f>
        <v>0</v>
      </c>
      <c r="M6" s="267">
        <f>G6-'KQKD Q4.2024'!G12</f>
        <v>0</v>
      </c>
    </row>
    <row r="7" spans="1:13" ht="15" customHeight="1">
      <c r="A7" s="724" t="s">
        <v>465</v>
      </c>
      <c r="B7" s="724" t="s">
        <v>812</v>
      </c>
      <c r="C7" s="724">
        <f>'KQKD Q4.2024'!C13</f>
        <v>19</v>
      </c>
      <c r="D7" s="724">
        <f>'KQKD Q4.2024'!D13</f>
        <v>4724939172</v>
      </c>
      <c r="E7" s="724">
        <f>'KQKD Q4.2024'!E13</f>
        <v>3755007282</v>
      </c>
      <c r="F7" s="724">
        <f>'KQKD Q4.2024'!F13</f>
        <v>15148622632</v>
      </c>
      <c r="G7" s="724">
        <f>'KQKD Q4.2024'!G13</f>
        <v>7945694818</v>
      </c>
      <c r="J7" s="267">
        <f>D7-'KQKD Q4.2024'!D13</f>
        <v>0</v>
      </c>
      <c r="K7" s="267">
        <f>E7-'KQKD Q4.2024'!E13</f>
        <v>0</v>
      </c>
      <c r="L7" s="267">
        <f>F7-'KQKD Q4.2024'!F13</f>
        <v>0</v>
      </c>
      <c r="M7" s="267">
        <f>G7-'KQKD Q4.2024'!G13</f>
        <v>0</v>
      </c>
    </row>
    <row r="8" spans="1:13" ht="15" customHeight="1">
      <c r="A8" s="724" t="s">
        <v>1309</v>
      </c>
      <c r="B8" s="724" t="s">
        <v>813</v>
      </c>
      <c r="C8" s="724" t="str">
        <f>'KQKD Q4.2024'!C14</f>
        <v/>
      </c>
      <c r="D8" s="724">
        <f>'KQKD Q4.2024'!D14</f>
        <v>6373161805</v>
      </c>
      <c r="E8" s="724">
        <f>'KQKD Q4.2024'!E14</f>
        <v>4971648500</v>
      </c>
      <c r="F8" s="724">
        <f>'KQKD Q4.2024'!F14</f>
        <v>27877508548</v>
      </c>
      <c r="G8" s="724">
        <f>'KQKD Q4.2024'!G14</f>
        <v>16475103947</v>
      </c>
      <c r="J8" s="267">
        <f>D8-'KQKD Q4.2024'!D14</f>
        <v>0</v>
      </c>
      <c r="K8" s="267">
        <f>E8-'KQKD Q4.2024'!E14</f>
        <v>0</v>
      </c>
      <c r="L8" s="267">
        <f>F8-'KQKD Q4.2024'!F14</f>
        <v>0</v>
      </c>
      <c r="M8" s="267">
        <f>G8-'KQKD Q4.2024'!G14</f>
        <v>0</v>
      </c>
    </row>
    <row r="9" spans="1:13" ht="15" customHeight="1">
      <c r="A9" s="724" t="s">
        <v>1310</v>
      </c>
      <c r="B9" s="724" t="s">
        <v>814</v>
      </c>
      <c r="C9" s="724">
        <f>'KQKD Q4.2024'!C15</f>
        <v>20</v>
      </c>
      <c r="D9" s="724">
        <f>'KQKD Q4.2024'!D15</f>
        <v>1361692636</v>
      </c>
      <c r="E9" s="724">
        <f>'KQKD Q4.2024'!E15</f>
        <v>4267435024</v>
      </c>
      <c r="F9" s="724">
        <f>'KQKD Q4.2024'!F15</f>
        <v>15546501979</v>
      </c>
      <c r="G9" s="724">
        <f>'KQKD Q4.2024'!G15</f>
        <v>11992968611</v>
      </c>
      <c r="J9" s="267">
        <f>D9-'KQKD Q4.2024'!D15</f>
        <v>0</v>
      </c>
      <c r="K9" s="267">
        <f>E9-'KQKD Q4.2024'!E15</f>
        <v>0</v>
      </c>
      <c r="L9" s="267">
        <f>F9-'KQKD Q4.2024'!F15</f>
        <v>0</v>
      </c>
      <c r="M9" s="267">
        <f>G9-'KQKD Q4.2024'!G15</f>
        <v>0</v>
      </c>
    </row>
    <row r="10" spans="1:13" ht="15" customHeight="1">
      <c r="A10" s="724" t="s">
        <v>1311</v>
      </c>
      <c r="B10" s="724" t="s">
        <v>815</v>
      </c>
      <c r="C10" s="724">
        <f>'KQKD Q4.2024'!C16</f>
        <v>21</v>
      </c>
      <c r="D10" s="724">
        <f>'KQKD Q4.2024'!D16</f>
        <v>96012231</v>
      </c>
      <c r="E10" s="724">
        <f>'KQKD Q4.2024'!E16</f>
        <v>1461834530</v>
      </c>
      <c r="F10" s="724">
        <f>'KQKD Q4.2024'!F16</f>
        <v>6383008803</v>
      </c>
      <c r="G10" s="724">
        <f>'KQKD Q4.2024'!G16</f>
        <v>-863779376</v>
      </c>
      <c r="J10" s="267">
        <f>D10-'KQKD Q4.2024'!D16</f>
        <v>0</v>
      </c>
      <c r="K10" s="267">
        <f>E10-'KQKD Q4.2024'!E16</f>
        <v>0</v>
      </c>
      <c r="L10" s="267">
        <f>F10-'KQKD Q4.2024'!F16</f>
        <v>0</v>
      </c>
      <c r="M10" s="267">
        <f>G10-'KQKD Q4.2024'!G16</f>
        <v>0</v>
      </c>
    </row>
    <row r="11" spans="1:13" ht="15" customHeight="1">
      <c r="A11" s="724" t="s">
        <v>466</v>
      </c>
      <c r="B11" s="724" t="s">
        <v>816</v>
      </c>
      <c r="C11" s="724">
        <f>'KQKD Q4.2024'!C17</f>
        <v>22</v>
      </c>
      <c r="D11" s="724">
        <f>'KQKD Q4.2024'!D17</f>
        <v>4833251925</v>
      </c>
      <c r="E11" s="724">
        <f>'KQKD Q4.2024'!E17</f>
        <v>5101734090</v>
      </c>
      <c r="F11" s="724">
        <f>'KQKD Q4.2024'!F17</f>
        <v>18401149178</v>
      </c>
      <c r="G11" s="724">
        <f>'KQKD Q4.2024'!G17</f>
        <v>16124967099</v>
      </c>
      <c r="J11" s="267">
        <f>D11-'KQKD Q4.2024'!D17</f>
        <v>0</v>
      </c>
      <c r="K11" s="267">
        <f>E11-'KQKD Q4.2024'!E17</f>
        <v>0</v>
      </c>
      <c r="L11" s="267">
        <f>F11-'KQKD Q4.2024'!F17</f>
        <v>0</v>
      </c>
      <c r="M11" s="267">
        <f>G11-'KQKD Q4.2024'!G17</f>
        <v>0</v>
      </c>
    </row>
    <row r="12" spans="1:13" ht="15" customHeight="1">
      <c r="A12" s="724" t="s">
        <v>1312</v>
      </c>
      <c r="B12" s="724" t="s">
        <v>817</v>
      </c>
      <c r="C12" s="724" t="str">
        <f>'KQKD Q4.2024'!C18</f>
        <v/>
      </c>
      <c r="D12" s="724">
        <f>'KQKD Q4.2024'!D18</f>
        <v>2805590285</v>
      </c>
      <c r="E12" s="724">
        <f>'KQKD Q4.2024'!E18</f>
        <v>2675514904</v>
      </c>
      <c r="F12" s="724">
        <f>'KQKD Q4.2024'!F18</f>
        <v>18639852546</v>
      </c>
      <c r="G12" s="724">
        <f>'KQKD Q4.2024'!G18</f>
        <v>13206884835</v>
      </c>
      <c r="J12" s="267">
        <f>D12-'KQKD Q4.2024'!D18</f>
        <v>0</v>
      </c>
      <c r="K12" s="267">
        <f>E12-'KQKD Q4.2024'!E18</f>
        <v>0</v>
      </c>
      <c r="L12" s="267">
        <f>F12-'KQKD Q4.2024'!F18</f>
        <v>0</v>
      </c>
      <c r="M12" s="267">
        <f>G12-'KQKD Q4.2024'!G18</f>
        <v>0</v>
      </c>
    </row>
    <row r="13" spans="1:13" ht="15" customHeight="1">
      <c r="A13" s="724" t="s">
        <v>467</v>
      </c>
      <c r="B13" s="724" t="s">
        <v>818</v>
      </c>
      <c r="C13" s="724" t="str">
        <f>'KQKD Q4.2024'!C19</f>
        <v/>
      </c>
      <c r="D13" s="724">
        <f>'KQKD Q4.2024'!D19</f>
        <v>0</v>
      </c>
      <c r="E13" s="724">
        <f>'KQKD Q4.2024'!E19</f>
        <v>0</v>
      </c>
      <c r="F13" s="724">
        <f>'KQKD Q4.2024'!F19</f>
        <v>0</v>
      </c>
      <c r="G13" s="724">
        <f>'KQKD Q4.2024'!G19</f>
        <v>0</v>
      </c>
      <c r="J13" s="267">
        <f>D13-'KQKD Q4.2024'!D19</f>
        <v>0</v>
      </c>
      <c r="K13" s="267">
        <f>E13-'KQKD Q4.2024'!E19</f>
        <v>0</v>
      </c>
      <c r="L13" s="267">
        <f>F13-'KQKD Q4.2024'!F19</f>
        <v>0</v>
      </c>
      <c r="M13" s="267">
        <f>G13-'KQKD Q4.2024'!G19</f>
        <v>0</v>
      </c>
    </row>
    <row r="14" spans="1:13" ht="15" customHeight="1">
      <c r="A14" s="724" t="s">
        <v>468</v>
      </c>
      <c r="B14" s="724" t="s">
        <v>819</v>
      </c>
      <c r="C14" s="724" t="str">
        <f>'KQKD Q4.2024'!C20</f>
        <v/>
      </c>
      <c r="D14" s="724">
        <f>'KQKD Q4.2024'!D20</f>
        <v>0</v>
      </c>
      <c r="E14" s="724">
        <f>'KQKD Q4.2024'!E20</f>
        <v>0</v>
      </c>
      <c r="F14" s="724">
        <f>'KQKD Q4.2024'!F20</f>
        <v>60000000</v>
      </c>
      <c r="G14" s="724">
        <f>'KQKD Q4.2024'!G20</f>
        <v>0</v>
      </c>
      <c r="J14" s="267">
        <f>D14-'KQKD Q4.2024'!D20</f>
        <v>0</v>
      </c>
      <c r="K14" s="267">
        <f>E14-'KQKD Q4.2024'!E20</f>
        <v>0</v>
      </c>
      <c r="L14" s="267">
        <f>F14-'KQKD Q4.2024'!F20</f>
        <v>0</v>
      </c>
      <c r="M14" s="267">
        <f>G14-'KQKD Q4.2024'!G20</f>
        <v>0</v>
      </c>
    </row>
    <row r="15" spans="1:13" ht="15" customHeight="1">
      <c r="A15" s="724" t="s">
        <v>1313</v>
      </c>
      <c r="B15" s="724" t="s">
        <v>820</v>
      </c>
      <c r="C15" s="724" t="str">
        <f>'KQKD Q4.2024'!C21</f>
        <v/>
      </c>
      <c r="D15" s="724">
        <f>'KQKD Q4.2024'!D21</f>
        <v>0</v>
      </c>
      <c r="E15" s="724">
        <f>'KQKD Q4.2024'!E21</f>
        <v>0</v>
      </c>
      <c r="F15" s="724">
        <f>'KQKD Q4.2024'!F21</f>
        <v>-60000000</v>
      </c>
      <c r="G15" s="724">
        <f>'KQKD Q4.2024'!G21</f>
        <v>0</v>
      </c>
      <c r="J15" s="267">
        <f>D15-'KQKD Q4.2024'!D21</f>
        <v>0</v>
      </c>
      <c r="K15" s="267">
        <f>E15-'KQKD Q4.2024'!E21</f>
        <v>0</v>
      </c>
      <c r="L15" s="267">
        <f>F15-'KQKD Q4.2024'!F21</f>
        <v>0</v>
      </c>
      <c r="M15" s="267">
        <f>G15-'KQKD Q4.2024'!G21</f>
        <v>0</v>
      </c>
    </row>
    <row r="16" spans="1:13" ht="15" customHeight="1">
      <c r="A16" s="724" t="s">
        <v>1314</v>
      </c>
      <c r="B16" s="724" t="s">
        <v>821</v>
      </c>
      <c r="C16" s="724" t="str">
        <f>'KQKD Q4.2024'!C22</f>
        <v/>
      </c>
      <c r="D16" s="724">
        <f>'KQKD Q4.2024'!D22</f>
        <v>2805590285</v>
      </c>
      <c r="E16" s="724">
        <f>'KQKD Q4.2024'!E22</f>
        <v>2675514904</v>
      </c>
      <c r="F16" s="724">
        <f>'KQKD Q4.2024'!F22</f>
        <v>18579852546</v>
      </c>
      <c r="G16" s="724">
        <f>'KQKD Q4.2024'!G22</f>
        <v>13206884835</v>
      </c>
      <c r="J16" s="267">
        <f>D16-'KQKD Q4.2024'!D22</f>
        <v>0</v>
      </c>
      <c r="K16" s="267">
        <f>E16-'KQKD Q4.2024'!E22</f>
        <v>0</v>
      </c>
      <c r="L16" s="267">
        <f>F16-'KQKD Q4.2024'!F22</f>
        <v>0</v>
      </c>
      <c r="M16" s="267">
        <f>G16-'KQKD Q4.2024'!G22</f>
        <v>0</v>
      </c>
    </row>
    <row r="17" spans="1:13" ht="15" customHeight="1">
      <c r="A17" s="724" t="s">
        <v>1315</v>
      </c>
      <c r="B17" s="724" t="s">
        <v>822</v>
      </c>
      <c r="C17" s="724">
        <f>'KQKD Q4.2024'!C23</f>
        <v>23</v>
      </c>
      <c r="D17" s="724">
        <f>'KQKD Q4.2024'!D23</f>
        <v>562355657</v>
      </c>
      <c r="E17" s="724">
        <f>'KQKD Q4.2024'!E23</f>
        <v>542711581</v>
      </c>
      <c r="F17" s="724">
        <f>'KQKD Q4.2024'!F23</f>
        <v>3747168109</v>
      </c>
      <c r="G17" s="724">
        <f>'KQKD Q4.2024'!G23</f>
        <v>2648985567</v>
      </c>
      <c r="J17" s="267">
        <f>D17-'KQKD Q4.2024'!D23</f>
        <v>0</v>
      </c>
      <c r="K17" s="267">
        <f>E17-'KQKD Q4.2024'!E23</f>
        <v>0</v>
      </c>
      <c r="L17" s="267">
        <f>F17-'KQKD Q4.2024'!F23</f>
        <v>0</v>
      </c>
      <c r="M17" s="267">
        <f>G17-'KQKD Q4.2024'!G23</f>
        <v>0</v>
      </c>
    </row>
    <row r="18" spans="1:13" ht="15" customHeight="1">
      <c r="A18" s="724" t="s">
        <v>1316</v>
      </c>
      <c r="B18" s="724" t="s">
        <v>823</v>
      </c>
      <c r="C18" s="724">
        <f>'KQKD Q4.2024'!C24</f>
        <v>0</v>
      </c>
      <c r="D18" s="724">
        <f>'KQKD Q4.2024'!D24</f>
        <v>0</v>
      </c>
      <c r="E18" s="724">
        <f>'KQKD Q4.2024'!E24</f>
        <v>0</v>
      </c>
      <c r="F18" s="724">
        <f>'KQKD Q4.2024'!F24</f>
        <v>0</v>
      </c>
      <c r="G18" s="724">
        <f>'KQKD Q4.2024'!G24</f>
        <v>0</v>
      </c>
      <c r="J18" s="267">
        <f>D18-'KQKD Q4.2024'!D24</f>
        <v>0</v>
      </c>
      <c r="K18" s="267">
        <f>E18-'KQKD Q4.2024'!E24</f>
        <v>0</v>
      </c>
      <c r="L18" s="267">
        <f>F18-'KQKD Q4.2024'!F24</f>
        <v>0</v>
      </c>
      <c r="M18" s="267">
        <f>G18-'KQKD Q4.2024'!G24</f>
        <v>0</v>
      </c>
    </row>
    <row r="19" spans="1:13" ht="15" customHeight="1">
      <c r="A19" s="724" t="s">
        <v>1317</v>
      </c>
      <c r="B19" s="724" t="s">
        <v>824</v>
      </c>
      <c r="C19" s="724" t="str">
        <f>'KQKD Q4.2024'!C25</f>
        <v/>
      </c>
      <c r="D19" s="724">
        <f>'KQKD Q4.2024'!D25</f>
        <v>2243234628</v>
      </c>
      <c r="E19" s="724">
        <f>'KQKD Q4.2024'!E25</f>
        <v>2132803323</v>
      </c>
      <c r="F19" s="724">
        <f>'KQKD Q4.2024'!F25</f>
        <v>14832684437</v>
      </c>
      <c r="G19" s="724">
        <f>'KQKD Q4.2024'!G25</f>
        <v>10557899268</v>
      </c>
      <c r="J19" s="267">
        <f>D19-'KQKD Q4.2024'!D25</f>
        <v>0</v>
      </c>
      <c r="K19" s="267">
        <f>E19-'KQKD Q4.2024'!E25</f>
        <v>0</v>
      </c>
      <c r="L19" s="267">
        <f>F19-'KQKD Q4.2024'!F25</f>
        <v>0</v>
      </c>
      <c r="M19" s="267">
        <f>G19-'KQKD Q4.2024'!G25</f>
        <v>0</v>
      </c>
    </row>
    <row r="20" spans="1:13" ht="15" customHeight="1">
      <c r="A20" s="724" t="s">
        <v>469</v>
      </c>
      <c r="B20" s="724" t="s">
        <v>825</v>
      </c>
      <c r="C20" s="724" t="str">
        <f>'KQKD Q4.2024'!C26</f>
        <v/>
      </c>
      <c r="D20" s="724">
        <f>'KQKD Q4.2024'!D26</f>
        <v>186.93621899999999</v>
      </c>
      <c r="E20" s="724">
        <f>'KQKD Q4.2024'!E26</f>
        <v>177.73361025</v>
      </c>
      <c r="F20" s="724">
        <f>'KQKD Q4.2024'!F26</f>
        <v>1236.0570364166667</v>
      </c>
      <c r="G20" s="724">
        <f>'KQKD Q4.2024'!G26</f>
        <v>879.82493899999997</v>
      </c>
      <c r="J20" s="267">
        <f>D20-'KQKD Q4.2024'!D26</f>
        <v>0</v>
      </c>
      <c r="K20" s="267">
        <f>E20-'KQKD Q4.2024'!E26</f>
        <v>0</v>
      </c>
      <c r="L20" s="267">
        <f>F20-'KQKD Q4.2024'!F26</f>
        <v>0</v>
      </c>
      <c r="M20" s="267">
        <f>G20-'KQKD Q4.2024'!G26</f>
        <v>0</v>
      </c>
    </row>
    <row r="21" spans="1:13" ht="15" customHeight="1">
      <c r="A21" s="727"/>
      <c r="B21" s="725" t="s">
        <v>117</v>
      </c>
      <c r="C21" s="725" t="s">
        <v>117</v>
      </c>
      <c r="D21" s="725" t="s">
        <v>117</v>
      </c>
      <c r="E21" s="725" t="s">
        <v>117</v>
      </c>
      <c r="F21" s="725" t="s">
        <v>117</v>
      </c>
      <c r="G21" s="725" t="s">
        <v>117</v>
      </c>
    </row>
  </sheetData>
  <mergeCells count="5">
    <mergeCell ref="A1:A2"/>
    <mergeCell ref="B1:B2"/>
    <mergeCell ref="C1:C2"/>
    <mergeCell ref="D1:E1"/>
    <mergeCell ref="F1:G1"/>
  </mergeCells>
  <pageMargins left="0.75" right="0.75" top="1" bottom="1" header="0.5" footer="0.5"/>
  <pageSetup orientation="portrait" horizontalDpi="300" verticalDpi="300"/>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206B6-2F30-437D-B8AE-3565E502232C}">
  <sheetPr>
    <tabColor theme="9" tint="0.59999389629810485"/>
    <outlinePr summaryBelow="0" summaryRight="0"/>
    <pageSetUpPr autoPageBreaks="0" fitToPage="1"/>
  </sheetPr>
  <dimension ref="A1:I34"/>
  <sheetViews>
    <sheetView topLeftCell="A40" workbookViewId="0">
      <selection activeCell="G123" sqref="G123:G124"/>
    </sheetView>
  </sheetViews>
  <sheetFormatPr defaultRowHeight="12.75"/>
  <cols>
    <col min="1" max="1" width="52.6640625" style="267" customWidth="1"/>
    <col min="2" max="2" width="12.5" style="267" customWidth="1"/>
    <col min="3" max="3" width="19.6640625" style="267" customWidth="1"/>
    <col min="4" max="4" width="22.5" style="267" customWidth="1"/>
    <col min="5" max="5" width="29.33203125" style="267" customWidth="1"/>
    <col min="6" max="8" width="9.33203125" style="267"/>
    <col min="9" max="9" width="11.1640625" style="267" bestFit="1" customWidth="1"/>
    <col min="10" max="256" width="9.33203125" style="267"/>
    <col min="257" max="257" width="52.6640625" style="267" customWidth="1"/>
    <col min="258" max="258" width="12.5" style="267" customWidth="1"/>
    <col min="259" max="259" width="19.6640625" style="267" customWidth="1"/>
    <col min="260" max="260" width="22.5" style="267" customWidth="1"/>
    <col min="261" max="261" width="29.33203125" style="267" customWidth="1"/>
    <col min="262" max="512" width="9.33203125" style="267"/>
    <col min="513" max="513" width="52.6640625" style="267" customWidth="1"/>
    <col min="514" max="514" width="12.5" style="267" customWidth="1"/>
    <col min="515" max="515" width="19.6640625" style="267" customWidth="1"/>
    <col min="516" max="516" width="22.5" style="267" customWidth="1"/>
    <col min="517" max="517" width="29.33203125" style="267" customWidth="1"/>
    <col min="518" max="768" width="9.33203125" style="267"/>
    <col min="769" max="769" width="52.6640625" style="267" customWidth="1"/>
    <col min="770" max="770" width="12.5" style="267" customWidth="1"/>
    <col min="771" max="771" width="19.6640625" style="267" customWidth="1"/>
    <col min="772" max="772" width="22.5" style="267" customWidth="1"/>
    <col min="773" max="773" width="29.33203125" style="267" customWidth="1"/>
    <col min="774" max="1024" width="9.33203125" style="267"/>
    <col min="1025" max="1025" width="52.6640625" style="267" customWidth="1"/>
    <col min="1026" max="1026" width="12.5" style="267" customWidth="1"/>
    <col min="1027" max="1027" width="19.6640625" style="267" customWidth="1"/>
    <col min="1028" max="1028" width="22.5" style="267" customWidth="1"/>
    <col min="1029" max="1029" width="29.33203125" style="267" customWidth="1"/>
    <col min="1030" max="1280" width="9.33203125" style="267"/>
    <col min="1281" max="1281" width="52.6640625" style="267" customWidth="1"/>
    <col min="1282" max="1282" width="12.5" style="267" customWidth="1"/>
    <col min="1283" max="1283" width="19.6640625" style="267" customWidth="1"/>
    <col min="1284" max="1284" width="22.5" style="267" customWidth="1"/>
    <col min="1285" max="1285" width="29.33203125" style="267" customWidth="1"/>
    <col min="1286" max="1536" width="9.33203125" style="267"/>
    <col min="1537" max="1537" width="52.6640625" style="267" customWidth="1"/>
    <col min="1538" max="1538" width="12.5" style="267" customWidth="1"/>
    <col min="1539" max="1539" width="19.6640625" style="267" customWidth="1"/>
    <col min="1540" max="1540" width="22.5" style="267" customWidth="1"/>
    <col min="1541" max="1541" width="29.33203125" style="267" customWidth="1"/>
    <col min="1542" max="1792" width="9.33203125" style="267"/>
    <col min="1793" max="1793" width="52.6640625" style="267" customWidth="1"/>
    <col min="1794" max="1794" width="12.5" style="267" customWidth="1"/>
    <col min="1795" max="1795" width="19.6640625" style="267" customWidth="1"/>
    <col min="1796" max="1796" width="22.5" style="267" customWidth="1"/>
    <col min="1797" max="1797" width="29.33203125" style="267" customWidth="1"/>
    <col min="1798" max="2048" width="9.33203125" style="267"/>
    <col min="2049" max="2049" width="52.6640625" style="267" customWidth="1"/>
    <col min="2050" max="2050" width="12.5" style="267" customWidth="1"/>
    <col min="2051" max="2051" width="19.6640625" style="267" customWidth="1"/>
    <col min="2052" max="2052" width="22.5" style="267" customWidth="1"/>
    <col min="2053" max="2053" width="29.33203125" style="267" customWidth="1"/>
    <col min="2054" max="2304" width="9.33203125" style="267"/>
    <col min="2305" max="2305" width="52.6640625" style="267" customWidth="1"/>
    <col min="2306" max="2306" width="12.5" style="267" customWidth="1"/>
    <col min="2307" max="2307" width="19.6640625" style="267" customWidth="1"/>
    <col min="2308" max="2308" width="22.5" style="267" customWidth="1"/>
    <col min="2309" max="2309" width="29.33203125" style="267" customWidth="1"/>
    <col min="2310" max="2560" width="9.33203125" style="267"/>
    <col min="2561" max="2561" width="52.6640625" style="267" customWidth="1"/>
    <col min="2562" max="2562" width="12.5" style="267" customWidth="1"/>
    <col min="2563" max="2563" width="19.6640625" style="267" customWidth="1"/>
    <col min="2564" max="2564" width="22.5" style="267" customWidth="1"/>
    <col min="2565" max="2565" width="29.33203125" style="267" customWidth="1"/>
    <col min="2566" max="2816" width="9.33203125" style="267"/>
    <col min="2817" max="2817" width="52.6640625" style="267" customWidth="1"/>
    <col min="2818" max="2818" width="12.5" style="267" customWidth="1"/>
    <col min="2819" max="2819" width="19.6640625" style="267" customWidth="1"/>
    <col min="2820" max="2820" width="22.5" style="267" customWidth="1"/>
    <col min="2821" max="2821" width="29.33203125" style="267" customWidth="1"/>
    <col min="2822" max="3072" width="9.33203125" style="267"/>
    <col min="3073" max="3073" width="52.6640625" style="267" customWidth="1"/>
    <col min="3074" max="3074" width="12.5" style="267" customWidth="1"/>
    <col min="3075" max="3075" width="19.6640625" style="267" customWidth="1"/>
    <col min="3076" max="3076" width="22.5" style="267" customWidth="1"/>
    <col min="3077" max="3077" width="29.33203125" style="267" customWidth="1"/>
    <col min="3078" max="3328" width="9.33203125" style="267"/>
    <col min="3329" max="3329" width="52.6640625" style="267" customWidth="1"/>
    <col min="3330" max="3330" width="12.5" style="267" customWidth="1"/>
    <col min="3331" max="3331" width="19.6640625" style="267" customWidth="1"/>
    <col min="3332" max="3332" width="22.5" style="267" customWidth="1"/>
    <col min="3333" max="3333" width="29.33203125" style="267" customWidth="1"/>
    <col min="3334" max="3584" width="9.33203125" style="267"/>
    <col min="3585" max="3585" width="52.6640625" style="267" customWidth="1"/>
    <col min="3586" max="3586" width="12.5" style="267" customWidth="1"/>
    <col min="3587" max="3587" width="19.6640625" style="267" customWidth="1"/>
    <col min="3588" max="3588" width="22.5" style="267" customWidth="1"/>
    <col min="3589" max="3589" width="29.33203125" style="267" customWidth="1"/>
    <col min="3590" max="3840" width="9.33203125" style="267"/>
    <col min="3841" max="3841" width="52.6640625" style="267" customWidth="1"/>
    <col min="3842" max="3842" width="12.5" style="267" customWidth="1"/>
    <col min="3843" max="3843" width="19.6640625" style="267" customWidth="1"/>
    <col min="3844" max="3844" width="22.5" style="267" customWidth="1"/>
    <col min="3845" max="3845" width="29.33203125" style="267" customWidth="1"/>
    <col min="3846" max="4096" width="9.33203125" style="267"/>
    <col min="4097" max="4097" width="52.6640625" style="267" customWidth="1"/>
    <col min="4098" max="4098" width="12.5" style="267" customWidth="1"/>
    <col min="4099" max="4099" width="19.6640625" style="267" customWidth="1"/>
    <col min="4100" max="4100" width="22.5" style="267" customWidth="1"/>
    <col min="4101" max="4101" width="29.33203125" style="267" customWidth="1"/>
    <col min="4102" max="4352" width="9.33203125" style="267"/>
    <col min="4353" max="4353" width="52.6640625" style="267" customWidth="1"/>
    <col min="4354" max="4354" width="12.5" style="267" customWidth="1"/>
    <col min="4355" max="4355" width="19.6640625" style="267" customWidth="1"/>
    <col min="4356" max="4356" width="22.5" style="267" customWidth="1"/>
    <col min="4357" max="4357" width="29.33203125" style="267" customWidth="1"/>
    <col min="4358" max="4608" width="9.33203125" style="267"/>
    <col min="4609" max="4609" width="52.6640625" style="267" customWidth="1"/>
    <col min="4610" max="4610" width="12.5" style="267" customWidth="1"/>
    <col min="4611" max="4611" width="19.6640625" style="267" customWidth="1"/>
    <col min="4612" max="4612" width="22.5" style="267" customWidth="1"/>
    <col min="4613" max="4613" width="29.33203125" style="267" customWidth="1"/>
    <col min="4614" max="4864" width="9.33203125" style="267"/>
    <col min="4865" max="4865" width="52.6640625" style="267" customWidth="1"/>
    <col min="4866" max="4866" width="12.5" style="267" customWidth="1"/>
    <col min="4867" max="4867" width="19.6640625" style="267" customWidth="1"/>
    <col min="4868" max="4868" width="22.5" style="267" customWidth="1"/>
    <col min="4869" max="4869" width="29.33203125" style="267" customWidth="1"/>
    <col min="4870" max="5120" width="9.33203125" style="267"/>
    <col min="5121" max="5121" width="52.6640625" style="267" customWidth="1"/>
    <col min="5122" max="5122" width="12.5" style="267" customWidth="1"/>
    <col min="5123" max="5123" width="19.6640625" style="267" customWidth="1"/>
    <col min="5124" max="5124" width="22.5" style="267" customWidth="1"/>
    <col min="5125" max="5125" width="29.33203125" style="267" customWidth="1"/>
    <col min="5126" max="5376" width="9.33203125" style="267"/>
    <col min="5377" max="5377" width="52.6640625" style="267" customWidth="1"/>
    <col min="5378" max="5378" width="12.5" style="267" customWidth="1"/>
    <col min="5379" max="5379" width="19.6640625" style="267" customWidth="1"/>
    <col min="5380" max="5380" width="22.5" style="267" customWidth="1"/>
    <col min="5381" max="5381" width="29.33203125" style="267" customWidth="1"/>
    <col min="5382" max="5632" width="9.33203125" style="267"/>
    <col min="5633" max="5633" width="52.6640625" style="267" customWidth="1"/>
    <col min="5634" max="5634" width="12.5" style="267" customWidth="1"/>
    <col min="5635" max="5635" width="19.6640625" style="267" customWidth="1"/>
    <col min="5636" max="5636" width="22.5" style="267" customWidth="1"/>
    <col min="5637" max="5637" width="29.33203125" style="267" customWidth="1"/>
    <col min="5638" max="5888" width="9.33203125" style="267"/>
    <col min="5889" max="5889" width="52.6640625" style="267" customWidth="1"/>
    <col min="5890" max="5890" width="12.5" style="267" customWidth="1"/>
    <col min="5891" max="5891" width="19.6640625" style="267" customWidth="1"/>
    <col min="5892" max="5892" width="22.5" style="267" customWidth="1"/>
    <col min="5893" max="5893" width="29.33203125" style="267" customWidth="1"/>
    <col min="5894" max="6144" width="9.33203125" style="267"/>
    <col min="6145" max="6145" width="52.6640625" style="267" customWidth="1"/>
    <col min="6146" max="6146" width="12.5" style="267" customWidth="1"/>
    <col min="6147" max="6147" width="19.6640625" style="267" customWidth="1"/>
    <col min="6148" max="6148" width="22.5" style="267" customWidth="1"/>
    <col min="6149" max="6149" width="29.33203125" style="267" customWidth="1"/>
    <col min="6150" max="6400" width="9.33203125" style="267"/>
    <col min="6401" max="6401" width="52.6640625" style="267" customWidth="1"/>
    <col min="6402" max="6402" width="12.5" style="267" customWidth="1"/>
    <col min="6403" max="6403" width="19.6640625" style="267" customWidth="1"/>
    <col min="6404" max="6404" width="22.5" style="267" customWidth="1"/>
    <col min="6405" max="6405" width="29.33203125" style="267" customWidth="1"/>
    <col min="6406" max="6656" width="9.33203125" style="267"/>
    <col min="6657" max="6657" width="52.6640625" style="267" customWidth="1"/>
    <col min="6658" max="6658" width="12.5" style="267" customWidth="1"/>
    <col min="6659" max="6659" width="19.6640625" style="267" customWidth="1"/>
    <col min="6660" max="6660" width="22.5" style="267" customWidth="1"/>
    <col min="6661" max="6661" width="29.33203125" style="267" customWidth="1"/>
    <col min="6662" max="6912" width="9.33203125" style="267"/>
    <col min="6913" max="6913" width="52.6640625" style="267" customWidth="1"/>
    <col min="6914" max="6914" width="12.5" style="267" customWidth="1"/>
    <col min="6915" max="6915" width="19.6640625" style="267" customWidth="1"/>
    <col min="6916" max="6916" width="22.5" style="267" customWidth="1"/>
    <col min="6917" max="6917" width="29.33203125" style="267" customWidth="1"/>
    <col min="6918" max="7168" width="9.33203125" style="267"/>
    <col min="7169" max="7169" width="52.6640625" style="267" customWidth="1"/>
    <col min="7170" max="7170" width="12.5" style="267" customWidth="1"/>
    <col min="7171" max="7171" width="19.6640625" style="267" customWidth="1"/>
    <col min="7172" max="7172" width="22.5" style="267" customWidth="1"/>
    <col min="7173" max="7173" width="29.33203125" style="267" customWidth="1"/>
    <col min="7174" max="7424" width="9.33203125" style="267"/>
    <col min="7425" max="7425" width="52.6640625" style="267" customWidth="1"/>
    <col min="7426" max="7426" width="12.5" style="267" customWidth="1"/>
    <col min="7427" max="7427" width="19.6640625" style="267" customWidth="1"/>
    <col min="7428" max="7428" width="22.5" style="267" customWidth="1"/>
    <col min="7429" max="7429" width="29.33203125" style="267" customWidth="1"/>
    <col min="7430" max="7680" width="9.33203125" style="267"/>
    <col min="7681" max="7681" width="52.6640625" style="267" customWidth="1"/>
    <col min="7682" max="7682" width="12.5" style="267" customWidth="1"/>
    <col min="7683" max="7683" width="19.6640625" style="267" customWidth="1"/>
    <col min="7684" max="7684" width="22.5" style="267" customWidth="1"/>
    <col min="7685" max="7685" width="29.33203125" style="267" customWidth="1"/>
    <col min="7686" max="7936" width="9.33203125" style="267"/>
    <col min="7937" max="7937" width="52.6640625" style="267" customWidth="1"/>
    <col min="7938" max="7938" width="12.5" style="267" customWidth="1"/>
    <col min="7939" max="7939" width="19.6640625" style="267" customWidth="1"/>
    <col min="7940" max="7940" width="22.5" style="267" customWidth="1"/>
    <col min="7941" max="7941" width="29.33203125" style="267" customWidth="1"/>
    <col min="7942" max="8192" width="9.33203125" style="267"/>
    <col min="8193" max="8193" width="52.6640625" style="267" customWidth="1"/>
    <col min="8194" max="8194" width="12.5" style="267" customWidth="1"/>
    <col min="8195" max="8195" width="19.6640625" style="267" customWidth="1"/>
    <col min="8196" max="8196" width="22.5" style="267" customWidth="1"/>
    <col min="8197" max="8197" width="29.33203125" style="267" customWidth="1"/>
    <col min="8198" max="8448" width="9.33203125" style="267"/>
    <col min="8449" max="8449" width="52.6640625" style="267" customWidth="1"/>
    <col min="8450" max="8450" width="12.5" style="267" customWidth="1"/>
    <col min="8451" max="8451" width="19.6640625" style="267" customWidth="1"/>
    <col min="8452" max="8452" width="22.5" style="267" customWidth="1"/>
    <col min="8453" max="8453" width="29.33203125" style="267" customWidth="1"/>
    <col min="8454" max="8704" width="9.33203125" style="267"/>
    <col min="8705" max="8705" width="52.6640625" style="267" customWidth="1"/>
    <col min="8706" max="8706" width="12.5" style="267" customWidth="1"/>
    <col min="8707" max="8707" width="19.6640625" style="267" customWidth="1"/>
    <col min="8708" max="8708" width="22.5" style="267" customWidth="1"/>
    <col min="8709" max="8709" width="29.33203125" style="267" customWidth="1"/>
    <col min="8710" max="8960" width="9.33203125" style="267"/>
    <col min="8961" max="8961" width="52.6640625" style="267" customWidth="1"/>
    <col min="8962" max="8962" width="12.5" style="267" customWidth="1"/>
    <col min="8963" max="8963" width="19.6640625" style="267" customWidth="1"/>
    <col min="8964" max="8964" width="22.5" style="267" customWidth="1"/>
    <col min="8965" max="8965" width="29.33203125" style="267" customWidth="1"/>
    <col min="8966" max="9216" width="9.33203125" style="267"/>
    <col min="9217" max="9217" width="52.6640625" style="267" customWidth="1"/>
    <col min="9218" max="9218" width="12.5" style="267" customWidth="1"/>
    <col min="9219" max="9219" width="19.6640625" style="267" customWidth="1"/>
    <col min="9220" max="9220" width="22.5" style="267" customWidth="1"/>
    <col min="9221" max="9221" width="29.33203125" style="267" customWidth="1"/>
    <col min="9222" max="9472" width="9.33203125" style="267"/>
    <col min="9473" max="9473" width="52.6640625" style="267" customWidth="1"/>
    <col min="9474" max="9474" width="12.5" style="267" customWidth="1"/>
    <col min="9475" max="9475" width="19.6640625" style="267" customWidth="1"/>
    <col min="9476" max="9476" width="22.5" style="267" customWidth="1"/>
    <col min="9477" max="9477" width="29.33203125" style="267" customWidth="1"/>
    <col min="9478" max="9728" width="9.33203125" style="267"/>
    <col min="9729" max="9729" width="52.6640625" style="267" customWidth="1"/>
    <col min="9730" max="9730" width="12.5" style="267" customWidth="1"/>
    <col min="9731" max="9731" width="19.6640625" style="267" customWidth="1"/>
    <col min="9732" max="9732" width="22.5" style="267" customWidth="1"/>
    <col min="9733" max="9733" width="29.33203125" style="267" customWidth="1"/>
    <col min="9734" max="9984" width="9.33203125" style="267"/>
    <col min="9985" max="9985" width="52.6640625" style="267" customWidth="1"/>
    <col min="9986" max="9986" width="12.5" style="267" customWidth="1"/>
    <col min="9987" max="9987" width="19.6640625" style="267" customWidth="1"/>
    <col min="9988" max="9988" width="22.5" style="267" customWidth="1"/>
    <col min="9989" max="9989" width="29.33203125" style="267" customWidth="1"/>
    <col min="9990" max="10240" width="9.33203125" style="267"/>
    <col min="10241" max="10241" width="52.6640625" style="267" customWidth="1"/>
    <col min="10242" max="10242" width="12.5" style="267" customWidth="1"/>
    <col min="10243" max="10243" width="19.6640625" style="267" customWidth="1"/>
    <col min="10244" max="10244" width="22.5" style="267" customWidth="1"/>
    <col min="10245" max="10245" width="29.33203125" style="267" customWidth="1"/>
    <col min="10246" max="10496" width="9.33203125" style="267"/>
    <col min="10497" max="10497" width="52.6640625" style="267" customWidth="1"/>
    <col min="10498" max="10498" width="12.5" style="267" customWidth="1"/>
    <col min="10499" max="10499" width="19.6640625" style="267" customWidth="1"/>
    <col min="10500" max="10500" width="22.5" style="267" customWidth="1"/>
    <col min="10501" max="10501" width="29.33203125" style="267" customWidth="1"/>
    <col min="10502" max="10752" width="9.33203125" style="267"/>
    <col min="10753" max="10753" width="52.6640625" style="267" customWidth="1"/>
    <col min="10754" max="10754" width="12.5" style="267" customWidth="1"/>
    <col min="10755" max="10755" width="19.6640625" style="267" customWidth="1"/>
    <col min="10756" max="10756" width="22.5" style="267" customWidth="1"/>
    <col min="10757" max="10757" width="29.33203125" style="267" customWidth="1"/>
    <col min="10758" max="11008" width="9.33203125" style="267"/>
    <col min="11009" max="11009" width="52.6640625" style="267" customWidth="1"/>
    <col min="11010" max="11010" width="12.5" style="267" customWidth="1"/>
    <col min="11011" max="11011" width="19.6640625" style="267" customWidth="1"/>
    <col min="11012" max="11012" width="22.5" style="267" customWidth="1"/>
    <col min="11013" max="11013" width="29.33203125" style="267" customWidth="1"/>
    <col min="11014" max="11264" width="9.33203125" style="267"/>
    <col min="11265" max="11265" width="52.6640625" style="267" customWidth="1"/>
    <col min="11266" max="11266" width="12.5" style="267" customWidth="1"/>
    <col min="11267" max="11267" width="19.6640625" style="267" customWidth="1"/>
    <col min="11268" max="11268" width="22.5" style="267" customWidth="1"/>
    <col min="11269" max="11269" width="29.33203125" style="267" customWidth="1"/>
    <col min="11270" max="11520" width="9.33203125" style="267"/>
    <col min="11521" max="11521" width="52.6640625" style="267" customWidth="1"/>
    <col min="11522" max="11522" width="12.5" style="267" customWidth="1"/>
    <col min="11523" max="11523" width="19.6640625" style="267" customWidth="1"/>
    <col min="11524" max="11524" width="22.5" style="267" customWidth="1"/>
    <col min="11525" max="11525" width="29.33203125" style="267" customWidth="1"/>
    <col min="11526" max="11776" width="9.33203125" style="267"/>
    <col min="11777" max="11777" width="52.6640625" style="267" customWidth="1"/>
    <col min="11778" max="11778" width="12.5" style="267" customWidth="1"/>
    <col min="11779" max="11779" width="19.6640625" style="267" customWidth="1"/>
    <col min="11780" max="11780" width="22.5" style="267" customWidth="1"/>
    <col min="11781" max="11781" width="29.33203125" style="267" customWidth="1"/>
    <col min="11782" max="12032" width="9.33203125" style="267"/>
    <col min="12033" max="12033" width="52.6640625" style="267" customWidth="1"/>
    <col min="12034" max="12034" width="12.5" style="267" customWidth="1"/>
    <col min="12035" max="12035" width="19.6640625" style="267" customWidth="1"/>
    <col min="12036" max="12036" width="22.5" style="267" customWidth="1"/>
    <col min="12037" max="12037" width="29.33203125" style="267" customWidth="1"/>
    <col min="12038" max="12288" width="9.33203125" style="267"/>
    <col min="12289" max="12289" width="52.6640625" style="267" customWidth="1"/>
    <col min="12290" max="12290" width="12.5" style="267" customWidth="1"/>
    <col min="12291" max="12291" width="19.6640625" style="267" customWidth="1"/>
    <col min="12292" max="12292" width="22.5" style="267" customWidth="1"/>
    <col min="12293" max="12293" width="29.33203125" style="267" customWidth="1"/>
    <col min="12294" max="12544" width="9.33203125" style="267"/>
    <col min="12545" max="12545" width="52.6640625" style="267" customWidth="1"/>
    <col min="12546" max="12546" width="12.5" style="267" customWidth="1"/>
    <col min="12547" max="12547" width="19.6640625" style="267" customWidth="1"/>
    <col min="12548" max="12548" width="22.5" style="267" customWidth="1"/>
    <col min="12549" max="12549" width="29.33203125" style="267" customWidth="1"/>
    <col min="12550" max="12800" width="9.33203125" style="267"/>
    <col min="12801" max="12801" width="52.6640625" style="267" customWidth="1"/>
    <col min="12802" max="12802" width="12.5" style="267" customWidth="1"/>
    <col min="12803" max="12803" width="19.6640625" style="267" customWidth="1"/>
    <col min="12804" max="12804" width="22.5" style="267" customWidth="1"/>
    <col min="12805" max="12805" width="29.33203125" style="267" customWidth="1"/>
    <col min="12806" max="13056" width="9.33203125" style="267"/>
    <col min="13057" max="13057" width="52.6640625" style="267" customWidth="1"/>
    <col min="13058" max="13058" width="12.5" style="267" customWidth="1"/>
    <col min="13059" max="13059" width="19.6640625" style="267" customWidth="1"/>
    <col min="13060" max="13060" width="22.5" style="267" customWidth="1"/>
    <col min="13061" max="13061" width="29.33203125" style="267" customWidth="1"/>
    <col min="13062" max="13312" width="9.33203125" style="267"/>
    <col min="13313" max="13313" width="52.6640625" style="267" customWidth="1"/>
    <col min="13314" max="13314" width="12.5" style="267" customWidth="1"/>
    <col min="13315" max="13315" width="19.6640625" style="267" customWidth="1"/>
    <col min="13316" max="13316" width="22.5" style="267" customWidth="1"/>
    <col min="13317" max="13317" width="29.33203125" style="267" customWidth="1"/>
    <col min="13318" max="13568" width="9.33203125" style="267"/>
    <col min="13569" max="13569" width="52.6640625" style="267" customWidth="1"/>
    <col min="13570" max="13570" width="12.5" style="267" customWidth="1"/>
    <col min="13571" max="13571" width="19.6640625" style="267" customWidth="1"/>
    <col min="13572" max="13572" width="22.5" style="267" customWidth="1"/>
    <col min="13573" max="13573" width="29.33203125" style="267" customWidth="1"/>
    <col min="13574" max="13824" width="9.33203125" style="267"/>
    <col min="13825" max="13825" width="52.6640625" style="267" customWidth="1"/>
    <col min="13826" max="13826" width="12.5" style="267" customWidth="1"/>
    <col min="13827" max="13827" width="19.6640625" style="267" customWidth="1"/>
    <col min="13828" max="13828" width="22.5" style="267" customWidth="1"/>
    <col min="13829" max="13829" width="29.33203125" style="267" customWidth="1"/>
    <col min="13830" max="14080" width="9.33203125" style="267"/>
    <col min="14081" max="14081" width="52.6640625" style="267" customWidth="1"/>
    <col min="14082" max="14082" width="12.5" style="267" customWidth="1"/>
    <col min="14083" max="14083" width="19.6640625" style="267" customWidth="1"/>
    <col min="14084" max="14084" width="22.5" style="267" customWidth="1"/>
    <col min="14085" max="14085" width="29.33203125" style="267" customWidth="1"/>
    <col min="14086" max="14336" width="9.33203125" style="267"/>
    <col min="14337" max="14337" width="52.6640625" style="267" customWidth="1"/>
    <col min="14338" max="14338" width="12.5" style="267" customWidth="1"/>
    <col min="14339" max="14339" width="19.6640625" style="267" customWidth="1"/>
    <col min="14340" max="14340" width="22.5" style="267" customWidth="1"/>
    <col min="14341" max="14341" width="29.33203125" style="267" customWidth="1"/>
    <col min="14342" max="14592" width="9.33203125" style="267"/>
    <col min="14593" max="14593" width="52.6640625" style="267" customWidth="1"/>
    <col min="14594" max="14594" width="12.5" style="267" customWidth="1"/>
    <col min="14595" max="14595" width="19.6640625" style="267" customWidth="1"/>
    <col min="14596" max="14596" width="22.5" style="267" customWidth="1"/>
    <col min="14597" max="14597" width="29.33203125" style="267" customWidth="1"/>
    <col min="14598" max="14848" width="9.33203125" style="267"/>
    <col min="14849" max="14849" width="52.6640625" style="267" customWidth="1"/>
    <col min="14850" max="14850" width="12.5" style="267" customWidth="1"/>
    <col min="14851" max="14851" width="19.6640625" style="267" customWidth="1"/>
    <col min="14852" max="14852" width="22.5" style="267" customWidth="1"/>
    <col min="14853" max="14853" width="29.33203125" style="267" customWidth="1"/>
    <col min="14854" max="15104" width="9.33203125" style="267"/>
    <col min="15105" max="15105" width="52.6640625" style="267" customWidth="1"/>
    <col min="15106" max="15106" width="12.5" style="267" customWidth="1"/>
    <col min="15107" max="15107" width="19.6640625" style="267" customWidth="1"/>
    <col min="15108" max="15108" width="22.5" style="267" customWidth="1"/>
    <col min="15109" max="15109" width="29.33203125" style="267" customWidth="1"/>
    <col min="15110" max="15360" width="9.33203125" style="267"/>
    <col min="15361" max="15361" width="52.6640625" style="267" customWidth="1"/>
    <col min="15362" max="15362" width="12.5" style="267" customWidth="1"/>
    <col min="15363" max="15363" width="19.6640625" style="267" customWidth="1"/>
    <col min="15364" max="15364" width="22.5" style="267" customWidth="1"/>
    <col min="15365" max="15365" width="29.33203125" style="267" customWidth="1"/>
    <col min="15366" max="15616" width="9.33203125" style="267"/>
    <col min="15617" max="15617" width="52.6640625" style="267" customWidth="1"/>
    <col min="15618" max="15618" width="12.5" style="267" customWidth="1"/>
    <col min="15619" max="15619" width="19.6640625" style="267" customWidth="1"/>
    <col min="15620" max="15620" width="22.5" style="267" customWidth="1"/>
    <col min="15621" max="15621" width="29.33203125" style="267" customWidth="1"/>
    <col min="15622" max="15872" width="9.33203125" style="267"/>
    <col min="15873" max="15873" width="52.6640625" style="267" customWidth="1"/>
    <col min="15874" max="15874" width="12.5" style="267" customWidth="1"/>
    <col min="15875" max="15875" width="19.6640625" style="267" customWidth="1"/>
    <col min="15876" max="15876" width="22.5" style="267" customWidth="1"/>
    <col min="15877" max="15877" width="29.33203125" style="267" customWidth="1"/>
    <col min="15878" max="16128" width="9.33203125" style="267"/>
    <col min="16129" max="16129" width="52.6640625" style="267" customWidth="1"/>
    <col min="16130" max="16130" width="12.5" style="267" customWidth="1"/>
    <col min="16131" max="16131" width="19.6640625" style="267" customWidth="1"/>
    <col min="16132" max="16132" width="22.5" style="267" customWidth="1"/>
    <col min="16133" max="16133" width="29.33203125" style="267" customWidth="1"/>
    <col min="16134" max="16384" width="9.33203125" style="267"/>
  </cols>
  <sheetData>
    <row r="1" spans="1:9" ht="15" customHeight="1">
      <c r="A1" s="1085" t="s">
        <v>256</v>
      </c>
      <c r="B1" s="1085" t="s">
        <v>305</v>
      </c>
      <c r="C1" s="1085" t="s">
        <v>306</v>
      </c>
      <c r="D1" s="1085" t="s">
        <v>1244</v>
      </c>
      <c r="E1" s="1085" t="s">
        <v>1245</v>
      </c>
    </row>
    <row r="2" spans="1:9" ht="15" customHeight="1">
      <c r="A2" s="1085"/>
      <c r="B2" s="1085"/>
      <c r="C2" s="1085"/>
      <c r="D2" s="1085"/>
      <c r="E2" s="1085"/>
    </row>
    <row r="3" spans="1:9" ht="15" customHeight="1">
      <c r="A3" s="722" t="s">
        <v>830</v>
      </c>
      <c r="B3" s="722" t="s">
        <v>846</v>
      </c>
      <c r="C3" s="722" t="s">
        <v>856</v>
      </c>
      <c r="D3" s="722" t="s">
        <v>1118</v>
      </c>
      <c r="E3" s="722" t="s">
        <v>1119</v>
      </c>
    </row>
    <row r="4" spans="1:9" ht="15" customHeight="1">
      <c r="A4" s="723" t="s">
        <v>829</v>
      </c>
      <c r="B4" s="723" t="s">
        <v>830</v>
      </c>
      <c r="C4" s="723"/>
      <c r="D4" s="723"/>
      <c r="E4" s="723"/>
    </row>
    <row r="5" spans="1:9" ht="15" customHeight="1">
      <c r="A5" s="724" t="s">
        <v>1246</v>
      </c>
      <c r="B5" s="724" t="s">
        <v>809</v>
      </c>
      <c r="C5" s="724" t="s">
        <v>117</v>
      </c>
      <c r="D5" s="723" t="e">
        <f>'LCTT Q3.2023'!E12</f>
        <v>#REF!</v>
      </c>
      <c r="E5" s="723" t="e">
        <f>'LCTT Q3.2023'!F12</f>
        <v>#REF!</v>
      </c>
      <c r="H5" s="267" t="e">
        <f>D5-'LCTT Q3.2023'!E12</f>
        <v>#REF!</v>
      </c>
      <c r="I5" s="267" t="e">
        <f>E5-'LCTT Q3.2023'!F12</f>
        <v>#REF!</v>
      </c>
    </row>
    <row r="6" spans="1:9" ht="15" customHeight="1">
      <c r="A6" s="724" t="s">
        <v>1247</v>
      </c>
      <c r="B6" s="724" t="s">
        <v>810</v>
      </c>
      <c r="C6" s="724" t="s">
        <v>117</v>
      </c>
      <c r="D6" s="723" t="e">
        <f>'LCTT Q3.2023'!E13</f>
        <v>#REF!</v>
      </c>
      <c r="E6" s="723" t="e">
        <f>'LCTT Q3.2023'!F13</f>
        <v>#REF!</v>
      </c>
      <c r="H6" s="267" t="e">
        <f>D6-'LCTT Q3.2023'!E13</f>
        <v>#REF!</v>
      </c>
      <c r="I6" s="267" t="e">
        <f>E6-'LCTT Q3.2023'!F13</f>
        <v>#REF!</v>
      </c>
    </row>
    <row r="7" spans="1:9" ht="15" customHeight="1">
      <c r="A7" s="724" t="s">
        <v>1248</v>
      </c>
      <c r="B7" s="724" t="s">
        <v>835</v>
      </c>
      <c r="C7" s="724" t="s">
        <v>117</v>
      </c>
      <c r="D7" s="723" t="e">
        <f>'LCTT Q3.2023'!E14</f>
        <v>#REF!</v>
      </c>
      <c r="E7" s="723" t="e">
        <f>'LCTT Q3.2023'!F14</f>
        <v>#REF!</v>
      </c>
      <c r="H7" s="267" t="e">
        <f>D7-'LCTT Q3.2023'!E14</f>
        <v>#REF!</v>
      </c>
      <c r="I7" s="267" t="e">
        <f>E7-'LCTT Q3.2023'!F14</f>
        <v>#REF!</v>
      </c>
    </row>
    <row r="8" spans="1:9" ht="15" customHeight="1">
      <c r="A8" s="724" t="s">
        <v>1249</v>
      </c>
      <c r="B8" s="724" t="s">
        <v>837</v>
      </c>
      <c r="C8" s="724" t="s">
        <v>117</v>
      </c>
      <c r="D8" s="723">
        <f>'LCTT Q3.2023'!E15</f>
        <v>0</v>
      </c>
      <c r="E8" s="723">
        <f>'LCTT Q3.2023'!F15</f>
        <v>0</v>
      </c>
      <c r="H8" s="267">
        <f>D8-'LCTT Q3.2023'!E15</f>
        <v>0</v>
      </c>
      <c r="I8" s="267">
        <f>E8-'LCTT Q3.2023'!F15</f>
        <v>0</v>
      </c>
    </row>
    <row r="9" spans="1:9" ht="15" customHeight="1">
      <c r="A9" s="724" t="s">
        <v>1250</v>
      </c>
      <c r="B9" s="724" t="s">
        <v>839</v>
      </c>
      <c r="C9" s="724" t="s">
        <v>117</v>
      </c>
      <c r="D9" s="723" t="e">
        <f>'LCTT Q3.2023'!E16</f>
        <v>#REF!</v>
      </c>
      <c r="E9" s="723" t="e">
        <f>'LCTT Q3.2023'!F16</f>
        <v>#REF!</v>
      </c>
      <c r="H9" s="267" t="e">
        <f>D9-'LCTT Q3.2023'!E16</f>
        <v>#REF!</v>
      </c>
      <c r="I9" s="267" t="e">
        <f>E9-'LCTT Q3.2023'!F16</f>
        <v>#REF!</v>
      </c>
    </row>
    <row r="10" spans="1:9" ht="15" customHeight="1">
      <c r="A10" s="724" t="s">
        <v>1251</v>
      </c>
      <c r="B10" s="724" t="s">
        <v>841</v>
      </c>
      <c r="C10" s="724" t="s">
        <v>117</v>
      </c>
      <c r="D10" s="723" t="e">
        <f>'LCTT Q3.2023'!E17</f>
        <v>#REF!</v>
      </c>
      <c r="E10" s="723" t="e">
        <f>'LCTT Q3.2023'!F17</f>
        <v>#REF!</v>
      </c>
      <c r="H10" s="267" t="e">
        <f>D10-'LCTT Q3.2023'!E17</f>
        <v>#REF!</v>
      </c>
      <c r="I10" s="267" t="e">
        <f>E10-'LCTT Q3.2023'!F17</f>
        <v>#REF!</v>
      </c>
    </row>
    <row r="11" spans="1:9" ht="15" customHeight="1">
      <c r="A11" s="724" t="s">
        <v>1252</v>
      </c>
      <c r="B11" s="724" t="s">
        <v>843</v>
      </c>
      <c r="C11" s="724" t="s">
        <v>117</v>
      </c>
      <c r="D11" s="723" t="e">
        <f>'LCTT Q3.2023'!E18</f>
        <v>#REF!</v>
      </c>
      <c r="E11" s="723" t="e">
        <f>'LCTT Q3.2023'!F18</f>
        <v>#REF!</v>
      </c>
      <c r="H11" s="267" t="e">
        <f>D11-'LCTT Q3.2023'!E18</f>
        <v>#REF!</v>
      </c>
      <c r="I11" s="267" t="e">
        <f>E11-'LCTT Q3.2023'!F18</f>
        <v>#REF!</v>
      </c>
    </row>
    <row r="12" spans="1:9" ht="15" customHeight="1">
      <c r="A12" s="723" t="s">
        <v>844</v>
      </c>
      <c r="B12" s="723" t="s">
        <v>813</v>
      </c>
      <c r="C12" s="724" t="s">
        <v>117</v>
      </c>
      <c r="D12" s="723" t="e">
        <f>'LCTT Q3.2023'!E19</f>
        <v>#REF!</v>
      </c>
      <c r="E12" s="723" t="e">
        <f>'LCTT Q3.2023'!F19</f>
        <v>#REF!</v>
      </c>
      <c r="H12" s="267" t="e">
        <f>D12-'LCTT Q3.2023'!E19</f>
        <v>#REF!</v>
      </c>
      <c r="I12" s="267" t="e">
        <f>E12-'LCTT Q3.2023'!F19</f>
        <v>#REF!</v>
      </c>
    </row>
    <row r="13" spans="1:9" ht="15" customHeight="1">
      <c r="A13" s="723" t="s">
        <v>845</v>
      </c>
      <c r="B13" s="723" t="s">
        <v>846</v>
      </c>
      <c r="C13" s="724" t="s">
        <v>117</v>
      </c>
      <c r="D13" s="723"/>
      <c r="E13" s="723"/>
      <c r="H13" s="267">
        <f>D13-'LCTT Q3.2023'!E20</f>
        <v>0</v>
      </c>
      <c r="I13" s="267">
        <f>E13-'LCTT Q3.2023'!F20</f>
        <v>0</v>
      </c>
    </row>
    <row r="14" spans="1:9" ht="15" customHeight="1">
      <c r="A14" s="724" t="s">
        <v>1253</v>
      </c>
      <c r="B14" s="724" t="s">
        <v>814</v>
      </c>
      <c r="C14" s="724"/>
      <c r="D14" s="723" t="e">
        <f>'LCTT Q3.2023'!E22</f>
        <v>#REF!</v>
      </c>
      <c r="E14" s="723" t="e">
        <f>'LCTT Q3.2023'!F22</f>
        <v>#REF!</v>
      </c>
      <c r="H14" s="267" t="e">
        <f>D14-'LCTT Q3.2023'!E21</f>
        <v>#REF!</v>
      </c>
      <c r="I14" s="267" t="e">
        <f>E14-'LCTT Q3.2023'!F22</f>
        <v>#REF!</v>
      </c>
    </row>
    <row r="15" spans="1:9" ht="15" customHeight="1">
      <c r="A15" s="724" t="s">
        <v>1254</v>
      </c>
      <c r="B15" s="724" t="s">
        <v>815</v>
      </c>
      <c r="C15" s="724" t="s">
        <v>117</v>
      </c>
      <c r="D15" s="723" t="e">
        <f>'LCTT Q3.2023'!E23</f>
        <v>#REF!</v>
      </c>
      <c r="E15" s="723" t="e">
        <f>'LCTT Q3.2023'!F23</f>
        <v>#REF!</v>
      </c>
      <c r="H15" s="267" t="e">
        <f>D15-'LCTT Q3.2023'!E22</f>
        <v>#REF!</v>
      </c>
      <c r="I15" s="267" t="e">
        <f>E15-'LCTT Q3.2023'!F23</f>
        <v>#REF!</v>
      </c>
    </row>
    <row r="16" spans="1:9" ht="15" customHeight="1">
      <c r="A16" s="724" t="s">
        <v>1255</v>
      </c>
      <c r="B16" s="724" t="s">
        <v>1116</v>
      </c>
      <c r="C16" s="724" t="s">
        <v>117</v>
      </c>
      <c r="D16" s="723" t="e">
        <f>'LCTT Q3.2023'!E24</f>
        <v>#REF!</v>
      </c>
      <c r="E16" s="723" t="e">
        <f>'LCTT Q3.2023'!F24</f>
        <v>#REF!</v>
      </c>
      <c r="H16" s="267" t="e">
        <f>D16-'LCTT Q3.2023'!E23</f>
        <v>#REF!</v>
      </c>
      <c r="I16" s="267" t="e">
        <f>E16-'LCTT Q3.2023'!F24</f>
        <v>#REF!</v>
      </c>
    </row>
    <row r="17" spans="1:9" ht="15" customHeight="1">
      <c r="A17" s="724" t="s">
        <v>1256</v>
      </c>
      <c r="B17" s="724" t="s">
        <v>1257</v>
      </c>
      <c r="C17" s="724" t="s">
        <v>117</v>
      </c>
      <c r="D17" s="723" t="e">
        <f>'LCTT Q3.2023'!E25</f>
        <v>#REF!</v>
      </c>
      <c r="E17" s="723" t="e">
        <f>'LCTT Q3.2023'!F25</f>
        <v>#REF!</v>
      </c>
      <c r="H17" s="267" t="e">
        <f>D17-'LCTT Q3.2023'!E24</f>
        <v>#REF!</v>
      </c>
      <c r="I17" s="267" t="e">
        <f>E17-'LCTT Q3.2023'!F25</f>
        <v>#REF!</v>
      </c>
    </row>
    <row r="18" spans="1:9" ht="15" customHeight="1">
      <c r="A18" s="724" t="s">
        <v>1258</v>
      </c>
      <c r="B18" s="724" t="s">
        <v>816</v>
      </c>
      <c r="C18" s="724" t="s">
        <v>117</v>
      </c>
      <c r="D18" s="723" t="e">
        <f>'LCTT Q3.2023'!E26</f>
        <v>#REF!</v>
      </c>
      <c r="E18" s="723" t="e">
        <f>'LCTT Q3.2023'!F26</f>
        <v>#REF!</v>
      </c>
      <c r="H18" s="267" t="e">
        <f>D18-'LCTT Q3.2023'!E25</f>
        <v>#REF!</v>
      </c>
      <c r="I18" s="267" t="e">
        <f>E18-'LCTT Q3.2023'!F26</f>
        <v>#REF!</v>
      </c>
    </row>
    <row r="19" spans="1:9" ht="15" customHeight="1">
      <c r="A19" s="724" t="s">
        <v>1259</v>
      </c>
      <c r="B19" s="724" t="s">
        <v>1260</v>
      </c>
      <c r="C19" s="724" t="s">
        <v>117</v>
      </c>
      <c r="D19" s="723" t="e">
        <f>'LCTT Q3.2023'!E27</f>
        <v>#REF!</v>
      </c>
      <c r="E19" s="723" t="e">
        <f>'LCTT Q3.2023'!F27</f>
        <v>#REF!</v>
      </c>
      <c r="H19" s="267" t="e">
        <f>D19-'LCTT Q3.2023'!E26</f>
        <v>#REF!</v>
      </c>
      <c r="I19" s="267" t="e">
        <f>E19-'LCTT Q3.2023'!F27</f>
        <v>#REF!</v>
      </c>
    </row>
    <row r="20" spans="1:9" ht="15" customHeight="1">
      <c r="A20" s="724" t="s">
        <v>1261</v>
      </c>
      <c r="B20" s="724" t="s">
        <v>1262</v>
      </c>
      <c r="C20" s="724" t="s">
        <v>117</v>
      </c>
      <c r="D20" s="723" t="e">
        <f>'LCTT Q3.2023'!E28</f>
        <v>#REF!</v>
      </c>
      <c r="E20" s="723" t="e">
        <f>'LCTT Q3.2023'!F28</f>
        <v>#REF!</v>
      </c>
      <c r="H20" s="267" t="e">
        <f>D20-'LCTT Q3.2023'!E28</f>
        <v>#REF!</v>
      </c>
      <c r="I20" s="267" t="e">
        <f>E20-'LCTT Q3.2023'!F28</f>
        <v>#REF!</v>
      </c>
    </row>
    <row r="21" spans="1:9" ht="15" customHeight="1">
      <c r="A21" s="724" t="s">
        <v>854</v>
      </c>
      <c r="B21" s="724" t="s">
        <v>817</v>
      </c>
      <c r="C21" s="724" t="s">
        <v>117</v>
      </c>
      <c r="D21" s="723" t="e">
        <f>'LCTT Q3.2023'!E29</f>
        <v>#REF!</v>
      </c>
      <c r="E21" s="723" t="e">
        <f>'LCTT Q3.2023'!F29</f>
        <v>#REF!</v>
      </c>
      <c r="H21" s="267" t="e">
        <f>D21-'LCTT Q3.2023'!E29</f>
        <v>#REF!</v>
      </c>
      <c r="I21" s="267" t="e">
        <f>E21-'LCTT Q3.2023'!F29</f>
        <v>#REF!</v>
      </c>
    </row>
    <row r="22" spans="1:9" ht="15" customHeight="1">
      <c r="A22" s="723" t="s">
        <v>855</v>
      </c>
      <c r="B22" s="723" t="s">
        <v>856</v>
      </c>
      <c r="C22" s="724" t="s">
        <v>117</v>
      </c>
      <c r="D22" s="723"/>
      <c r="E22" s="723"/>
      <c r="H22" s="267">
        <f>D22-'LCTT Q3.2023'!E30</f>
        <v>0</v>
      </c>
      <c r="I22" s="267">
        <f>E22-'LCTT Q3.2023'!F30</f>
        <v>0</v>
      </c>
    </row>
    <row r="23" spans="1:9" ht="15" customHeight="1">
      <c r="A23" s="723" t="s">
        <v>1263</v>
      </c>
      <c r="B23" s="723" t="s">
        <v>818</v>
      </c>
      <c r="C23" s="724" t="s">
        <v>117</v>
      </c>
      <c r="D23" s="723">
        <f>'LCTT Q3.2023'!E32</f>
        <v>0</v>
      </c>
      <c r="E23" s="723">
        <f>'LCTT Q3.2023'!F32</f>
        <v>0</v>
      </c>
      <c r="H23" s="267">
        <f>D23-'LCTT Q3.2023'!E31</f>
        <v>0</v>
      </c>
      <c r="I23" s="267">
        <f>E23-'LCTT Q3.2023'!F31</f>
        <v>0</v>
      </c>
    </row>
    <row r="24" spans="1:9" ht="15" customHeight="1">
      <c r="A24" s="724" t="s">
        <v>1264</v>
      </c>
      <c r="B24" s="724" t="s">
        <v>819</v>
      </c>
      <c r="C24" s="724" t="s">
        <v>117</v>
      </c>
      <c r="D24" s="723">
        <f>'LCTT Q3.2023'!E33</f>
        <v>0</v>
      </c>
      <c r="E24" s="723">
        <f>'LCTT Q3.2023'!F33</f>
        <v>0</v>
      </c>
      <c r="H24" s="267">
        <f>D24-'LCTT Q3.2023'!E32</f>
        <v>0</v>
      </c>
      <c r="I24" s="267">
        <f>E24-'LCTT Q3.2023'!F32</f>
        <v>0</v>
      </c>
    </row>
    <row r="25" spans="1:9" ht="15" customHeight="1">
      <c r="A25" s="724" t="s">
        <v>1265</v>
      </c>
      <c r="B25" s="724" t="s">
        <v>1266</v>
      </c>
      <c r="C25" s="724" t="s">
        <v>117</v>
      </c>
      <c r="D25" s="723">
        <f>'LCTT Q3.2023'!E34</f>
        <v>0</v>
      </c>
      <c r="E25" s="723">
        <f>'LCTT Q3.2023'!F34</f>
        <v>0</v>
      </c>
      <c r="H25" s="267">
        <f>D25-'LCTT Q3.2023'!E33</f>
        <v>0</v>
      </c>
      <c r="I25" s="267">
        <f>E25-'LCTT Q3.2023'!F33</f>
        <v>0</v>
      </c>
    </row>
    <row r="26" spans="1:9" ht="15" customHeight="1">
      <c r="A26" s="724" t="s">
        <v>1267</v>
      </c>
      <c r="B26" s="724" t="s">
        <v>1268</v>
      </c>
      <c r="C26" s="724" t="s">
        <v>117</v>
      </c>
      <c r="D26" s="723">
        <f>'LCTT Q3.2023'!E35</f>
        <v>0</v>
      </c>
      <c r="E26" s="723">
        <f>'LCTT Q3.2023'!F35</f>
        <v>0</v>
      </c>
      <c r="H26" s="267">
        <f>D26-'LCTT Q3.2023'!E34</f>
        <v>0</v>
      </c>
      <c r="I26" s="267">
        <f>E26-'LCTT Q3.2023'!F34</f>
        <v>0</v>
      </c>
    </row>
    <row r="27" spans="1:9" ht="15" customHeight="1">
      <c r="A27" s="724" t="s">
        <v>1269</v>
      </c>
      <c r="B27" s="724" t="s">
        <v>1270</v>
      </c>
      <c r="C27" s="724" t="s">
        <v>117</v>
      </c>
      <c r="D27" s="723">
        <f>'LCTT Q3.2023'!E36</f>
        <v>0</v>
      </c>
      <c r="E27" s="723">
        <f>'LCTT Q3.2023'!F36</f>
        <v>0</v>
      </c>
      <c r="H27" s="267">
        <f>D27-'LCTT Q3.2023'!E35</f>
        <v>0</v>
      </c>
      <c r="I27" s="267">
        <f>E27-'LCTT Q3.2023'!F35</f>
        <v>0</v>
      </c>
    </row>
    <row r="28" spans="1:9" ht="15" customHeight="1">
      <c r="A28" s="724" t="s">
        <v>1271</v>
      </c>
      <c r="B28" s="724" t="s">
        <v>1272</v>
      </c>
      <c r="C28" s="724" t="s">
        <v>117</v>
      </c>
      <c r="D28" s="723">
        <f>'LCTT Q3.2023'!E37</f>
        <v>0</v>
      </c>
      <c r="E28" s="723">
        <f>'LCTT Q3.2023'!F37</f>
        <v>0</v>
      </c>
      <c r="H28" s="267">
        <f>D28-'LCTT Q3.2023'!E36</f>
        <v>0</v>
      </c>
      <c r="I28" s="267">
        <f>E28-'LCTT Q3.2023'!F36</f>
        <v>0</v>
      </c>
    </row>
    <row r="29" spans="1:9" ht="15" customHeight="1">
      <c r="A29" s="724" t="s">
        <v>863</v>
      </c>
      <c r="B29" s="724" t="s">
        <v>820</v>
      </c>
      <c r="C29" s="724" t="s">
        <v>117</v>
      </c>
      <c r="D29" s="723">
        <f>'LCTT Q3.2023'!E38</f>
        <v>0</v>
      </c>
      <c r="E29" s="723">
        <f>'LCTT Q3.2023'!F38</f>
        <v>0</v>
      </c>
      <c r="H29" s="267">
        <f>D29-'LCTT Q3.2023'!E37</f>
        <v>0</v>
      </c>
      <c r="I29" s="267">
        <f>E29-'LCTT Q3.2023'!F37</f>
        <v>0</v>
      </c>
    </row>
    <row r="30" spans="1:9" ht="15" customHeight="1">
      <c r="A30" s="724" t="s">
        <v>1273</v>
      </c>
      <c r="B30" s="724" t="s">
        <v>821</v>
      </c>
      <c r="C30" s="724" t="s">
        <v>117</v>
      </c>
      <c r="D30" s="723" t="e">
        <f>'LCTT Q3.2023'!E39</f>
        <v>#REF!</v>
      </c>
      <c r="E30" s="723" t="e">
        <f>'LCTT Q3.2023'!F39</f>
        <v>#REF!</v>
      </c>
      <c r="H30" s="267" t="e">
        <f>D30-'LCTT Q3.2023'!E39</f>
        <v>#REF!</v>
      </c>
      <c r="I30" s="267" t="e">
        <f>E30-'LCTT Q3.2023'!F39</f>
        <v>#REF!</v>
      </c>
    </row>
    <row r="31" spans="1:9" ht="15" customHeight="1">
      <c r="A31" s="724" t="s">
        <v>865</v>
      </c>
      <c r="B31" s="724" t="s">
        <v>824</v>
      </c>
      <c r="C31" s="724" t="s">
        <v>117</v>
      </c>
      <c r="D31" s="723">
        <f>'LCTT Q3.2023'!E40</f>
        <v>19397034458</v>
      </c>
      <c r="E31" s="723">
        <f>'LCTT Q3.2023'!F40</f>
        <v>3036613862</v>
      </c>
      <c r="H31" s="267">
        <f>D31-'LCTT Q3.2023'!E40</f>
        <v>0</v>
      </c>
      <c r="I31" s="267">
        <f>E31-'LCTT Q3.2023'!F40</f>
        <v>0</v>
      </c>
    </row>
    <row r="32" spans="1:9" ht="15" customHeight="1">
      <c r="A32" s="724" t="s">
        <v>1274</v>
      </c>
      <c r="B32" s="724" t="s">
        <v>1275</v>
      </c>
      <c r="C32" s="724" t="s">
        <v>117</v>
      </c>
      <c r="D32" s="723">
        <f>'LCTT Q3.2023'!E41</f>
        <v>0</v>
      </c>
      <c r="E32" s="723">
        <f>'LCTT Q3.2023'!F41</f>
        <v>0</v>
      </c>
      <c r="H32" s="267">
        <f>D32-'LCTT Q3.2023'!E41</f>
        <v>0</v>
      </c>
      <c r="I32" s="267">
        <f>E32-'LCTT Q3.2023'!F41</f>
        <v>0</v>
      </c>
    </row>
    <row r="33" spans="1:9" ht="15" customHeight="1">
      <c r="A33" s="724" t="s">
        <v>1276</v>
      </c>
      <c r="B33" s="724" t="s">
        <v>825</v>
      </c>
      <c r="C33" s="724" t="s">
        <v>117</v>
      </c>
      <c r="D33" s="723" t="e">
        <f>'LCTT Q3.2023'!E42</f>
        <v>#REF!</v>
      </c>
      <c r="E33" s="723" t="e">
        <f>'LCTT Q3.2023'!F42</f>
        <v>#REF!</v>
      </c>
      <c r="H33" s="267" t="e">
        <f>D33-'LCTT Q3.2023'!E42</f>
        <v>#REF!</v>
      </c>
      <c r="I33" s="267" t="e">
        <f>E33-'LCTT Q3.2023'!F42</f>
        <v>#REF!</v>
      </c>
    </row>
    <row r="34" spans="1:9" ht="15" customHeight="1">
      <c r="A34" s="725" t="s">
        <v>117</v>
      </c>
      <c r="B34" s="725" t="s">
        <v>117</v>
      </c>
      <c r="C34" s="725" t="s">
        <v>117</v>
      </c>
      <c r="D34" s="725" t="s">
        <v>117</v>
      </c>
      <c r="E34" s="725" t="s">
        <v>117</v>
      </c>
    </row>
  </sheetData>
  <mergeCells count="5">
    <mergeCell ref="A1:A2"/>
    <mergeCell ref="B1:B2"/>
    <mergeCell ref="C1:C2"/>
    <mergeCell ref="D1:D2"/>
    <mergeCell ref="E1:E2"/>
  </mergeCells>
  <pageMargins left="0.75" right="0.75" top="1" bottom="1" header="0.5" footer="0.5"/>
  <pageSetup orientation="portrait" horizontalDpi="300" verticalDpi="300"/>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1A01B-95D9-40CD-9264-F846908DEE1F}">
  <sheetPr>
    <tabColor theme="9" tint="0.59999389629810485"/>
    <outlinePr summaryBelow="0" summaryRight="0"/>
    <pageSetUpPr autoPageBreaks="0" fitToPage="1"/>
  </sheetPr>
  <dimension ref="A1:U15"/>
  <sheetViews>
    <sheetView topLeftCell="B1" workbookViewId="0">
      <selection activeCell="G123" sqref="G123:G124"/>
    </sheetView>
  </sheetViews>
  <sheetFormatPr defaultRowHeight="12.75"/>
  <cols>
    <col min="1" max="1" width="37" style="267" customWidth="1"/>
    <col min="2" max="2" width="8.6640625" style="267" customWidth="1"/>
    <col min="3" max="3" width="14" style="267" customWidth="1"/>
    <col min="4" max="4" width="13" style="267" customWidth="1"/>
    <col min="5" max="5" width="12.5" style="267" customWidth="1"/>
    <col min="6" max="7" width="15.6640625" style="267" customWidth="1"/>
    <col min="8" max="8" width="15.83203125" style="267" customWidth="1"/>
    <col min="9" max="9" width="15.1640625" style="267" customWidth="1"/>
    <col min="10" max="10" width="12.1640625" style="267" customWidth="1"/>
    <col min="11" max="11" width="13.33203125" style="267" customWidth="1"/>
    <col min="12" max="256" width="9.33203125" style="267"/>
    <col min="257" max="257" width="37" style="267" customWidth="1"/>
    <col min="258" max="258" width="8.6640625" style="267" customWidth="1"/>
    <col min="259" max="259" width="14" style="267" customWidth="1"/>
    <col min="260" max="260" width="13" style="267" customWidth="1"/>
    <col min="261" max="261" width="12.5" style="267" customWidth="1"/>
    <col min="262" max="263" width="15.6640625" style="267" customWidth="1"/>
    <col min="264" max="264" width="15.83203125" style="267" customWidth="1"/>
    <col min="265" max="265" width="15.1640625" style="267" customWidth="1"/>
    <col min="266" max="266" width="12.1640625" style="267" customWidth="1"/>
    <col min="267" max="267" width="13.33203125" style="267" customWidth="1"/>
    <col min="268" max="512" width="9.33203125" style="267"/>
    <col min="513" max="513" width="37" style="267" customWidth="1"/>
    <col min="514" max="514" width="8.6640625" style="267" customWidth="1"/>
    <col min="515" max="515" width="14" style="267" customWidth="1"/>
    <col min="516" max="516" width="13" style="267" customWidth="1"/>
    <col min="517" max="517" width="12.5" style="267" customWidth="1"/>
    <col min="518" max="519" width="15.6640625" style="267" customWidth="1"/>
    <col min="520" max="520" width="15.83203125" style="267" customWidth="1"/>
    <col min="521" max="521" width="15.1640625" style="267" customWidth="1"/>
    <col min="522" max="522" width="12.1640625" style="267" customWidth="1"/>
    <col min="523" max="523" width="13.33203125" style="267" customWidth="1"/>
    <col min="524" max="768" width="9.33203125" style="267"/>
    <col min="769" max="769" width="37" style="267" customWidth="1"/>
    <col min="770" max="770" width="8.6640625" style="267" customWidth="1"/>
    <col min="771" max="771" width="14" style="267" customWidth="1"/>
    <col min="772" max="772" width="13" style="267" customWidth="1"/>
    <col min="773" max="773" width="12.5" style="267" customWidth="1"/>
    <col min="774" max="775" width="15.6640625" style="267" customWidth="1"/>
    <col min="776" max="776" width="15.83203125" style="267" customWidth="1"/>
    <col min="777" max="777" width="15.1640625" style="267" customWidth="1"/>
    <col min="778" max="778" width="12.1640625" style="267" customWidth="1"/>
    <col min="779" max="779" width="13.33203125" style="267" customWidth="1"/>
    <col min="780" max="1024" width="9.33203125" style="267"/>
    <col min="1025" max="1025" width="37" style="267" customWidth="1"/>
    <col min="1026" max="1026" width="8.6640625" style="267" customWidth="1"/>
    <col min="1027" max="1027" width="14" style="267" customWidth="1"/>
    <col min="1028" max="1028" width="13" style="267" customWidth="1"/>
    <col min="1029" max="1029" width="12.5" style="267" customWidth="1"/>
    <col min="1030" max="1031" width="15.6640625" style="267" customWidth="1"/>
    <col min="1032" max="1032" width="15.83203125" style="267" customWidth="1"/>
    <col min="1033" max="1033" width="15.1640625" style="267" customWidth="1"/>
    <col min="1034" max="1034" width="12.1640625" style="267" customWidth="1"/>
    <col min="1035" max="1035" width="13.33203125" style="267" customWidth="1"/>
    <col min="1036" max="1280" width="9.33203125" style="267"/>
    <col min="1281" max="1281" width="37" style="267" customWidth="1"/>
    <col min="1282" max="1282" width="8.6640625" style="267" customWidth="1"/>
    <col min="1283" max="1283" width="14" style="267" customWidth="1"/>
    <col min="1284" max="1284" width="13" style="267" customWidth="1"/>
    <col min="1285" max="1285" width="12.5" style="267" customWidth="1"/>
    <col min="1286" max="1287" width="15.6640625" style="267" customWidth="1"/>
    <col min="1288" max="1288" width="15.83203125" style="267" customWidth="1"/>
    <col min="1289" max="1289" width="15.1640625" style="267" customWidth="1"/>
    <col min="1290" max="1290" width="12.1640625" style="267" customWidth="1"/>
    <col min="1291" max="1291" width="13.33203125" style="267" customWidth="1"/>
    <col min="1292" max="1536" width="9.33203125" style="267"/>
    <col min="1537" max="1537" width="37" style="267" customWidth="1"/>
    <col min="1538" max="1538" width="8.6640625" style="267" customWidth="1"/>
    <col min="1539" max="1539" width="14" style="267" customWidth="1"/>
    <col min="1540" max="1540" width="13" style="267" customWidth="1"/>
    <col min="1541" max="1541" width="12.5" style="267" customWidth="1"/>
    <col min="1542" max="1543" width="15.6640625" style="267" customWidth="1"/>
    <col min="1544" max="1544" width="15.83203125" style="267" customWidth="1"/>
    <col min="1545" max="1545" width="15.1640625" style="267" customWidth="1"/>
    <col min="1546" max="1546" width="12.1640625" style="267" customWidth="1"/>
    <col min="1547" max="1547" width="13.33203125" style="267" customWidth="1"/>
    <col min="1548" max="1792" width="9.33203125" style="267"/>
    <col min="1793" max="1793" width="37" style="267" customWidth="1"/>
    <col min="1794" max="1794" width="8.6640625" style="267" customWidth="1"/>
    <col min="1795" max="1795" width="14" style="267" customWidth="1"/>
    <col min="1796" max="1796" width="13" style="267" customWidth="1"/>
    <col min="1797" max="1797" width="12.5" style="267" customWidth="1"/>
    <col min="1798" max="1799" width="15.6640625" style="267" customWidth="1"/>
    <col min="1800" max="1800" width="15.83203125" style="267" customWidth="1"/>
    <col min="1801" max="1801" width="15.1640625" style="267" customWidth="1"/>
    <col min="1802" max="1802" width="12.1640625" style="267" customWidth="1"/>
    <col min="1803" max="1803" width="13.33203125" style="267" customWidth="1"/>
    <col min="1804" max="2048" width="9.33203125" style="267"/>
    <col min="2049" max="2049" width="37" style="267" customWidth="1"/>
    <col min="2050" max="2050" width="8.6640625" style="267" customWidth="1"/>
    <col min="2051" max="2051" width="14" style="267" customWidth="1"/>
    <col min="2052" max="2052" width="13" style="267" customWidth="1"/>
    <col min="2053" max="2053" width="12.5" style="267" customWidth="1"/>
    <col min="2054" max="2055" width="15.6640625" style="267" customWidth="1"/>
    <col min="2056" max="2056" width="15.83203125" style="267" customWidth="1"/>
    <col min="2057" max="2057" width="15.1640625" style="267" customWidth="1"/>
    <col min="2058" max="2058" width="12.1640625" style="267" customWidth="1"/>
    <col min="2059" max="2059" width="13.33203125" style="267" customWidth="1"/>
    <col min="2060" max="2304" width="9.33203125" style="267"/>
    <col min="2305" max="2305" width="37" style="267" customWidth="1"/>
    <col min="2306" max="2306" width="8.6640625" style="267" customWidth="1"/>
    <col min="2307" max="2307" width="14" style="267" customWidth="1"/>
    <col min="2308" max="2308" width="13" style="267" customWidth="1"/>
    <col min="2309" max="2309" width="12.5" style="267" customWidth="1"/>
    <col min="2310" max="2311" width="15.6640625" style="267" customWidth="1"/>
    <col min="2312" max="2312" width="15.83203125" style="267" customWidth="1"/>
    <col min="2313" max="2313" width="15.1640625" style="267" customWidth="1"/>
    <col min="2314" max="2314" width="12.1640625" style="267" customWidth="1"/>
    <col min="2315" max="2315" width="13.33203125" style="267" customWidth="1"/>
    <col min="2316" max="2560" width="9.33203125" style="267"/>
    <col min="2561" max="2561" width="37" style="267" customWidth="1"/>
    <col min="2562" max="2562" width="8.6640625" style="267" customWidth="1"/>
    <col min="2563" max="2563" width="14" style="267" customWidth="1"/>
    <col min="2564" max="2564" width="13" style="267" customWidth="1"/>
    <col min="2565" max="2565" width="12.5" style="267" customWidth="1"/>
    <col min="2566" max="2567" width="15.6640625" style="267" customWidth="1"/>
    <col min="2568" max="2568" width="15.83203125" style="267" customWidth="1"/>
    <col min="2569" max="2569" width="15.1640625" style="267" customWidth="1"/>
    <col min="2570" max="2570" width="12.1640625" style="267" customWidth="1"/>
    <col min="2571" max="2571" width="13.33203125" style="267" customWidth="1"/>
    <col min="2572" max="2816" width="9.33203125" style="267"/>
    <col min="2817" max="2817" width="37" style="267" customWidth="1"/>
    <col min="2818" max="2818" width="8.6640625" style="267" customWidth="1"/>
    <col min="2819" max="2819" width="14" style="267" customWidth="1"/>
    <col min="2820" max="2820" width="13" style="267" customWidth="1"/>
    <col min="2821" max="2821" width="12.5" style="267" customWidth="1"/>
    <col min="2822" max="2823" width="15.6640625" style="267" customWidth="1"/>
    <col min="2824" max="2824" width="15.83203125" style="267" customWidth="1"/>
    <col min="2825" max="2825" width="15.1640625" style="267" customWidth="1"/>
    <col min="2826" max="2826" width="12.1640625" style="267" customWidth="1"/>
    <col min="2827" max="2827" width="13.33203125" style="267" customWidth="1"/>
    <col min="2828" max="3072" width="9.33203125" style="267"/>
    <col min="3073" max="3073" width="37" style="267" customWidth="1"/>
    <col min="3074" max="3074" width="8.6640625" style="267" customWidth="1"/>
    <col min="3075" max="3075" width="14" style="267" customWidth="1"/>
    <col min="3076" max="3076" width="13" style="267" customWidth="1"/>
    <col min="3077" max="3077" width="12.5" style="267" customWidth="1"/>
    <col min="3078" max="3079" width="15.6640625" style="267" customWidth="1"/>
    <col min="3080" max="3080" width="15.83203125" style="267" customWidth="1"/>
    <col min="3081" max="3081" width="15.1640625" style="267" customWidth="1"/>
    <col min="3082" max="3082" width="12.1640625" style="267" customWidth="1"/>
    <col min="3083" max="3083" width="13.33203125" style="267" customWidth="1"/>
    <col min="3084" max="3328" width="9.33203125" style="267"/>
    <col min="3329" max="3329" width="37" style="267" customWidth="1"/>
    <col min="3330" max="3330" width="8.6640625" style="267" customWidth="1"/>
    <col min="3331" max="3331" width="14" style="267" customWidth="1"/>
    <col min="3332" max="3332" width="13" style="267" customWidth="1"/>
    <col min="3333" max="3333" width="12.5" style="267" customWidth="1"/>
    <col min="3334" max="3335" width="15.6640625" style="267" customWidth="1"/>
    <col min="3336" max="3336" width="15.83203125" style="267" customWidth="1"/>
    <col min="3337" max="3337" width="15.1640625" style="267" customWidth="1"/>
    <col min="3338" max="3338" width="12.1640625" style="267" customWidth="1"/>
    <col min="3339" max="3339" width="13.33203125" style="267" customWidth="1"/>
    <col min="3340" max="3584" width="9.33203125" style="267"/>
    <col min="3585" max="3585" width="37" style="267" customWidth="1"/>
    <col min="3586" max="3586" width="8.6640625" style="267" customWidth="1"/>
    <col min="3587" max="3587" width="14" style="267" customWidth="1"/>
    <col min="3588" max="3588" width="13" style="267" customWidth="1"/>
    <col min="3589" max="3589" width="12.5" style="267" customWidth="1"/>
    <col min="3590" max="3591" width="15.6640625" style="267" customWidth="1"/>
    <col min="3592" max="3592" width="15.83203125" style="267" customWidth="1"/>
    <col min="3593" max="3593" width="15.1640625" style="267" customWidth="1"/>
    <col min="3594" max="3594" width="12.1640625" style="267" customWidth="1"/>
    <col min="3595" max="3595" width="13.33203125" style="267" customWidth="1"/>
    <col min="3596" max="3840" width="9.33203125" style="267"/>
    <col min="3841" max="3841" width="37" style="267" customWidth="1"/>
    <col min="3842" max="3842" width="8.6640625" style="267" customWidth="1"/>
    <col min="3843" max="3843" width="14" style="267" customWidth="1"/>
    <col min="3844" max="3844" width="13" style="267" customWidth="1"/>
    <col min="3845" max="3845" width="12.5" style="267" customWidth="1"/>
    <col min="3846" max="3847" width="15.6640625" style="267" customWidth="1"/>
    <col min="3848" max="3848" width="15.83203125" style="267" customWidth="1"/>
    <col min="3849" max="3849" width="15.1640625" style="267" customWidth="1"/>
    <col min="3850" max="3850" width="12.1640625" style="267" customWidth="1"/>
    <col min="3851" max="3851" width="13.33203125" style="267" customWidth="1"/>
    <col min="3852" max="4096" width="9.33203125" style="267"/>
    <col min="4097" max="4097" width="37" style="267" customWidth="1"/>
    <col min="4098" max="4098" width="8.6640625" style="267" customWidth="1"/>
    <col min="4099" max="4099" width="14" style="267" customWidth="1"/>
    <col min="4100" max="4100" width="13" style="267" customWidth="1"/>
    <col min="4101" max="4101" width="12.5" style="267" customWidth="1"/>
    <col min="4102" max="4103" width="15.6640625" style="267" customWidth="1"/>
    <col min="4104" max="4104" width="15.83203125" style="267" customWidth="1"/>
    <col min="4105" max="4105" width="15.1640625" style="267" customWidth="1"/>
    <col min="4106" max="4106" width="12.1640625" style="267" customWidth="1"/>
    <col min="4107" max="4107" width="13.33203125" style="267" customWidth="1"/>
    <col min="4108" max="4352" width="9.33203125" style="267"/>
    <col min="4353" max="4353" width="37" style="267" customWidth="1"/>
    <col min="4354" max="4354" width="8.6640625" style="267" customWidth="1"/>
    <col min="4355" max="4355" width="14" style="267" customWidth="1"/>
    <col min="4356" max="4356" width="13" style="267" customWidth="1"/>
    <col min="4357" max="4357" width="12.5" style="267" customWidth="1"/>
    <col min="4358" max="4359" width="15.6640625" style="267" customWidth="1"/>
    <col min="4360" max="4360" width="15.83203125" style="267" customWidth="1"/>
    <col min="4361" max="4361" width="15.1640625" style="267" customWidth="1"/>
    <col min="4362" max="4362" width="12.1640625" style="267" customWidth="1"/>
    <col min="4363" max="4363" width="13.33203125" style="267" customWidth="1"/>
    <col min="4364" max="4608" width="9.33203125" style="267"/>
    <col min="4609" max="4609" width="37" style="267" customWidth="1"/>
    <col min="4610" max="4610" width="8.6640625" style="267" customWidth="1"/>
    <col min="4611" max="4611" width="14" style="267" customWidth="1"/>
    <col min="4612" max="4612" width="13" style="267" customWidth="1"/>
    <col min="4613" max="4613" width="12.5" style="267" customWidth="1"/>
    <col min="4614" max="4615" width="15.6640625" style="267" customWidth="1"/>
    <col min="4616" max="4616" width="15.83203125" style="267" customWidth="1"/>
    <col min="4617" max="4617" width="15.1640625" style="267" customWidth="1"/>
    <col min="4618" max="4618" width="12.1640625" style="267" customWidth="1"/>
    <col min="4619" max="4619" width="13.33203125" style="267" customWidth="1"/>
    <col min="4620" max="4864" width="9.33203125" style="267"/>
    <col min="4865" max="4865" width="37" style="267" customWidth="1"/>
    <col min="4866" max="4866" width="8.6640625" style="267" customWidth="1"/>
    <col min="4867" max="4867" width="14" style="267" customWidth="1"/>
    <col min="4868" max="4868" width="13" style="267" customWidth="1"/>
    <col min="4869" max="4869" width="12.5" style="267" customWidth="1"/>
    <col min="4870" max="4871" width="15.6640625" style="267" customWidth="1"/>
    <col min="4872" max="4872" width="15.83203125" style="267" customWidth="1"/>
    <col min="4873" max="4873" width="15.1640625" style="267" customWidth="1"/>
    <col min="4874" max="4874" width="12.1640625" style="267" customWidth="1"/>
    <col min="4875" max="4875" width="13.33203125" style="267" customWidth="1"/>
    <col min="4876" max="5120" width="9.33203125" style="267"/>
    <col min="5121" max="5121" width="37" style="267" customWidth="1"/>
    <col min="5122" max="5122" width="8.6640625" style="267" customWidth="1"/>
    <col min="5123" max="5123" width="14" style="267" customWidth="1"/>
    <col min="5124" max="5124" width="13" style="267" customWidth="1"/>
    <col min="5125" max="5125" width="12.5" style="267" customWidth="1"/>
    <col min="5126" max="5127" width="15.6640625" style="267" customWidth="1"/>
    <col min="5128" max="5128" width="15.83203125" style="267" customWidth="1"/>
    <col min="5129" max="5129" width="15.1640625" style="267" customWidth="1"/>
    <col min="5130" max="5130" width="12.1640625" style="267" customWidth="1"/>
    <col min="5131" max="5131" width="13.33203125" style="267" customWidth="1"/>
    <col min="5132" max="5376" width="9.33203125" style="267"/>
    <col min="5377" max="5377" width="37" style="267" customWidth="1"/>
    <col min="5378" max="5378" width="8.6640625" style="267" customWidth="1"/>
    <col min="5379" max="5379" width="14" style="267" customWidth="1"/>
    <col min="5380" max="5380" width="13" style="267" customWidth="1"/>
    <col min="5381" max="5381" width="12.5" style="267" customWidth="1"/>
    <col min="5382" max="5383" width="15.6640625" style="267" customWidth="1"/>
    <col min="5384" max="5384" width="15.83203125" style="267" customWidth="1"/>
    <col min="5385" max="5385" width="15.1640625" style="267" customWidth="1"/>
    <col min="5386" max="5386" width="12.1640625" style="267" customWidth="1"/>
    <col min="5387" max="5387" width="13.33203125" style="267" customWidth="1"/>
    <col min="5388" max="5632" width="9.33203125" style="267"/>
    <col min="5633" max="5633" width="37" style="267" customWidth="1"/>
    <col min="5634" max="5634" width="8.6640625" style="267" customWidth="1"/>
    <col min="5635" max="5635" width="14" style="267" customWidth="1"/>
    <col min="5636" max="5636" width="13" style="267" customWidth="1"/>
    <col min="5637" max="5637" width="12.5" style="267" customWidth="1"/>
    <col min="5638" max="5639" width="15.6640625" style="267" customWidth="1"/>
    <col min="5640" max="5640" width="15.83203125" style="267" customWidth="1"/>
    <col min="5641" max="5641" width="15.1640625" style="267" customWidth="1"/>
    <col min="5642" max="5642" width="12.1640625" style="267" customWidth="1"/>
    <col min="5643" max="5643" width="13.33203125" style="267" customWidth="1"/>
    <col min="5644" max="5888" width="9.33203125" style="267"/>
    <col min="5889" max="5889" width="37" style="267" customWidth="1"/>
    <col min="5890" max="5890" width="8.6640625" style="267" customWidth="1"/>
    <col min="5891" max="5891" width="14" style="267" customWidth="1"/>
    <col min="5892" max="5892" width="13" style="267" customWidth="1"/>
    <col min="5893" max="5893" width="12.5" style="267" customWidth="1"/>
    <col min="5894" max="5895" width="15.6640625" style="267" customWidth="1"/>
    <col min="5896" max="5896" width="15.83203125" style="267" customWidth="1"/>
    <col min="5897" max="5897" width="15.1640625" style="267" customWidth="1"/>
    <col min="5898" max="5898" width="12.1640625" style="267" customWidth="1"/>
    <col min="5899" max="5899" width="13.33203125" style="267" customWidth="1"/>
    <col min="5900" max="6144" width="9.33203125" style="267"/>
    <col min="6145" max="6145" width="37" style="267" customWidth="1"/>
    <col min="6146" max="6146" width="8.6640625" style="267" customWidth="1"/>
    <col min="6147" max="6147" width="14" style="267" customWidth="1"/>
    <col min="6148" max="6148" width="13" style="267" customWidth="1"/>
    <col min="6149" max="6149" width="12.5" style="267" customWidth="1"/>
    <col min="6150" max="6151" width="15.6640625" style="267" customWidth="1"/>
    <col min="6152" max="6152" width="15.83203125" style="267" customWidth="1"/>
    <col min="6153" max="6153" width="15.1640625" style="267" customWidth="1"/>
    <col min="6154" max="6154" width="12.1640625" style="267" customWidth="1"/>
    <col min="6155" max="6155" width="13.33203125" style="267" customWidth="1"/>
    <col min="6156" max="6400" width="9.33203125" style="267"/>
    <col min="6401" max="6401" width="37" style="267" customWidth="1"/>
    <col min="6402" max="6402" width="8.6640625" style="267" customWidth="1"/>
    <col min="6403" max="6403" width="14" style="267" customWidth="1"/>
    <col min="6404" max="6404" width="13" style="267" customWidth="1"/>
    <col min="6405" max="6405" width="12.5" style="267" customWidth="1"/>
    <col min="6406" max="6407" width="15.6640625" style="267" customWidth="1"/>
    <col min="6408" max="6408" width="15.83203125" style="267" customWidth="1"/>
    <col min="6409" max="6409" width="15.1640625" style="267" customWidth="1"/>
    <col min="6410" max="6410" width="12.1640625" style="267" customWidth="1"/>
    <col min="6411" max="6411" width="13.33203125" style="267" customWidth="1"/>
    <col min="6412" max="6656" width="9.33203125" style="267"/>
    <col min="6657" max="6657" width="37" style="267" customWidth="1"/>
    <col min="6658" max="6658" width="8.6640625" style="267" customWidth="1"/>
    <col min="6659" max="6659" width="14" style="267" customWidth="1"/>
    <col min="6660" max="6660" width="13" style="267" customWidth="1"/>
    <col min="6661" max="6661" width="12.5" style="267" customWidth="1"/>
    <col min="6662" max="6663" width="15.6640625" style="267" customWidth="1"/>
    <col min="6664" max="6664" width="15.83203125" style="267" customWidth="1"/>
    <col min="6665" max="6665" width="15.1640625" style="267" customWidth="1"/>
    <col min="6666" max="6666" width="12.1640625" style="267" customWidth="1"/>
    <col min="6667" max="6667" width="13.33203125" style="267" customWidth="1"/>
    <col min="6668" max="6912" width="9.33203125" style="267"/>
    <col min="6913" max="6913" width="37" style="267" customWidth="1"/>
    <col min="6914" max="6914" width="8.6640625" style="267" customWidth="1"/>
    <col min="6915" max="6915" width="14" style="267" customWidth="1"/>
    <col min="6916" max="6916" width="13" style="267" customWidth="1"/>
    <col min="6917" max="6917" width="12.5" style="267" customWidth="1"/>
    <col min="6918" max="6919" width="15.6640625" style="267" customWidth="1"/>
    <col min="6920" max="6920" width="15.83203125" style="267" customWidth="1"/>
    <col min="6921" max="6921" width="15.1640625" style="267" customWidth="1"/>
    <col min="6922" max="6922" width="12.1640625" style="267" customWidth="1"/>
    <col min="6923" max="6923" width="13.33203125" style="267" customWidth="1"/>
    <col min="6924" max="7168" width="9.33203125" style="267"/>
    <col min="7169" max="7169" width="37" style="267" customWidth="1"/>
    <col min="7170" max="7170" width="8.6640625" style="267" customWidth="1"/>
    <col min="7171" max="7171" width="14" style="267" customWidth="1"/>
    <col min="7172" max="7172" width="13" style="267" customWidth="1"/>
    <col min="7173" max="7173" width="12.5" style="267" customWidth="1"/>
    <col min="7174" max="7175" width="15.6640625" style="267" customWidth="1"/>
    <col min="7176" max="7176" width="15.83203125" style="267" customWidth="1"/>
    <col min="7177" max="7177" width="15.1640625" style="267" customWidth="1"/>
    <col min="7178" max="7178" width="12.1640625" style="267" customWidth="1"/>
    <col min="7179" max="7179" width="13.33203125" style="267" customWidth="1"/>
    <col min="7180" max="7424" width="9.33203125" style="267"/>
    <col min="7425" max="7425" width="37" style="267" customWidth="1"/>
    <col min="7426" max="7426" width="8.6640625" style="267" customWidth="1"/>
    <col min="7427" max="7427" width="14" style="267" customWidth="1"/>
    <col min="7428" max="7428" width="13" style="267" customWidth="1"/>
    <col min="7429" max="7429" width="12.5" style="267" customWidth="1"/>
    <col min="7430" max="7431" width="15.6640625" style="267" customWidth="1"/>
    <col min="7432" max="7432" width="15.83203125" style="267" customWidth="1"/>
    <col min="7433" max="7433" width="15.1640625" style="267" customWidth="1"/>
    <col min="7434" max="7434" width="12.1640625" style="267" customWidth="1"/>
    <col min="7435" max="7435" width="13.33203125" style="267" customWidth="1"/>
    <col min="7436" max="7680" width="9.33203125" style="267"/>
    <col min="7681" max="7681" width="37" style="267" customWidth="1"/>
    <col min="7682" max="7682" width="8.6640625" style="267" customWidth="1"/>
    <col min="7683" max="7683" width="14" style="267" customWidth="1"/>
    <col min="7684" max="7684" width="13" style="267" customWidth="1"/>
    <col min="7685" max="7685" width="12.5" style="267" customWidth="1"/>
    <col min="7686" max="7687" width="15.6640625" style="267" customWidth="1"/>
    <col min="7688" max="7688" width="15.83203125" style="267" customWidth="1"/>
    <col min="7689" max="7689" width="15.1640625" style="267" customWidth="1"/>
    <col min="7690" max="7690" width="12.1640625" style="267" customWidth="1"/>
    <col min="7691" max="7691" width="13.33203125" style="267" customWidth="1"/>
    <col min="7692" max="7936" width="9.33203125" style="267"/>
    <col min="7937" max="7937" width="37" style="267" customWidth="1"/>
    <col min="7938" max="7938" width="8.6640625" style="267" customWidth="1"/>
    <col min="7939" max="7939" width="14" style="267" customWidth="1"/>
    <col min="7940" max="7940" width="13" style="267" customWidth="1"/>
    <col min="7941" max="7941" width="12.5" style="267" customWidth="1"/>
    <col min="7942" max="7943" width="15.6640625" style="267" customWidth="1"/>
    <col min="7944" max="7944" width="15.83203125" style="267" customWidth="1"/>
    <col min="7945" max="7945" width="15.1640625" style="267" customWidth="1"/>
    <col min="7946" max="7946" width="12.1640625" style="267" customWidth="1"/>
    <col min="7947" max="7947" width="13.33203125" style="267" customWidth="1"/>
    <col min="7948" max="8192" width="9.33203125" style="267"/>
    <col min="8193" max="8193" width="37" style="267" customWidth="1"/>
    <col min="8194" max="8194" width="8.6640625" style="267" customWidth="1"/>
    <col min="8195" max="8195" width="14" style="267" customWidth="1"/>
    <col min="8196" max="8196" width="13" style="267" customWidth="1"/>
    <col min="8197" max="8197" width="12.5" style="267" customWidth="1"/>
    <col min="8198" max="8199" width="15.6640625" style="267" customWidth="1"/>
    <col min="8200" max="8200" width="15.83203125" style="267" customWidth="1"/>
    <col min="8201" max="8201" width="15.1640625" style="267" customWidth="1"/>
    <col min="8202" max="8202" width="12.1640625" style="267" customWidth="1"/>
    <col min="8203" max="8203" width="13.33203125" style="267" customWidth="1"/>
    <col min="8204" max="8448" width="9.33203125" style="267"/>
    <col min="8449" max="8449" width="37" style="267" customWidth="1"/>
    <col min="8450" max="8450" width="8.6640625" style="267" customWidth="1"/>
    <col min="8451" max="8451" width="14" style="267" customWidth="1"/>
    <col min="8452" max="8452" width="13" style="267" customWidth="1"/>
    <col min="8453" max="8453" width="12.5" style="267" customWidth="1"/>
    <col min="8454" max="8455" width="15.6640625" style="267" customWidth="1"/>
    <col min="8456" max="8456" width="15.83203125" style="267" customWidth="1"/>
    <col min="8457" max="8457" width="15.1640625" style="267" customWidth="1"/>
    <col min="8458" max="8458" width="12.1640625" style="267" customWidth="1"/>
    <col min="8459" max="8459" width="13.33203125" style="267" customWidth="1"/>
    <col min="8460" max="8704" width="9.33203125" style="267"/>
    <col min="8705" max="8705" width="37" style="267" customWidth="1"/>
    <col min="8706" max="8706" width="8.6640625" style="267" customWidth="1"/>
    <col min="8707" max="8707" width="14" style="267" customWidth="1"/>
    <col min="8708" max="8708" width="13" style="267" customWidth="1"/>
    <col min="8709" max="8709" width="12.5" style="267" customWidth="1"/>
    <col min="8710" max="8711" width="15.6640625" style="267" customWidth="1"/>
    <col min="8712" max="8712" width="15.83203125" style="267" customWidth="1"/>
    <col min="8713" max="8713" width="15.1640625" style="267" customWidth="1"/>
    <col min="8714" max="8714" width="12.1640625" style="267" customWidth="1"/>
    <col min="8715" max="8715" width="13.33203125" style="267" customWidth="1"/>
    <col min="8716" max="8960" width="9.33203125" style="267"/>
    <col min="8961" max="8961" width="37" style="267" customWidth="1"/>
    <col min="8962" max="8962" width="8.6640625" style="267" customWidth="1"/>
    <col min="8963" max="8963" width="14" style="267" customWidth="1"/>
    <col min="8964" max="8964" width="13" style="267" customWidth="1"/>
    <col min="8965" max="8965" width="12.5" style="267" customWidth="1"/>
    <col min="8966" max="8967" width="15.6640625" style="267" customWidth="1"/>
    <col min="8968" max="8968" width="15.83203125" style="267" customWidth="1"/>
    <col min="8969" max="8969" width="15.1640625" style="267" customWidth="1"/>
    <col min="8970" max="8970" width="12.1640625" style="267" customWidth="1"/>
    <col min="8971" max="8971" width="13.33203125" style="267" customWidth="1"/>
    <col min="8972" max="9216" width="9.33203125" style="267"/>
    <col min="9217" max="9217" width="37" style="267" customWidth="1"/>
    <col min="9218" max="9218" width="8.6640625" style="267" customWidth="1"/>
    <col min="9219" max="9219" width="14" style="267" customWidth="1"/>
    <col min="9220" max="9220" width="13" style="267" customWidth="1"/>
    <col min="9221" max="9221" width="12.5" style="267" customWidth="1"/>
    <col min="9222" max="9223" width="15.6640625" style="267" customWidth="1"/>
    <col min="9224" max="9224" width="15.83203125" style="267" customWidth="1"/>
    <col min="9225" max="9225" width="15.1640625" style="267" customWidth="1"/>
    <col min="9226" max="9226" width="12.1640625" style="267" customWidth="1"/>
    <col min="9227" max="9227" width="13.33203125" style="267" customWidth="1"/>
    <col min="9228" max="9472" width="9.33203125" style="267"/>
    <col min="9473" max="9473" width="37" style="267" customWidth="1"/>
    <col min="9474" max="9474" width="8.6640625" style="267" customWidth="1"/>
    <col min="9475" max="9475" width="14" style="267" customWidth="1"/>
    <col min="9476" max="9476" width="13" style="267" customWidth="1"/>
    <col min="9477" max="9477" width="12.5" style="267" customWidth="1"/>
    <col min="9478" max="9479" width="15.6640625" style="267" customWidth="1"/>
    <col min="9480" max="9480" width="15.83203125" style="267" customWidth="1"/>
    <col min="9481" max="9481" width="15.1640625" style="267" customWidth="1"/>
    <col min="9482" max="9482" width="12.1640625" style="267" customWidth="1"/>
    <col min="9483" max="9483" width="13.33203125" style="267" customWidth="1"/>
    <col min="9484" max="9728" width="9.33203125" style="267"/>
    <col min="9729" max="9729" width="37" style="267" customWidth="1"/>
    <col min="9730" max="9730" width="8.6640625" style="267" customWidth="1"/>
    <col min="9731" max="9731" width="14" style="267" customWidth="1"/>
    <col min="9732" max="9732" width="13" style="267" customWidth="1"/>
    <col min="9733" max="9733" width="12.5" style="267" customWidth="1"/>
    <col min="9734" max="9735" width="15.6640625" style="267" customWidth="1"/>
    <col min="9736" max="9736" width="15.83203125" style="267" customWidth="1"/>
    <col min="9737" max="9737" width="15.1640625" style="267" customWidth="1"/>
    <col min="9738" max="9738" width="12.1640625" style="267" customWidth="1"/>
    <col min="9739" max="9739" width="13.33203125" style="267" customWidth="1"/>
    <col min="9740" max="9984" width="9.33203125" style="267"/>
    <col min="9985" max="9985" width="37" style="267" customWidth="1"/>
    <col min="9986" max="9986" width="8.6640625" style="267" customWidth="1"/>
    <col min="9987" max="9987" width="14" style="267" customWidth="1"/>
    <col min="9988" max="9988" width="13" style="267" customWidth="1"/>
    <col min="9989" max="9989" width="12.5" style="267" customWidth="1"/>
    <col min="9990" max="9991" width="15.6640625" style="267" customWidth="1"/>
    <col min="9992" max="9992" width="15.83203125" style="267" customWidth="1"/>
    <col min="9993" max="9993" width="15.1640625" style="267" customWidth="1"/>
    <col min="9994" max="9994" width="12.1640625" style="267" customWidth="1"/>
    <col min="9995" max="9995" width="13.33203125" style="267" customWidth="1"/>
    <col min="9996" max="10240" width="9.33203125" style="267"/>
    <col min="10241" max="10241" width="37" style="267" customWidth="1"/>
    <col min="10242" max="10242" width="8.6640625" style="267" customWidth="1"/>
    <col min="10243" max="10243" width="14" style="267" customWidth="1"/>
    <col min="10244" max="10244" width="13" style="267" customWidth="1"/>
    <col min="10245" max="10245" width="12.5" style="267" customWidth="1"/>
    <col min="10246" max="10247" width="15.6640625" style="267" customWidth="1"/>
    <col min="10248" max="10248" width="15.83203125" style="267" customWidth="1"/>
    <col min="10249" max="10249" width="15.1640625" style="267" customWidth="1"/>
    <col min="10250" max="10250" width="12.1640625" style="267" customWidth="1"/>
    <col min="10251" max="10251" width="13.33203125" style="267" customWidth="1"/>
    <col min="10252" max="10496" width="9.33203125" style="267"/>
    <col min="10497" max="10497" width="37" style="267" customWidth="1"/>
    <col min="10498" max="10498" width="8.6640625" style="267" customWidth="1"/>
    <col min="10499" max="10499" width="14" style="267" customWidth="1"/>
    <col min="10500" max="10500" width="13" style="267" customWidth="1"/>
    <col min="10501" max="10501" width="12.5" style="267" customWidth="1"/>
    <col min="10502" max="10503" width="15.6640625" style="267" customWidth="1"/>
    <col min="10504" max="10504" width="15.83203125" style="267" customWidth="1"/>
    <col min="10505" max="10505" width="15.1640625" style="267" customWidth="1"/>
    <col min="10506" max="10506" width="12.1640625" style="267" customWidth="1"/>
    <col min="10507" max="10507" width="13.33203125" style="267" customWidth="1"/>
    <col min="10508" max="10752" width="9.33203125" style="267"/>
    <col min="10753" max="10753" width="37" style="267" customWidth="1"/>
    <col min="10754" max="10754" width="8.6640625" style="267" customWidth="1"/>
    <col min="10755" max="10755" width="14" style="267" customWidth="1"/>
    <col min="10756" max="10756" width="13" style="267" customWidth="1"/>
    <col min="10757" max="10757" width="12.5" style="267" customWidth="1"/>
    <col min="10758" max="10759" width="15.6640625" style="267" customWidth="1"/>
    <col min="10760" max="10760" width="15.83203125" style="267" customWidth="1"/>
    <col min="10761" max="10761" width="15.1640625" style="267" customWidth="1"/>
    <col min="10762" max="10762" width="12.1640625" style="267" customWidth="1"/>
    <col min="10763" max="10763" width="13.33203125" style="267" customWidth="1"/>
    <col min="10764" max="11008" width="9.33203125" style="267"/>
    <col min="11009" max="11009" width="37" style="267" customWidth="1"/>
    <col min="11010" max="11010" width="8.6640625" style="267" customWidth="1"/>
    <col min="11011" max="11011" width="14" style="267" customWidth="1"/>
    <col min="11012" max="11012" width="13" style="267" customWidth="1"/>
    <col min="11013" max="11013" width="12.5" style="267" customWidth="1"/>
    <col min="11014" max="11015" width="15.6640625" style="267" customWidth="1"/>
    <col min="11016" max="11016" width="15.83203125" style="267" customWidth="1"/>
    <col min="11017" max="11017" width="15.1640625" style="267" customWidth="1"/>
    <col min="11018" max="11018" width="12.1640625" style="267" customWidth="1"/>
    <col min="11019" max="11019" width="13.33203125" style="267" customWidth="1"/>
    <col min="11020" max="11264" width="9.33203125" style="267"/>
    <col min="11265" max="11265" width="37" style="267" customWidth="1"/>
    <col min="11266" max="11266" width="8.6640625" style="267" customWidth="1"/>
    <col min="11267" max="11267" width="14" style="267" customWidth="1"/>
    <col min="11268" max="11268" width="13" style="267" customWidth="1"/>
    <col min="11269" max="11269" width="12.5" style="267" customWidth="1"/>
    <col min="11270" max="11271" width="15.6640625" style="267" customWidth="1"/>
    <col min="11272" max="11272" width="15.83203125" style="267" customWidth="1"/>
    <col min="11273" max="11273" width="15.1640625" style="267" customWidth="1"/>
    <col min="11274" max="11274" width="12.1640625" style="267" customWidth="1"/>
    <col min="11275" max="11275" width="13.33203125" style="267" customWidth="1"/>
    <col min="11276" max="11520" width="9.33203125" style="267"/>
    <col min="11521" max="11521" width="37" style="267" customWidth="1"/>
    <col min="11522" max="11522" width="8.6640625" style="267" customWidth="1"/>
    <col min="11523" max="11523" width="14" style="267" customWidth="1"/>
    <col min="11524" max="11524" width="13" style="267" customWidth="1"/>
    <col min="11525" max="11525" width="12.5" style="267" customWidth="1"/>
    <col min="11526" max="11527" width="15.6640625" style="267" customWidth="1"/>
    <col min="11528" max="11528" width="15.83203125" style="267" customWidth="1"/>
    <col min="11529" max="11529" width="15.1640625" style="267" customWidth="1"/>
    <col min="11530" max="11530" width="12.1640625" style="267" customWidth="1"/>
    <col min="11531" max="11531" width="13.33203125" style="267" customWidth="1"/>
    <col min="11532" max="11776" width="9.33203125" style="267"/>
    <col min="11777" max="11777" width="37" style="267" customWidth="1"/>
    <col min="11778" max="11778" width="8.6640625" style="267" customWidth="1"/>
    <col min="11779" max="11779" width="14" style="267" customWidth="1"/>
    <col min="11780" max="11780" width="13" style="267" customWidth="1"/>
    <col min="11781" max="11781" width="12.5" style="267" customWidth="1"/>
    <col min="11782" max="11783" width="15.6640625" style="267" customWidth="1"/>
    <col min="11784" max="11784" width="15.83203125" style="267" customWidth="1"/>
    <col min="11785" max="11785" width="15.1640625" style="267" customWidth="1"/>
    <col min="11786" max="11786" width="12.1640625" style="267" customWidth="1"/>
    <col min="11787" max="11787" width="13.33203125" style="267" customWidth="1"/>
    <col min="11788" max="12032" width="9.33203125" style="267"/>
    <col min="12033" max="12033" width="37" style="267" customWidth="1"/>
    <col min="12034" max="12034" width="8.6640625" style="267" customWidth="1"/>
    <col min="12035" max="12035" width="14" style="267" customWidth="1"/>
    <col min="12036" max="12036" width="13" style="267" customWidth="1"/>
    <col min="12037" max="12037" width="12.5" style="267" customWidth="1"/>
    <col min="12038" max="12039" width="15.6640625" style="267" customWidth="1"/>
    <col min="12040" max="12040" width="15.83203125" style="267" customWidth="1"/>
    <col min="12041" max="12041" width="15.1640625" style="267" customWidth="1"/>
    <col min="12042" max="12042" width="12.1640625" style="267" customWidth="1"/>
    <col min="12043" max="12043" width="13.33203125" style="267" customWidth="1"/>
    <col min="12044" max="12288" width="9.33203125" style="267"/>
    <col min="12289" max="12289" width="37" style="267" customWidth="1"/>
    <col min="12290" max="12290" width="8.6640625" style="267" customWidth="1"/>
    <col min="12291" max="12291" width="14" style="267" customWidth="1"/>
    <col min="12292" max="12292" width="13" style="267" customWidth="1"/>
    <col min="12293" max="12293" width="12.5" style="267" customWidth="1"/>
    <col min="12294" max="12295" width="15.6640625" style="267" customWidth="1"/>
    <col min="12296" max="12296" width="15.83203125" style="267" customWidth="1"/>
    <col min="12297" max="12297" width="15.1640625" style="267" customWidth="1"/>
    <col min="12298" max="12298" width="12.1640625" style="267" customWidth="1"/>
    <col min="12299" max="12299" width="13.33203125" style="267" customWidth="1"/>
    <col min="12300" max="12544" width="9.33203125" style="267"/>
    <col min="12545" max="12545" width="37" style="267" customWidth="1"/>
    <col min="12546" max="12546" width="8.6640625" style="267" customWidth="1"/>
    <col min="12547" max="12547" width="14" style="267" customWidth="1"/>
    <col min="12548" max="12548" width="13" style="267" customWidth="1"/>
    <col min="12549" max="12549" width="12.5" style="267" customWidth="1"/>
    <col min="12550" max="12551" width="15.6640625" style="267" customWidth="1"/>
    <col min="12552" max="12552" width="15.83203125" style="267" customWidth="1"/>
    <col min="12553" max="12553" width="15.1640625" style="267" customWidth="1"/>
    <col min="12554" max="12554" width="12.1640625" style="267" customWidth="1"/>
    <col min="12555" max="12555" width="13.33203125" style="267" customWidth="1"/>
    <col min="12556" max="12800" width="9.33203125" style="267"/>
    <col min="12801" max="12801" width="37" style="267" customWidth="1"/>
    <col min="12802" max="12802" width="8.6640625" style="267" customWidth="1"/>
    <col min="12803" max="12803" width="14" style="267" customWidth="1"/>
    <col min="12804" max="12804" width="13" style="267" customWidth="1"/>
    <col min="12805" max="12805" width="12.5" style="267" customWidth="1"/>
    <col min="12806" max="12807" width="15.6640625" style="267" customWidth="1"/>
    <col min="12808" max="12808" width="15.83203125" style="267" customWidth="1"/>
    <col min="12809" max="12809" width="15.1640625" style="267" customWidth="1"/>
    <col min="12810" max="12810" width="12.1640625" style="267" customWidth="1"/>
    <col min="12811" max="12811" width="13.33203125" style="267" customWidth="1"/>
    <col min="12812" max="13056" width="9.33203125" style="267"/>
    <col min="13057" max="13057" width="37" style="267" customWidth="1"/>
    <col min="13058" max="13058" width="8.6640625" style="267" customWidth="1"/>
    <col min="13059" max="13059" width="14" style="267" customWidth="1"/>
    <col min="13060" max="13060" width="13" style="267" customWidth="1"/>
    <col min="13061" max="13061" width="12.5" style="267" customWidth="1"/>
    <col min="13062" max="13063" width="15.6640625" style="267" customWidth="1"/>
    <col min="13064" max="13064" width="15.83203125" style="267" customWidth="1"/>
    <col min="13065" max="13065" width="15.1640625" style="267" customWidth="1"/>
    <col min="13066" max="13066" width="12.1640625" style="267" customWidth="1"/>
    <col min="13067" max="13067" width="13.33203125" style="267" customWidth="1"/>
    <col min="13068" max="13312" width="9.33203125" style="267"/>
    <col min="13313" max="13313" width="37" style="267" customWidth="1"/>
    <col min="13314" max="13314" width="8.6640625" style="267" customWidth="1"/>
    <col min="13315" max="13315" width="14" style="267" customWidth="1"/>
    <col min="13316" max="13316" width="13" style="267" customWidth="1"/>
    <col min="13317" max="13317" width="12.5" style="267" customWidth="1"/>
    <col min="13318" max="13319" width="15.6640625" style="267" customWidth="1"/>
    <col min="13320" max="13320" width="15.83203125" style="267" customWidth="1"/>
    <col min="13321" max="13321" width="15.1640625" style="267" customWidth="1"/>
    <col min="13322" max="13322" width="12.1640625" style="267" customWidth="1"/>
    <col min="13323" max="13323" width="13.33203125" style="267" customWidth="1"/>
    <col min="13324" max="13568" width="9.33203125" style="267"/>
    <col min="13569" max="13569" width="37" style="267" customWidth="1"/>
    <col min="13570" max="13570" width="8.6640625" style="267" customWidth="1"/>
    <col min="13571" max="13571" width="14" style="267" customWidth="1"/>
    <col min="13572" max="13572" width="13" style="267" customWidth="1"/>
    <col min="13573" max="13573" width="12.5" style="267" customWidth="1"/>
    <col min="13574" max="13575" width="15.6640625" style="267" customWidth="1"/>
    <col min="13576" max="13576" width="15.83203125" style="267" customWidth="1"/>
    <col min="13577" max="13577" width="15.1640625" style="267" customWidth="1"/>
    <col min="13578" max="13578" width="12.1640625" style="267" customWidth="1"/>
    <col min="13579" max="13579" width="13.33203125" style="267" customWidth="1"/>
    <col min="13580" max="13824" width="9.33203125" style="267"/>
    <col min="13825" max="13825" width="37" style="267" customWidth="1"/>
    <col min="13826" max="13826" width="8.6640625" style="267" customWidth="1"/>
    <col min="13827" max="13827" width="14" style="267" customWidth="1"/>
    <col min="13828" max="13828" width="13" style="267" customWidth="1"/>
    <col min="13829" max="13829" width="12.5" style="267" customWidth="1"/>
    <col min="13830" max="13831" width="15.6640625" style="267" customWidth="1"/>
    <col min="13832" max="13832" width="15.83203125" style="267" customWidth="1"/>
    <col min="13833" max="13833" width="15.1640625" style="267" customWidth="1"/>
    <col min="13834" max="13834" width="12.1640625" style="267" customWidth="1"/>
    <col min="13835" max="13835" width="13.33203125" style="267" customWidth="1"/>
    <col min="13836" max="14080" width="9.33203125" style="267"/>
    <col min="14081" max="14081" width="37" style="267" customWidth="1"/>
    <col min="14082" max="14082" width="8.6640625" style="267" customWidth="1"/>
    <col min="14083" max="14083" width="14" style="267" customWidth="1"/>
    <col min="14084" max="14084" width="13" style="267" customWidth="1"/>
    <col min="14085" max="14085" width="12.5" style="267" customWidth="1"/>
    <col min="14086" max="14087" width="15.6640625" style="267" customWidth="1"/>
    <col min="14088" max="14088" width="15.83203125" style="267" customWidth="1"/>
    <col min="14089" max="14089" width="15.1640625" style="267" customWidth="1"/>
    <col min="14090" max="14090" width="12.1640625" style="267" customWidth="1"/>
    <col min="14091" max="14091" width="13.33203125" style="267" customWidth="1"/>
    <col min="14092" max="14336" width="9.33203125" style="267"/>
    <col min="14337" max="14337" width="37" style="267" customWidth="1"/>
    <col min="14338" max="14338" width="8.6640625" style="267" customWidth="1"/>
    <col min="14339" max="14339" width="14" style="267" customWidth="1"/>
    <col min="14340" max="14340" width="13" style="267" customWidth="1"/>
    <col min="14341" max="14341" width="12.5" style="267" customWidth="1"/>
    <col min="14342" max="14343" width="15.6640625" style="267" customWidth="1"/>
    <col min="14344" max="14344" width="15.83203125" style="267" customWidth="1"/>
    <col min="14345" max="14345" width="15.1640625" style="267" customWidth="1"/>
    <col min="14346" max="14346" width="12.1640625" style="267" customWidth="1"/>
    <col min="14347" max="14347" width="13.33203125" style="267" customWidth="1"/>
    <col min="14348" max="14592" width="9.33203125" style="267"/>
    <col min="14593" max="14593" width="37" style="267" customWidth="1"/>
    <col min="14594" max="14594" width="8.6640625" style="267" customWidth="1"/>
    <col min="14595" max="14595" width="14" style="267" customWidth="1"/>
    <col min="14596" max="14596" width="13" style="267" customWidth="1"/>
    <col min="14597" max="14597" width="12.5" style="267" customWidth="1"/>
    <col min="14598" max="14599" width="15.6640625" style="267" customWidth="1"/>
    <col min="14600" max="14600" width="15.83203125" style="267" customWidth="1"/>
    <col min="14601" max="14601" width="15.1640625" style="267" customWidth="1"/>
    <col min="14602" max="14602" width="12.1640625" style="267" customWidth="1"/>
    <col min="14603" max="14603" width="13.33203125" style="267" customWidth="1"/>
    <col min="14604" max="14848" width="9.33203125" style="267"/>
    <col min="14849" max="14849" width="37" style="267" customWidth="1"/>
    <col min="14850" max="14850" width="8.6640625" style="267" customWidth="1"/>
    <col min="14851" max="14851" width="14" style="267" customWidth="1"/>
    <col min="14852" max="14852" width="13" style="267" customWidth="1"/>
    <col min="14853" max="14853" width="12.5" style="267" customWidth="1"/>
    <col min="14854" max="14855" width="15.6640625" style="267" customWidth="1"/>
    <col min="14856" max="14856" width="15.83203125" style="267" customWidth="1"/>
    <col min="14857" max="14857" width="15.1640625" style="267" customWidth="1"/>
    <col min="14858" max="14858" width="12.1640625" style="267" customWidth="1"/>
    <col min="14859" max="14859" width="13.33203125" style="267" customWidth="1"/>
    <col min="14860" max="15104" width="9.33203125" style="267"/>
    <col min="15105" max="15105" width="37" style="267" customWidth="1"/>
    <col min="15106" max="15106" width="8.6640625" style="267" customWidth="1"/>
    <col min="15107" max="15107" width="14" style="267" customWidth="1"/>
    <col min="15108" max="15108" width="13" style="267" customWidth="1"/>
    <col min="15109" max="15109" width="12.5" style="267" customWidth="1"/>
    <col min="15110" max="15111" width="15.6640625" style="267" customWidth="1"/>
    <col min="15112" max="15112" width="15.83203125" style="267" customWidth="1"/>
    <col min="15113" max="15113" width="15.1640625" style="267" customWidth="1"/>
    <col min="15114" max="15114" width="12.1640625" style="267" customWidth="1"/>
    <col min="15115" max="15115" width="13.33203125" style="267" customWidth="1"/>
    <col min="15116" max="15360" width="9.33203125" style="267"/>
    <col min="15361" max="15361" width="37" style="267" customWidth="1"/>
    <col min="15362" max="15362" width="8.6640625" style="267" customWidth="1"/>
    <col min="15363" max="15363" width="14" style="267" customWidth="1"/>
    <col min="15364" max="15364" width="13" style="267" customWidth="1"/>
    <col min="15365" max="15365" width="12.5" style="267" customWidth="1"/>
    <col min="15366" max="15367" width="15.6640625" style="267" customWidth="1"/>
    <col min="15368" max="15368" width="15.83203125" style="267" customWidth="1"/>
    <col min="15369" max="15369" width="15.1640625" style="267" customWidth="1"/>
    <col min="15370" max="15370" width="12.1640625" style="267" customWidth="1"/>
    <col min="15371" max="15371" width="13.33203125" style="267" customWidth="1"/>
    <col min="15372" max="15616" width="9.33203125" style="267"/>
    <col min="15617" max="15617" width="37" style="267" customWidth="1"/>
    <col min="15618" max="15618" width="8.6640625" style="267" customWidth="1"/>
    <col min="15619" max="15619" width="14" style="267" customWidth="1"/>
    <col min="15620" max="15620" width="13" style="267" customWidth="1"/>
    <col min="15621" max="15621" width="12.5" style="267" customWidth="1"/>
    <col min="15622" max="15623" width="15.6640625" style="267" customWidth="1"/>
    <col min="15624" max="15624" width="15.83203125" style="267" customWidth="1"/>
    <col min="15625" max="15625" width="15.1640625" style="267" customWidth="1"/>
    <col min="15626" max="15626" width="12.1640625" style="267" customWidth="1"/>
    <col min="15627" max="15627" width="13.33203125" style="267" customWidth="1"/>
    <col min="15628" max="15872" width="9.33203125" style="267"/>
    <col min="15873" max="15873" width="37" style="267" customWidth="1"/>
    <col min="15874" max="15874" width="8.6640625" style="267" customWidth="1"/>
    <col min="15875" max="15875" width="14" style="267" customWidth="1"/>
    <col min="15876" max="15876" width="13" style="267" customWidth="1"/>
    <col min="15877" max="15877" width="12.5" style="267" customWidth="1"/>
    <col min="15878" max="15879" width="15.6640625" style="267" customWidth="1"/>
    <col min="15880" max="15880" width="15.83203125" style="267" customWidth="1"/>
    <col min="15881" max="15881" width="15.1640625" style="267" customWidth="1"/>
    <col min="15882" max="15882" width="12.1640625" style="267" customWidth="1"/>
    <col min="15883" max="15883" width="13.33203125" style="267" customWidth="1"/>
    <col min="15884" max="16128" width="9.33203125" style="267"/>
    <col min="16129" max="16129" width="37" style="267" customWidth="1"/>
    <col min="16130" max="16130" width="8.6640625" style="267" customWidth="1"/>
    <col min="16131" max="16131" width="14" style="267" customWidth="1"/>
    <col min="16132" max="16132" width="13" style="267" customWidth="1"/>
    <col min="16133" max="16133" width="12.5" style="267" customWidth="1"/>
    <col min="16134" max="16135" width="15.6640625" style="267" customWidth="1"/>
    <col min="16136" max="16136" width="15.83203125" style="267" customWidth="1"/>
    <col min="16137" max="16137" width="15.1640625" style="267" customWidth="1"/>
    <col min="16138" max="16138" width="12.1640625" style="267" customWidth="1"/>
    <col min="16139" max="16139" width="13.33203125" style="267" customWidth="1"/>
    <col min="16140" max="16384" width="9.33203125" style="267"/>
  </cols>
  <sheetData>
    <row r="1" spans="1:21" ht="15" customHeight="1">
      <c r="A1" s="1085" t="s">
        <v>256</v>
      </c>
      <c r="B1" s="1085" t="s">
        <v>305</v>
      </c>
      <c r="C1" s="1085" t="s">
        <v>306</v>
      </c>
      <c r="D1" s="1085" t="s">
        <v>1095</v>
      </c>
      <c r="E1" s="1085"/>
      <c r="F1" s="1085" t="s">
        <v>1105</v>
      </c>
      <c r="G1" s="1085"/>
      <c r="H1" s="1085"/>
      <c r="I1" s="1085"/>
      <c r="J1" s="1085" t="s">
        <v>1098</v>
      </c>
      <c r="K1" s="1085"/>
    </row>
    <row r="2" spans="1:21" ht="15" customHeight="1">
      <c r="A2" s="1085"/>
      <c r="B2" s="1085"/>
      <c r="C2" s="1085"/>
      <c r="D2" s="1085" t="s">
        <v>1245</v>
      </c>
      <c r="E2" s="1085" t="s">
        <v>1244</v>
      </c>
      <c r="F2" s="1085" t="s">
        <v>1245</v>
      </c>
      <c r="G2" s="1085"/>
      <c r="H2" s="1085" t="s">
        <v>1244</v>
      </c>
      <c r="I2" s="1085"/>
      <c r="J2" s="1085" t="s">
        <v>1245</v>
      </c>
      <c r="K2" s="1085" t="s">
        <v>1244</v>
      </c>
    </row>
    <row r="3" spans="1:21" ht="15" customHeight="1">
      <c r="A3" s="1085"/>
      <c r="B3" s="1085"/>
      <c r="C3" s="1085"/>
      <c r="D3" s="1085"/>
      <c r="E3" s="1085"/>
      <c r="F3" s="721" t="s">
        <v>1106</v>
      </c>
      <c r="G3" s="721" t="s">
        <v>1107</v>
      </c>
      <c r="H3" s="721" t="s">
        <v>1277</v>
      </c>
      <c r="I3" s="721" t="s">
        <v>1107</v>
      </c>
      <c r="J3" s="1085"/>
      <c r="K3" s="1085"/>
    </row>
    <row r="4" spans="1:21" ht="15" customHeight="1">
      <c r="A4" s="726" t="s">
        <v>15</v>
      </c>
      <c r="B4" s="726" t="s">
        <v>117</v>
      </c>
      <c r="C4" s="726" t="s">
        <v>24</v>
      </c>
      <c r="D4" s="726" t="s">
        <v>830</v>
      </c>
      <c r="E4" s="726" t="s">
        <v>846</v>
      </c>
      <c r="F4" s="726" t="s">
        <v>856</v>
      </c>
      <c r="G4" s="726" t="s">
        <v>1118</v>
      </c>
      <c r="H4" s="726" t="s">
        <v>1119</v>
      </c>
      <c r="I4" s="726" t="s">
        <v>1278</v>
      </c>
      <c r="J4" s="726" t="s">
        <v>1279</v>
      </c>
      <c r="K4" s="726" t="s">
        <v>1280</v>
      </c>
    </row>
    <row r="5" spans="1:21" ht="15" customHeight="1">
      <c r="A5" s="724" t="s">
        <v>1281</v>
      </c>
      <c r="B5" s="724" t="s">
        <v>1282</v>
      </c>
      <c r="C5" s="724" t="s">
        <v>117</v>
      </c>
      <c r="D5" s="724">
        <f>VCSH!C10</f>
        <v>120000000000</v>
      </c>
      <c r="E5" s="724">
        <f>VCSH!D10</f>
        <v>120000000000</v>
      </c>
      <c r="F5" s="724">
        <f>VCSH!E10</f>
        <v>0</v>
      </c>
      <c r="G5" s="724">
        <f>VCSH!F10</f>
        <v>0</v>
      </c>
      <c r="H5" s="724">
        <f>VCSH!G10</f>
        <v>0</v>
      </c>
      <c r="I5" s="724">
        <f>VCSH!H10</f>
        <v>0</v>
      </c>
      <c r="J5" s="724">
        <f>VCSH!I10</f>
        <v>120000000000</v>
      </c>
      <c r="K5" s="724">
        <f>VCSH!J10</f>
        <v>120000000000</v>
      </c>
      <c r="N5" s="267">
        <f>D5-VCSH!C10</f>
        <v>0</v>
      </c>
      <c r="O5" s="267">
        <f>E5-VCSH!D10</f>
        <v>0</v>
      </c>
      <c r="P5" s="267">
        <f>F5-VCSH!E10</f>
        <v>0</v>
      </c>
      <c r="Q5" s="267">
        <f>G5-VCSH!F10</f>
        <v>0</v>
      </c>
      <c r="R5" s="267">
        <f>H5-VCSH!G10</f>
        <v>0</v>
      </c>
      <c r="S5" s="267">
        <f>I5-VCSH!H10</f>
        <v>0</v>
      </c>
      <c r="T5" s="267">
        <f>J5-VCSH!I10</f>
        <v>0</v>
      </c>
      <c r="U5" s="267">
        <f>K5-VCSH!J10</f>
        <v>0</v>
      </c>
    </row>
    <row r="6" spans="1:21" ht="15" customHeight="1">
      <c r="A6" s="724" t="s">
        <v>1283</v>
      </c>
      <c r="B6" s="724" t="s">
        <v>1284</v>
      </c>
      <c r="C6" s="724" t="s">
        <v>117</v>
      </c>
      <c r="D6" s="724">
        <f>VCSH!C11</f>
        <v>0</v>
      </c>
      <c r="E6" s="724">
        <f>VCSH!D11</f>
        <v>0</v>
      </c>
      <c r="F6" s="724">
        <f>VCSH!E11</f>
        <v>0</v>
      </c>
      <c r="G6" s="724">
        <f>VCSH!F11</f>
        <v>0</v>
      </c>
      <c r="H6" s="724">
        <f>VCSH!G11</f>
        <v>0</v>
      </c>
      <c r="I6" s="724">
        <f>VCSH!H11</f>
        <v>0</v>
      </c>
      <c r="J6" s="724">
        <f>VCSH!I11</f>
        <v>0</v>
      </c>
      <c r="K6" s="724">
        <f>VCSH!J11</f>
        <v>0</v>
      </c>
      <c r="N6" s="267">
        <f>D6-VCSH!C11</f>
        <v>0</v>
      </c>
      <c r="O6" s="267">
        <f>E6-VCSH!D11</f>
        <v>0</v>
      </c>
      <c r="P6" s="267">
        <f>F6-VCSH!E11</f>
        <v>0</v>
      </c>
      <c r="Q6" s="267">
        <f>G6-VCSH!F11</f>
        <v>0</v>
      </c>
      <c r="R6" s="267">
        <f>H6-VCSH!G11</f>
        <v>0</v>
      </c>
      <c r="S6" s="267">
        <f>I6-VCSH!H11</f>
        <v>0</v>
      </c>
      <c r="T6" s="267">
        <f>J6-VCSH!I11</f>
        <v>0</v>
      </c>
      <c r="U6" s="267">
        <f>K6-VCSH!J11</f>
        <v>0</v>
      </c>
    </row>
    <row r="7" spans="1:21" ht="15" customHeight="1">
      <c r="A7" s="724" t="s">
        <v>1285</v>
      </c>
      <c r="B7" s="724" t="s">
        <v>1286</v>
      </c>
      <c r="C7" s="724" t="s">
        <v>117</v>
      </c>
      <c r="D7" s="724">
        <f>VCSH!C12</f>
        <v>0</v>
      </c>
      <c r="E7" s="724">
        <f>VCSH!D12</f>
        <v>0</v>
      </c>
      <c r="F7" s="724">
        <f>VCSH!E12</f>
        <v>0</v>
      </c>
      <c r="G7" s="724">
        <f>VCSH!F12</f>
        <v>0</v>
      </c>
      <c r="H7" s="724">
        <f>VCSH!G12</f>
        <v>0</v>
      </c>
      <c r="I7" s="724">
        <f>VCSH!H12</f>
        <v>0</v>
      </c>
      <c r="J7" s="724">
        <f>VCSH!I12</f>
        <v>0</v>
      </c>
      <c r="K7" s="724">
        <f>VCSH!J12</f>
        <v>0</v>
      </c>
      <c r="N7" s="267">
        <f>D7-VCSH!C12</f>
        <v>0</v>
      </c>
      <c r="O7" s="267">
        <f>E7-VCSH!D12</f>
        <v>0</v>
      </c>
      <c r="P7" s="267">
        <f>F7-VCSH!E12</f>
        <v>0</v>
      </c>
      <c r="Q7" s="267">
        <f>G7-VCSH!F12</f>
        <v>0</v>
      </c>
      <c r="R7" s="267">
        <f>H7-VCSH!G12</f>
        <v>0</v>
      </c>
      <c r="S7" s="267">
        <f>I7-VCSH!H12</f>
        <v>0</v>
      </c>
      <c r="T7" s="267">
        <f>J7-VCSH!I12</f>
        <v>0</v>
      </c>
      <c r="U7" s="267">
        <f>K7-VCSH!J12</f>
        <v>0</v>
      </c>
    </row>
    <row r="8" spans="1:21" ht="15" customHeight="1">
      <c r="A8" s="724" t="s">
        <v>1111</v>
      </c>
      <c r="B8" s="724" t="s">
        <v>1287</v>
      </c>
      <c r="C8" s="724" t="s">
        <v>117</v>
      </c>
      <c r="D8" s="724">
        <f>VCSH!C13</f>
        <v>0</v>
      </c>
      <c r="E8" s="724">
        <f>VCSH!D13</f>
        <v>0</v>
      </c>
      <c r="F8" s="724">
        <f>VCSH!E13</f>
        <v>0</v>
      </c>
      <c r="G8" s="724">
        <f>VCSH!F13</f>
        <v>0</v>
      </c>
      <c r="H8" s="724">
        <f>VCSH!G13</f>
        <v>0</v>
      </c>
      <c r="I8" s="724">
        <f>VCSH!H13</f>
        <v>0</v>
      </c>
      <c r="J8" s="724">
        <f>VCSH!I13</f>
        <v>0</v>
      </c>
      <c r="K8" s="724">
        <f>VCSH!J13</f>
        <v>0</v>
      </c>
      <c r="N8" s="267">
        <f>D8-VCSH!C13</f>
        <v>0</v>
      </c>
      <c r="O8" s="267">
        <f>E8-VCSH!D13</f>
        <v>0</v>
      </c>
      <c r="P8" s="267">
        <f>F8-VCSH!E13</f>
        <v>0</v>
      </c>
      <c r="Q8" s="267">
        <f>G8-VCSH!F13</f>
        <v>0</v>
      </c>
      <c r="R8" s="267">
        <f>H8-VCSH!G13</f>
        <v>0</v>
      </c>
      <c r="S8" s="267">
        <f>I8-VCSH!H13</f>
        <v>0</v>
      </c>
      <c r="T8" s="267">
        <f>J8-VCSH!I13</f>
        <v>0</v>
      </c>
      <c r="U8" s="267">
        <f>K8-VCSH!J13</f>
        <v>0</v>
      </c>
    </row>
    <row r="9" spans="1:21" ht="15" customHeight="1">
      <c r="A9" s="724" t="s">
        <v>1288</v>
      </c>
      <c r="B9" s="724" t="s">
        <v>1289</v>
      </c>
      <c r="C9" s="724" t="s">
        <v>117</v>
      </c>
      <c r="D9" s="724">
        <f>VCSH!C14</f>
        <v>0</v>
      </c>
      <c r="E9" s="724">
        <f>VCSH!D14</f>
        <v>0</v>
      </c>
      <c r="F9" s="724">
        <f>VCSH!E14</f>
        <v>0</v>
      </c>
      <c r="G9" s="724">
        <f>VCSH!F14</f>
        <v>0</v>
      </c>
      <c r="H9" s="724">
        <f>VCSH!G14</f>
        <v>0</v>
      </c>
      <c r="I9" s="724">
        <f>VCSH!H14</f>
        <v>0</v>
      </c>
      <c r="J9" s="724">
        <f>VCSH!I14</f>
        <v>0</v>
      </c>
      <c r="K9" s="724">
        <f>VCSH!J14</f>
        <v>0</v>
      </c>
      <c r="N9" s="267">
        <f>D9-VCSH!C14</f>
        <v>0</v>
      </c>
      <c r="O9" s="267">
        <f>E9-VCSH!D14</f>
        <v>0</v>
      </c>
      <c r="P9" s="267">
        <f>F9-VCSH!E14</f>
        <v>0</v>
      </c>
      <c r="Q9" s="267">
        <f>G9-VCSH!F14</f>
        <v>0</v>
      </c>
      <c r="R9" s="267">
        <f>H9-VCSH!G14</f>
        <v>0</v>
      </c>
      <c r="S9" s="267">
        <f>I9-VCSH!H14</f>
        <v>0</v>
      </c>
      <c r="T9" s="267">
        <f>J9-VCSH!I14</f>
        <v>0</v>
      </c>
      <c r="U9" s="267">
        <f>K9-VCSH!J14</f>
        <v>0</v>
      </c>
    </row>
    <row r="10" spans="1:21" ht="15" customHeight="1">
      <c r="A10" s="724" t="s">
        <v>1113</v>
      </c>
      <c r="B10" s="724" t="s">
        <v>1290</v>
      </c>
      <c r="C10" s="724" t="s">
        <v>117</v>
      </c>
      <c r="D10" s="724">
        <f>VCSH!C15</f>
        <v>0</v>
      </c>
      <c r="E10" s="724">
        <f>VCSH!D15</f>
        <v>0</v>
      </c>
      <c r="F10" s="724">
        <f>VCSH!E15</f>
        <v>0</v>
      </c>
      <c r="G10" s="724">
        <f>VCSH!F15</f>
        <v>0</v>
      </c>
      <c r="H10" s="724">
        <f>VCSH!G15</f>
        <v>0</v>
      </c>
      <c r="I10" s="724">
        <f>VCSH!H15</f>
        <v>0</v>
      </c>
      <c r="J10" s="724">
        <f>VCSH!I15</f>
        <v>0</v>
      </c>
      <c r="K10" s="724">
        <f>VCSH!J15</f>
        <v>0</v>
      </c>
      <c r="N10" s="267">
        <f>D10-VCSH!C15</f>
        <v>0</v>
      </c>
      <c r="O10" s="267">
        <f>E10-VCSH!D15</f>
        <v>0</v>
      </c>
      <c r="P10" s="267">
        <f>F10-VCSH!E15</f>
        <v>0</v>
      </c>
      <c r="Q10" s="267">
        <f>G10-VCSH!F15</f>
        <v>0</v>
      </c>
      <c r="R10" s="267">
        <f>H10-VCSH!G15</f>
        <v>0</v>
      </c>
      <c r="S10" s="267">
        <f>I10-VCSH!H15</f>
        <v>0</v>
      </c>
      <c r="T10" s="267">
        <f>J10-VCSH!I15</f>
        <v>0</v>
      </c>
      <c r="U10" s="267">
        <f>K10-VCSH!J15</f>
        <v>0</v>
      </c>
    </row>
    <row r="11" spans="1:21" ht="15" customHeight="1">
      <c r="A11" s="724" t="s">
        <v>1291</v>
      </c>
      <c r="B11" s="724" t="s">
        <v>1292</v>
      </c>
      <c r="C11" s="724" t="s">
        <v>117</v>
      </c>
      <c r="D11" s="724">
        <f>VCSH!C16</f>
        <v>0</v>
      </c>
      <c r="E11" s="724">
        <f>VCSH!D16</f>
        <v>0</v>
      </c>
      <c r="F11" s="724">
        <f>VCSH!E16</f>
        <v>0</v>
      </c>
      <c r="G11" s="724">
        <f>VCSH!F16</f>
        <v>0</v>
      </c>
      <c r="H11" s="724">
        <f>VCSH!G16</f>
        <v>0</v>
      </c>
      <c r="I11" s="724">
        <f>VCSH!H16</f>
        <v>0</v>
      </c>
      <c r="J11" s="724">
        <f>VCSH!I16</f>
        <v>0</v>
      </c>
      <c r="K11" s="724">
        <f>VCSH!J16</f>
        <v>0</v>
      </c>
      <c r="N11" s="267">
        <f>D11-VCSH!C16</f>
        <v>0</v>
      </c>
      <c r="O11" s="267">
        <f>E11-VCSH!D16</f>
        <v>0</v>
      </c>
      <c r="P11" s="267">
        <f>F11-VCSH!E16</f>
        <v>0</v>
      </c>
      <c r="Q11" s="267">
        <f>G11-VCSH!F16</f>
        <v>0</v>
      </c>
      <c r="R11" s="267">
        <f>H11-VCSH!G16</f>
        <v>0</v>
      </c>
      <c r="S11" s="267">
        <f>I11-VCSH!H16</f>
        <v>0</v>
      </c>
      <c r="T11" s="267">
        <f>J11-VCSH!I16</f>
        <v>0</v>
      </c>
      <c r="U11" s="267">
        <f>K11-VCSH!J16</f>
        <v>0</v>
      </c>
    </row>
    <row r="12" spans="1:21" ht="15" customHeight="1">
      <c r="A12" s="724" t="s">
        <v>1293</v>
      </c>
      <c r="B12" s="724" t="s">
        <v>1294</v>
      </c>
      <c r="C12" s="724" t="s">
        <v>117</v>
      </c>
      <c r="D12" s="724">
        <f>VCSH!C17</f>
        <v>0</v>
      </c>
      <c r="E12" s="724">
        <f>VCSH!D17</f>
        <v>0</v>
      </c>
      <c r="F12" s="724">
        <f>VCSH!E17</f>
        <v>0</v>
      </c>
      <c r="G12" s="724">
        <f>VCSH!F17</f>
        <v>0</v>
      </c>
      <c r="H12" s="724">
        <f>VCSH!G17</f>
        <v>0</v>
      </c>
      <c r="I12" s="724">
        <f>VCSH!H17</f>
        <v>0</v>
      </c>
      <c r="J12" s="724">
        <f>VCSH!I17</f>
        <v>0</v>
      </c>
      <c r="K12" s="724">
        <f>VCSH!J17</f>
        <v>0</v>
      </c>
      <c r="N12" s="267">
        <f>D12-VCSH!C17</f>
        <v>0</v>
      </c>
      <c r="O12" s="267">
        <f>E12-VCSH!D17</f>
        <v>0</v>
      </c>
      <c r="P12" s="267">
        <f>F12-VCSH!E17</f>
        <v>0</v>
      </c>
      <c r="Q12" s="267">
        <f>G12-VCSH!F17</f>
        <v>0</v>
      </c>
      <c r="R12" s="267">
        <f>H12-VCSH!G17</f>
        <v>0</v>
      </c>
      <c r="S12" s="267">
        <f>I12-VCSH!H17</f>
        <v>0</v>
      </c>
      <c r="T12" s="267">
        <f>J12-VCSH!I17</f>
        <v>0</v>
      </c>
      <c r="U12" s="267">
        <f>K12-VCSH!J17</f>
        <v>0</v>
      </c>
    </row>
    <row r="13" spans="1:21" ht="15" customHeight="1">
      <c r="A13" s="724" t="s">
        <v>1295</v>
      </c>
      <c r="B13" s="724" t="s">
        <v>1296</v>
      </c>
      <c r="C13" s="724" t="s">
        <v>117</v>
      </c>
      <c r="D13" s="724">
        <f>VCSH!C18</f>
        <v>0</v>
      </c>
      <c r="E13" s="724">
        <f>VCSH!D18</f>
        <v>0</v>
      </c>
      <c r="F13" s="724">
        <f>VCSH!E18</f>
        <v>0</v>
      </c>
      <c r="G13" s="724">
        <f>VCSH!F18</f>
        <v>0</v>
      </c>
      <c r="H13" s="724">
        <f>VCSH!G18</f>
        <v>0</v>
      </c>
      <c r="I13" s="724">
        <f>VCSH!H18</f>
        <v>0</v>
      </c>
      <c r="J13" s="724">
        <f>VCSH!I18</f>
        <v>0</v>
      </c>
      <c r="K13" s="724">
        <f>VCSH!J18</f>
        <v>0</v>
      </c>
      <c r="N13" s="267">
        <f>D13-VCSH!C18</f>
        <v>0</v>
      </c>
      <c r="O13" s="267">
        <f>E13-VCSH!D18</f>
        <v>0</v>
      </c>
      <c r="P13" s="267">
        <f>F13-VCSH!E18</f>
        <v>0</v>
      </c>
      <c r="Q13" s="267">
        <f>G13-VCSH!F18</f>
        <v>0</v>
      </c>
      <c r="R13" s="267">
        <f>H13-VCSH!G18</f>
        <v>0</v>
      </c>
      <c r="S13" s="267">
        <f>I13-VCSH!H18</f>
        <v>0</v>
      </c>
      <c r="T13" s="267">
        <f>J13-VCSH!I18</f>
        <v>0</v>
      </c>
      <c r="U13" s="267">
        <f>K13-VCSH!J18</f>
        <v>0</v>
      </c>
    </row>
    <row r="14" spans="1:21" ht="15" customHeight="1">
      <c r="A14" s="724" t="s">
        <v>1297</v>
      </c>
      <c r="B14" s="724" t="s">
        <v>1298</v>
      </c>
      <c r="C14" s="724" t="s">
        <v>117</v>
      </c>
      <c r="D14" s="724">
        <f>VCSH!C19</f>
        <v>46850410459</v>
      </c>
      <c r="E14" s="724">
        <f>VCSH!D19</f>
        <v>61572663591</v>
      </c>
      <c r="F14" s="724">
        <f>VCSH!E19</f>
        <v>2132803323</v>
      </c>
      <c r="G14" s="724">
        <f>VCSH!F19</f>
        <v>0</v>
      </c>
      <c r="H14" s="724">
        <f>VCSH!G19</f>
        <v>2243234628</v>
      </c>
      <c r="I14" s="724">
        <f>VCSH!H19</f>
        <v>2556000000</v>
      </c>
      <c r="J14" s="724">
        <f>VCSH!I19</f>
        <v>48983213782</v>
      </c>
      <c r="K14" s="724">
        <f>VCSH!J19</f>
        <v>61259898219</v>
      </c>
      <c r="N14" s="267">
        <f>D14-VCSH!C19</f>
        <v>0</v>
      </c>
      <c r="O14" s="267">
        <f>E14-VCSH!D19</f>
        <v>0</v>
      </c>
      <c r="P14" s="267">
        <f>F14-VCSH!E19</f>
        <v>0</v>
      </c>
      <c r="Q14" s="267">
        <f>G14-VCSH!F19</f>
        <v>0</v>
      </c>
      <c r="R14" s="267">
        <f>H14-VCSH!G19</f>
        <v>0</v>
      </c>
      <c r="S14" s="267">
        <f>I14-VCSH!H19</f>
        <v>0</v>
      </c>
      <c r="T14" s="267">
        <f>J14-VCSH!I19</f>
        <v>0</v>
      </c>
      <c r="U14" s="267">
        <f>K14-VCSH!J19</f>
        <v>0</v>
      </c>
    </row>
    <row r="15" spans="1:21" ht="15" customHeight="1">
      <c r="A15" s="724" t="s">
        <v>925</v>
      </c>
      <c r="B15" s="724" t="s">
        <v>1299</v>
      </c>
      <c r="C15" s="724" t="s">
        <v>117</v>
      </c>
      <c r="D15" s="724">
        <f>VCSH!C20</f>
        <v>166850410459</v>
      </c>
      <c r="E15" s="724">
        <f>VCSH!D20</f>
        <v>181572663591</v>
      </c>
      <c r="F15" s="724">
        <f>VCSH!E20</f>
        <v>2132803323</v>
      </c>
      <c r="G15" s="724">
        <f>VCSH!F20</f>
        <v>0</v>
      </c>
      <c r="H15" s="724">
        <f>VCSH!G20</f>
        <v>2243234628</v>
      </c>
      <c r="I15" s="724">
        <f>VCSH!H20</f>
        <v>2556000000</v>
      </c>
      <c r="J15" s="724">
        <f>VCSH!I20</f>
        <v>168983213782</v>
      </c>
      <c r="K15" s="724">
        <f>VCSH!J20</f>
        <v>181259898219</v>
      </c>
      <c r="N15" s="267">
        <f>D15-VCSH!C20</f>
        <v>0</v>
      </c>
      <c r="O15" s="267">
        <f>E15-VCSH!D20</f>
        <v>0</v>
      </c>
      <c r="P15" s="267">
        <f>F15-VCSH!E20</f>
        <v>0</v>
      </c>
      <c r="Q15" s="267">
        <f>G15-VCSH!F20</f>
        <v>0</v>
      </c>
      <c r="R15" s="267">
        <f>H15-VCSH!G20</f>
        <v>0</v>
      </c>
      <c r="S15" s="267">
        <f>I15-VCSH!H20</f>
        <v>0</v>
      </c>
      <c r="T15" s="267">
        <f>J15-VCSH!I20</f>
        <v>0</v>
      </c>
      <c r="U15" s="267">
        <f>K15-VCSH!J20</f>
        <v>0</v>
      </c>
    </row>
  </sheetData>
  <mergeCells count="12">
    <mergeCell ref="J2:J3"/>
    <mergeCell ref="K2:K3"/>
    <mergeCell ref="A1:A3"/>
    <mergeCell ref="B1:B3"/>
    <mergeCell ref="C1:C3"/>
    <mergeCell ref="D1:E1"/>
    <mergeCell ref="F1:I1"/>
    <mergeCell ref="J1:K1"/>
    <mergeCell ref="D2:D3"/>
    <mergeCell ref="E2:E3"/>
    <mergeCell ref="F2:G2"/>
    <mergeCell ref="H2:I2"/>
  </mergeCells>
  <pageMargins left="0.75" right="0.75" top="1" bottom="1" header="0.5" footer="0.5"/>
  <pageSetup orientation="portrait" horizontalDpi="300" verticalDpi="300"/>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1F31C-FCB9-4A6B-9E7B-8AC08A55C579}">
  <sheetPr>
    <tabColor rgb="FFFFFF00"/>
  </sheetPr>
  <dimension ref="A1:XDY56"/>
  <sheetViews>
    <sheetView showZeros="0" view="pageBreakPreview" topLeftCell="A33" zoomScale="85" zoomScaleNormal="85" zoomScaleSheetLayoutView="85" workbookViewId="0">
      <selection activeCell="G1" sqref="G1:AK1048576"/>
    </sheetView>
  </sheetViews>
  <sheetFormatPr defaultColWidth="10.6640625" defaultRowHeight="15.75"/>
  <cols>
    <col min="1" max="1" width="77.5" style="499" customWidth="1"/>
    <col min="2" max="2" width="10.5" style="499" customWidth="1"/>
    <col min="3" max="3" width="13" style="499" hidden="1" customWidth="1"/>
    <col min="4" max="4" width="11.83203125" style="500" customWidth="1"/>
    <col min="5" max="5" width="25.33203125" style="470" customWidth="1"/>
    <col min="6" max="6" width="24.33203125" style="500" bestFit="1" customWidth="1"/>
    <col min="7" max="8" width="10.6640625" style="470" customWidth="1"/>
    <col min="9" max="9" width="27.83203125" style="827" customWidth="1"/>
    <col min="10" max="10" width="30" style="470" bestFit="1" customWidth="1"/>
    <col min="11" max="11" width="26.33203125" style="470" customWidth="1"/>
    <col min="12" max="16384" width="10.6640625" style="470"/>
  </cols>
  <sheetData>
    <row r="1" spans="1:16353" ht="21" customHeight="1">
      <c r="A1" s="277" t="s">
        <v>462</v>
      </c>
      <c r="B1" s="470"/>
      <c r="C1" s="470"/>
      <c r="D1" s="940" t="s">
        <v>1628</v>
      </c>
    </row>
    <row r="2" spans="1:16353" ht="21" customHeight="1">
      <c r="A2" s="973" t="s">
        <v>1600</v>
      </c>
      <c r="B2" s="1086" t="s">
        <v>1459</v>
      </c>
      <c r="C2" s="1086"/>
      <c r="D2" s="1086"/>
      <c r="E2" s="1086"/>
      <c r="F2" s="1086"/>
    </row>
    <row r="3" spans="1:16353" ht="21" customHeight="1">
      <c r="A3" s="267" t="s">
        <v>461</v>
      </c>
      <c r="B3" s="1086"/>
      <c r="C3" s="1086"/>
      <c r="D3" s="1086"/>
      <c r="E3" s="1086"/>
      <c r="F3" s="1086"/>
    </row>
    <row r="4" spans="1:16353" ht="21" customHeight="1">
      <c r="A4" s="972" t="s">
        <v>1601</v>
      </c>
      <c r="B4" s="470"/>
      <c r="C4" s="470"/>
      <c r="D4" s="471"/>
      <c r="E4" s="941"/>
      <c r="F4" s="941"/>
    </row>
    <row r="5" spans="1:16353">
      <c r="A5" s="1056" t="s">
        <v>1629</v>
      </c>
      <c r="B5" s="1056"/>
      <c r="C5" s="1056"/>
      <c r="D5" s="1056"/>
      <c r="E5" s="1056"/>
      <c r="F5" s="1056"/>
    </row>
    <row r="6" spans="1:16353">
      <c r="A6" s="1057" t="s">
        <v>1630</v>
      </c>
      <c r="B6" s="1057"/>
      <c r="C6" s="1057"/>
      <c r="D6" s="1057"/>
      <c r="E6" s="1057"/>
      <c r="F6" s="1057"/>
      <c r="G6" s="1056"/>
      <c r="H6" s="1056"/>
      <c r="I6" s="1056"/>
      <c r="J6" s="1056"/>
      <c r="K6" s="1056"/>
      <c r="L6" s="1056"/>
      <c r="M6" s="1056"/>
      <c r="N6" s="1056"/>
      <c r="O6" s="1056"/>
      <c r="P6" s="1056"/>
      <c r="Q6" s="1056"/>
      <c r="R6" s="1056"/>
      <c r="S6" s="1056"/>
      <c r="T6" s="1056"/>
      <c r="U6" s="1056"/>
      <c r="V6" s="1056"/>
      <c r="W6" s="1056"/>
      <c r="X6" s="1056"/>
      <c r="Y6" s="1056"/>
      <c r="Z6" s="1056"/>
      <c r="AA6" s="1056"/>
      <c r="AB6" s="1056"/>
      <c r="AC6" s="1056"/>
      <c r="AD6" s="1056"/>
      <c r="AE6" s="1056"/>
      <c r="AF6" s="1056"/>
      <c r="AG6" s="1056"/>
      <c r="AH6" s="1056"/>
      <c r="AI6" s="1056"/>
      <c r="AJ6" s="1056"/>
      <c r="AK6" s="1056"/>
      <c r="AL6" s="1056"/>
      <c r="AM6" s="1056"/>
      <c r="AN6" s="1056"/>
      <c r="AO6" s="1056"/>
      <c r="AP6" s="1056"/>
      <c r="AQ6" s="1056"/>
      <c r="AR6" s="1056"/>
      <c r="AS6" s="1056"/>
      <c r="AT6" s="1056"/>
      <c r="AU6" s="1056"/>
      <c r="AV6" s="1056"/>
      <c r="AW6" s="1056"/>
      <c r="AX6" s="1056"/>
      <c r="AY6" s="1056"/>
      <c r="AZ6" s="1056"/>
      <c r="BA6" s="1056"/>
      <c r="BB6" s="1056"/>
      <c r="BC6" s="1056"/>
      <c r="BD6" s="1056"/>
      <c r="BE6" s="1056"/>
      <c r="BF6" s="1056"/>
      <c r="BG6" s="1056"/>
      <c r="BH6" s="1056"/>
      <c r="BI6" s="1056"/>
      <c r="BJ6" s="1056"/>
      <c r="BK6" s="1056"/>
      <c r="BL6" s="1056"/>
      <c r="BM6" s="1056"/>
      <c r="BN6" s="1056"/>
      <c r="BO6" s="1056"/>
      <c r="BP6" s="1056"/>
      <c r="BQ6" s="1056"/>
      <c r="BR6" s="1056"/>
      <c r="BS6" s="1056"/>
      <c r="BT6" s="1056"/>
      <c r="BU6" s="1056"/>
      <c r="BV6" s="1056"/>
      <c r="BW6" s="1056"/>
      <c r="BX6" s="1056"/>
      <c r="BY6" s="1056"/>
      <c r="BZ6" s="1056"/>
      <c r="CA6" s="1056"/>
      <c r="CB6" s="1056"/>
      <c r="CC6" s="1056"/>
      <c r="CD6" s="1056"/>
      <c r="CE6" s="1056"/>
      <c r="CF6" s="1056"/>
      <c r="CG6" s="1056"/>
      <c r="CH6" s="1056"/>
      <c r="CI6" s="1056"/>
      <c r="CJ6" s="1056"/>
      <c r="CK6" s="1056"/>
      <c r="CL6" s="1056"/>
      <c r="CM6" s="1056"/>
      <c r="CN6" s="1056"/>
      <c r="CO6" s="1056"/>
      <c r="CP6" s="1056"/>
      <c r="CQ6" s="1056"/>
      <c r="CR6" s="1056"/>
      <c r="CS6" s="1056"/>
      <c r="CT6" s="1056"/>
      <c r="CU6" s="1056"/>
      <c r="CV6" s="1056"/>
      <c r="CW6" s="1056"/>
      <c r="CX6" s="1056"/>
      <c r="CY6" s="1056"/>
      <c r="CZ6" s="1056"/>
      <c r="DA6" s="1056"/>
      <c r="DB6" s="1056"/>
      <c r="DC6" s="1056"/>
      <c r="DD6" s="1056"/>
      <c r="DE6" s="1056"/>
      <c r="DF6" s="1056"/>
      <c r="DG6" s="1056"/>
      <c r="DH6" s="1056"/>
      <c r="DI6" s="1056"/>
      <c r="DJ6" s="1056"/>
      <c r="DK6" s="1056"/>
      <c r="DL6" s="1056"/>
      <c r="DM6" s="1056"/>
      <c r="DN6" s="1056"/>
      <c r="DO6" s="1056"/>
      <c r="DP6" s="1056"/>
      <c r="DQ6" s="1056"/>
      <c r="DR6" s="1056"/>
      <c r="DS6" s="1056"/>
      <c r="DT6" s="1056"/>
      <c r="DU6" s="1056"/>
      <c r="DV6" s="1056"/>
      <c r="DW6" s="1056"/>
      <c r="DX6" s="1056"/>
      <c r="DY6" s="1056"/>
      <c r="DZ6" s="1056"/>
      <c r="EA6" s="1056"/>
      <c r="EB6" s="1056"/>
      <c r="EC6" s="1056"/>
      <c r="ED6" s="1056"/>
      <c r="EE6" s="1056"/>
      <c r="EF6" s="1056"/>
      <c r="EG6" s="1056"/>
      <c r="EH6" s="1056"/>
      <c r="EI6" s="1056"/>
      <c r="EJ6" s="1056"/>
      <c r="EK6" s="1056"/>
      <c r="EL6" s="1056"/>
      <c r="EM6" s="1056"/>
      <c r="EN6" s="1056"/>
      <c r="EO6" s="1056"/>
      <c r="EP6" s="1056"/>
      <c r="EQ6" s="1056"/>
      <c r="ER6" s="1056"/>
      <c r="ES6" s="1056"/>
      <c r="ET6" s="1056"/>
      <c r="EU6" s="1056"/>
      <c r="EV6" s="1056"/>
      <c r="EW6" s="1056"/>
      <c r="EX6" s="1056"/>
      <c r="EY6" s="1056"/>
      <c r="EZ6" s="1056"/>
      <c r="FA6" s="1056"/>
      <c r="FB6" s="1056"/>
      <c r="FC6" s="1056"/>
      <c r="FD6" s="1056"/>
      <c r="FE6" s="1056"/>
      <c r="FF6" s="1056"/>
      <c r="FG6" s="1056"/>
      <c r="FH6" s="1056"/>
      <c r="FI6" s="1056"/>
      <c r="FJ6" s="1056"/>
      <c r="FK6" s="1056"/>
      <c r="FL6" s="1056"/>
      <c r="FM6" s="1056"/>
      <c r="FN6" s="1056"/>
      <c r="FO6" s="1056"/>
      <c r="FP6" s="1056"/>
      <c r="FQ6" s="1056"/>
      <c r="FR6" s="1056"/>
      <c r="FS6" s="1056"/>
      <c r="FT6" s="1056"/>
      <c r="FU6" s="1056"/>
      <c r="FV6" s="1056"/>
      <c r="FW6" s="1056"/>
      <c r="FX6" s="1056"/>
      <c r="FY6" s="1056"/>
      <c r="FZ6" s="1056"/>
      <c r="GA6" s="1056"/>
      <c r="GB6" s="1056"/>
      <c r="GC6" s="1056"/>
      <c r="GD6" s="1056"/>
      <c r="GE6" s="1056"/>
      <c r="GF6" s="1056"/>
      <c r="GG6" s="1056"/>
      <c r="GH6" s="1056"/>
      <c r="GI6" s="1056"/>
      <c r="GJ6" s="1056"/>
      <c r="GK6" s="1056"/>
      <c r="GL6" s="1056"/>
      <c r="GM6" s="1056"/>
      <c r="GN6" s="1056"/>
      <c r="GO6" s="1056"/>
      <c r="GP6" s="1056"/>
      <c r="GQ6" s="1056"/>
      <c r="GR6" s="1056"/>
      <c r="GS6" s="1056"/>
      <c r="GT6" s="1056"/>
      <c r="GU6" s="1056"/>
      <c r="GV6" s="1056"/>
      <c r="GW6" s="1056"/>
      <c r="GX6" s="1056"/>
      <c r="GY6" s="1056"/>
      <c r="GZ6" s="1056"/>
      <c r="HA6" s="1056"/>
      <c r="HB6" s="1056"/>
      <c r="HC6" s="1056"/>
      <c r="HD6" s="1056"/>
      <c r="HE6" s="1056"/>
      <c r="HF6" s="1056"/>
      <c r="HG6" s="1056"/>
      <c r="HH6" s="1056"/>
      <c r="HI6" s="1056"/>
      <c r="HJ6" s="1056"/>
      <c r="HK6" s="1056"/>
      <c r="HL6" s="1056"/>
      <c r="HM6" s="1056"/>
      <c r="HN6" s="1056"/>
      <c r="HO6" s="1056"/>
      <c r="HP6" s="1056"/>
      <c r="HQ6" s="1056"/>
      <c r="HR6" s="1056"/>
      <c r="HS6" s="1056"/>
      <c r="HT6" s="1056"/>
      <c r="HU6" s="1056"/>
      <c r="HV6" s="1056"/>
      <c r="HW6" s="1056"/>
      <c r="HX6" s="1056"/>
      <c r="HY6" s="1056"/>
      <c r="HZ6" s="1056"/>
      <c r="IA6" s="1056"/>
      <c r="IB6" s="1056"/>
      <c r="IC6" s="1056"/>
      <c r="ID6" s="1056"/>
      <c r="IE6" s="1056"/>
      <c r="IF6" s="1056"/>
      <c r="IG6" s="1056"/>
      <c r="IH6" s="1056"/>
      <c r="II6" s="1056"/>
      <c r="IJ6" s="1056"/>
      <c r="IK6" s="1056"/>
      <c r="IL6" s="1056"/>
      <c r="IM6" s="1056"/>
      <c r="IN6" s="1056"/>
      <c r="IO6" s="1056"/>
      <c r="IP6" s="1056"/>
      <c r="IQ6" s="1056"/>
      <c r="IR6" s="1056"/>
      <c r="IS6" s="1056"/>
      <c r="IT6" s="1056"/>
      <c r="IU6" s="1056"/>
      <c r="IV6" s="1056"/>
      <c r="IW6" s="1056"/>
      <c r="IX6" s="1056"/>
      <c r="IY6" s="1056"/>
      <c r="IZ6" s="1056"/>
      <c r="JA6" s="1056"/>
      <c r="JB6" s="1056"/>
      <c r="JC6" s="1056"/>
      <c r="JD6" s="1056"/>
      <c r="JE6" s="1056"/>
      <c r="JF6" s="1056"/>
      <c r="JG6" s="1056"/>
      <c r="JH6" s="1056"/>
      <c r="JI6" s="1056"/>
      <c r="JJ6" s="1056"/>
      <c r="JK6" s="1056"/>
      <c r="JL6" s="1056"/>
      <c r="JM6" s="1056"/>
      <c r="JN6" s="1056"/>
      <c r="JO6" s="1056"/>
      <c r="JP6" s="1056"/>
      <c r="JQ6" s="1056"/>
      <c r="JR6" s="1056"/>
      <c r="JS6" s="1056"/>
      <c r="JT6" s="1056"/>
      <c r="JU6" s="1056"/>
      <c r="JV6" s="1056"/>
      <c r="JW6" s="1056"/>
      <c r="JX6" s="1056"/>
      <c r="JY6" s="1056"/>
      <c r="JZ6" s="1056"/>
      <c r="KA6" s="1056"/>
      <c r="KB6" s="1056"/>
      <c r="KC6" s="1056"/>
      <c r="KD6" s="1056"/>
      <c r="KE6" s="1056"/>
      <c r="KF6" s="1056"/>
      <c r="KG6" s="1056"/>
      <c r="KH6" s="1056"/>
      <c r="KI6" s="1056"/>
      <c r="KJ6" s="1056"/>
      <c r="KK6" s="1056"/>
      <c r="KL6" s="1056"/>
      <c r="KM6" s="1056"/>
      <c r="KN6" s="1056"/>
      <c r="KO6" s="1056"/>
      <c r="KP6" s="1056"/>
      <c r="KQ6" s="1056"/>
      <c r="KR6" s="1056"/>
      <c r="KS6" s="1056"/>
      <c r="KT6" s="1056"/>
      <c r="KU6" s="1056"/>
      <c r="KV6" s="1056"/>
      <c r="KW6" s="1056"/>
      <c r="KX6" s="1056"/>
      <c r="KY6" s="1056"/>
      <c r="KZ6" s="1056"/>
      <c r="LA6" s="1056"/>
      <c r="LB6" s="1056"/>
      <c r="LC6" s="1056"/>
      <c r="LD6" s="1056"/>
      <c r="LE6" s="1056"/>
      <c r="LF6" s="1056"/>
      <c r="LG6" s="1056"/>
      <c r="LH6" s="1056"/>
      <c r="LI6" s="1056"/>
      <c r="LJ6" s="1056"/>
      <c r="LK6" s="1056"/>
      <c r="LL6" s="1056"/>
      <c r="LM6" s="1056"/>
      <c r="LN6" s="1056"/>
      <c r="LO6" s="1056"/>
      <c r="LP6" s="1056"/>
      <c r="LQ6" s="1056"/>
      <c r="LR6" s="1056"/>
      <c r="LS6" s="1056"/>
      <c r="LT6" s="1056"/>
      <c r="LU6" s="1056"/>
      <c r="LV6" s="1056"/>
      <c r="LW6" s="1056"/>
      <c r="LX6" s="1056"/>
      <c r="LY6" s="1056"/>
      <c r="LZ6" s="1056"/>
      <c r="MA6" s="1056"/>
      <c r="MB6" s="1056"/>
      <c r="MC6" s="1056"/>
      <c r="MD6" s="1056"/>
      <c r="ME6" s="1056"/>
      <c r="MF6" s="1056"/>
      <c r="MG6" s="1056"/>
      <c r="MH6" s="1056"/>
      <c r="MI6" s="1056"/>
      <c r="MJ6" s="1056"/>
      <c r="MK6" s="1056"/>
      <c r="ML6" s="1056"/>
      <c r="MM6" s="1056"/>
      <c r="MN6" s="1056"/>
      <c r="MO6" s="1056"/>
      <c r="MP6" s="1056"/>
      <c r="MQ6" s="1056"/>
      <c r="MR6" s="1056"/>
      <c r="MS6" s="1056"/>
      <c r="MT6" s="1056"/>
      <c r="MU6" s="1056"/>
      <c r="MV6" s="1056"/>
      <c r="MW6" s="1056"/>
      <c r="MX6" s="1056"/>
      <c r="MY6" s="1056"/>
      <c r="MZ6" s="1056"/>
      <c r="NA6" s="1056"/>
      <c r="NB6" s="1056"/>
      <c r="NC6" s="1056"/>
      <c r="ND6" s="1056"/>
      <c r="NE6" s="1056"/>
      <c r="NF6" s="1056"/>
      <c r="NG6" s="1056"/>
      <c r="NH6" s="1056"/>
      <c r="NI6" s="1056"/>
      <c r="NJ6" s="1056"/>
      <c r="NK6" s="1056"/>
      <c r="NL6" s="1056"/>
      <c r="NM6" s="1056"/>
      <c r="NN6" s="1056"/>
      <c r="NO6" s="1056"/>
      <c r="NP6" s="1056"/>
      <c r="NQ6" s="1056"/>
      <c r="NR6" s="1056"/>
      <c r="NS6" s="1056"/>
      <c r="NT6" s="1056"/>
      <c r="NU6" s="1056"/>
      <c r="NV6" s="1056"/>
      <c r="NW6" s="1056"/>
      <c r="NX6" s="1056"/>
      <c r="NY6" s="1056"/>
      <c r="NZ6" s="1056"/>
      <c r="OA6" s="1056"/>
      <c r="OB6" s="1056"/>
      <c r="OC6" s="1056"/>
      <c r="OD6" s="1056"/>
      <c r="OE6" s="1056"/>
      <c r="OF6" s="1056"/>
      <c r="OG6" s="1056"/>
      <c r="OH6" s="1056"/>
      <c r="OI6" s="1056"/>
      <c r="OJ6" s="1056"/>
      <c r="OK6" s="1056"/>
      <c r="OL6" s="1056"/>
      <c r="OM6" s="1056"/>
      <c r="ON6" s="1056"/>
      <c r="OO6" s="1056"/>
      <c r="OP6" s="1056"/>
      <c r="OQ6" s="1056"/>
      <c r="OR6" s="1056"/>
      <c r="OS6" s="1056"/>
      <c r="OT6" s="1056"/>
      <c r="OU6" s="1056"/>
      <c r="OV6" s="1056"/>
      <c r="OW6" s="1056"/>
      <c r="OX6" s="1056"/>
      <c r="OY6" s="1056"/>
      <c r="OZ6" s="1056"/>
      <c r="PA6" s="1056"/>
      <c r="PB6" s="1056"/>
      <c r="PC6" s="1056"/>
      <c r="PD6" s="1056"/>
      <c r="PE6" s="1056"/>
      <c r="PF6" s="1056"/>
      <c r="PG6" s="1056"/>
      <c r="PH6" s="1056"/>
      <c r="PI6" s="1056"/>
      <c r="PJ6" s="1056"/>
      <c r="PK6" s="1056"/>
      <c r="PL6" s="1056"/>
      <c r="PM6" s="1056"/>
      <c r="PN6" s="1056"/>
      <c r="PO6" s="1056"/>
      <c r="PP6" s="1056"/>
      <c r="PQ6" s="1056"/>
      <c r="PR6" s="1056"/>
      <c r="PS6" s="1056"/>
      <c r="PT6" s="1056"/>
      <c r="PU6" s="1056"/>
      <c r="PV6" s="1056"/>
      <c r="PW6" s="1056"/>
      <c r="PX6" s="1056"/>
      <c r="PY6" s="1056"/>
      <c r="PZ6" s="1056"/>
      <c r="QA6" s="1056"/>
      <c r="QB6" s="1056"/>
      <c r="QC6" s="1056"/>
      <c r="QD6" s="1056"/>
      <c r="QE6" s="1056"/>
      <c r="QF6" s="1056"/>
      <c r="QG6" s="1056"/>
      <c r="QH6" s="1056"/>
      <c r="QI6" s="1056"/>
      <c r="QJ6" s="1056"/>
      <c r="QK6" s="1056"/>
      <c r="QL6" s="1056"/>
      <c r="QM6" s="1056"/>
      <c r="QN6" s="1056"/>
      <c r="QO6" s="1056"/>
      <c r="QP6" s="1056"/>
      <c r="QQ6" s="1056"/>
      <c r="QR6" s="1056"/>
      <c r="QS6" s="1056"/>
      <c r="QT6" s="1056"/>
      <c r="QU6" s="1056"/>
      <c r="QV6" s="1056"/>
      <c r="QW6" s="1056"/>
      <c r="QX6" s="1056"/>
      <c r="QY6" s="1056"/>
      <c r="QZ6" s="1056"/>
      <c r="RA6" s="1056"/>
      <c r="RB6" s="1056"/>
      <c r="RC6" s="1056"/>
      <c r="RD6" s="1056"/>
      <c r="RE6" s="1056"/>
      <c r="RF6" s="1056"/>
      <c r="RG6" s="1056"/>
      <c r="RH6" s="1056"/>
      <c r="RI6" s="1056"/>
      <c r="RJ6" s="1056"/>
      <c r="RK6" s="1056"/>
      <c r="RL6" s="1056"/>
      <c r="RM6" s="1056"/>
      <c r="RN6" s="1056"/>
      <c r="RO6" s="1056"/>
      <c r="RP6" s="1056"/>
      <c r="RQ6" s="1056"/>
      <c r="RR6" s="1056"/>
      <c r="RS6" s="1056"/>
      <c r="RT6" s="1056"/>
      <c r="RU6" s="1056"/>
      <c r="RV6" s="1056"/>
      <c r="RW6" s="1056"/>
      <c r="RX6" s="1056"/>
      <c r="RY6" s="1056"/>
      <c r="RZ6" s="1056"/>
      <c r="SA6" s="1056"/>
      <c r="SB6" s="1056"/>
      <c r="SC6" s="1056"/>
      <c r="SD6" s="1056"/>
      <c r="SE6" s="1056"/>
      <c r="SF6" s="1056"/>
      <c r="SG6" s="1056"/>
      <c r="SH6" s="1056"/>
      <c r="SI6" s="1056"/>
      <c r="SJ6" s="1056"/>
      <c r="SK6" s="1056"/>
      <c r="SL6" s="1056"/>
      <c r="SM6" s="1056"/>
      <c r="SN6" s="1056"/>
      <c r="SO6" s="1056"/>
      <c r="SP6" s="1056"/>
      <c r="SQ6" s="1056"/>
      <c r="SR6" s="1056"/>
      <c r="SS6" s="1056"/>
      <c r="ST6" s="1056"/>
      <c r="SU6" s="1056"/>
      <c r="SV6" s="1056"/>
      <c r="SW6" s="1056"/>
      <c r="SX6" s="1056"/>
      <c r="SY6" s="1056"/>
      <c r="SZ6" s="1056"/>
      <c r="TA6" s="1056"/>
      <c r="TB6" s="1056"/>
      <c r="TC6" s="1056"/>
      <c r="TD6" s="1056"/>
      <c r="TE6" s="1056"/>
      <c r="TF6" s="1056"/>
      <c r="TG6" s="1056"/>
      <c r="TH6" s="1056"/>
      <c r="TI6" s="1056"/>
      <c r="TJ6" s="1056"/>
      <c r="TK6" s="1056"/>
      <c r="TL6" s="1056"/>
      <c r="TM6" s="1056"/>
      <c r="TN6" s="1056"/>
      <c r="TO6" s="1056"/>
      <c r="TP6" s="1056"/>
      <c r="TQ6" s="1056"/>
      <c r="TR6" s="1056"/>
      <c r="TS6" s="1056"/>
      <c r="TT6" s="1056"/>
      <c r="TU6" s="1056"/>
      <c r="TV6" s="1056"/>
      <c r="TW6" s="1056"/>
      <c r="TX6" s="1056"/>
      <c r="TY6" s="1056"/>
      <c r="TZ6" s="1056"/>
      <c r="UA6" s="1056"/>
      <c r="UB6" s="1056"/>
      <c r="UC6" s="1056"/>
      <c r="UD6" s="1056"/>
      <c r="UE6" s="1056"/>
      <c r="UF6" s="1056"/>
      <c r="UG6" s="1056"/>
      <c r="UH6" s="1056"/>
      <c r="UI6" s="1056"/>
      <c r="UJ6" s="1056"/>
      <c r="UK6" s="1056"/>
      <c r="UL6" s="1056"/>
      <c r="UM6" s="1056"/>
      <c r="UN6" s="1056"/>
      <c r="UO6" s="1056"/>
      <c r="UP6" s="1056"/>
      <c r="UQ6" s="1056"/>
      <c r="UR6" s="1056"/>
      <c r="US6" s="1056"/>
      <c r="UT6" s="1056"/>
      <c r="UU6" s="1056"/>
      <c r="UV6" s="1056"/>
      <c r="UW6" s="1056"/>
      <c r="UX6" s="1056"/>
      <c r="UY6" s="1056"/>
      <c r="UZ6" s="1056"/>
      <c r="VA6" s="1056"/>
      <c r="VB6" s="1056"/>
      <c r="VC6" s="1056"/>
      <c r="VD6" s="1056"/>
      <c r="VE6" s="1056"/>
      <c r="VF6" s="1056"/>
      <c r="VG6" s="1056"/>
      <c r="VH6" s="1056"/>
      <c r="VI6" s="1056"/>
      <c r="VJ6" s="1056"/>
      <c r="VK6" s="1056"/>
      <c r="VL6" s="1056"/>
      <c r="VM6" s="1056"/>
      <c r="VN6" s="1056"/>
      <c r="VO6" s="1056"/>
      <c r="VP6" s="1056"/>
      <c r="VQ6" s="1056"/>
      <c r="VR6" s="1056"/>
      <c r="VS6" s="1056"/>
      <c r="VT6" s="1056"/>
      <c r="VU6" s="1056"/>
      <c r="VV6" s="1056"/>
      <c r="VW6" s="1056"/>
      <c r="VX6" s="1056"/>
      <c r="VY6" s="1056"/>
      <c r="VZ6" s="1056"/>
      <c r="WA6" s="1056"/>
      <c r="WB6" s="1056"/>
      <c r="WC6" s="1056"/>
      <c r="WD6" s="1056"/>
      <c r="WE6" s="1056"/>
      <c r="WF6" s="1056"/>
      <c r="WG6" s="1056"/>
      <c r="WH6" s="1056"/>
      <c r="WI6" s="1056"/>
      <c r="WJ6" s="1056"/>
      <c r="WK6" s="1056"/>
      <c r="WL6" s="1056"/>
      <c r="WM6" s="1056"/>
      <c r="WN6" s="1056"/>
      <c r="WO6" s="1056"/>
      <c r="WP6" s="1056"/>
      <c r="WQ6" s="1056"/>
      <c r="WR6" s="1056"/>
      <c r="WS6" s="1056"/>
      <c r="WT6" s="1056"/>
      <c r="WU6" s="1056"/>
      <c r="WV6" s="1056"/>
      <c r="WW6" s="1056"/>
      <c r="WX6" s="1056"/>
      <c r="WY6" s="1056"/>
      <c r="WZ6" s="1056"/>
      <c r="XA6" s="1056"/>
      <c r="XB6" s="1056"/>
      <c r="XC6" s="1056"/>
      <c r="XD6" s="1056"/>
      <c r="XE6" s="1056"/>
      <c r="XF6" s="1056"/>
      <c r="XG6" s="1056"/>
      <c r="XH6" s="1056"/>
      <c r="XI6" s="1056"/>
      <c r="XJ6" s="1056"/>
      <c r="XK6" s="1056"/>
      <c r="XL6" s="1056"/>
      <c r="XM6" s="1056"/>
      <c r="XN6" s="1056"/>
      <c r="XO6" s="1056"/>
      <c r="XP6" s="1056"/>
      <c r="XQ6" s="1056"/>
      <c r="XR6" s="1056"/>
      <c r="XS6" s="1056"/>
      <c r="XT6" s="1056"/>
      <c r="XU6" s="1056"/>
      <c r="XV6" s="1056"/>
      <c r="XW6" s="1056"/>
      <c r="XX6" s="1056"/>
      <c r="XY6" s="1056"/>
      <c r="XZ6" s="1056"/>
      <c r="YA6" s="1056"/>
      <c r="YB6" s="1056"/>
      <c r="YC6" s="1056"/>
      <c r="YD6" s="1056"/>
      <c r="YE6" s="1056"/>
      <c r="YF6" s="1056"/>
      <c r="YG6" s="1056"/>
      <c r="YH6" s="1056"/>
      <c r="YI6" s="1056"/>
      <c r="YJ6" s="1056"/>
      <c r="YK6" s="1056"/>
      <c r="YL6" s="1056"/>
      <c r="YM6" s="1056"/>
      <c r="YN6" s="1056"/>
      <c r="YO6" s="1056"/>
      <c r="YP6" s="1056"/>
      <c r="YQ6" s="1056"/>
      <c r="YR6" s="1056"/>
      <c r="YS6" s="1056"/>
      <c r="YT6" s="1056"/>
      <c r="YU6" s="1056"/>
      <c r="YV6" s="1056"/>
      <c r="YW6" s="1056"/>
      <c r="YX6" s="1056"/>
      <c r="YY6" s="1056"/>
      <c r="YZ6" s="1056"/>
      <c r="ZA6" s="1056"/>
      <c r="ZB6" s="1056"/>
      <c r="ZC6" s="1056"/>
      <c r="ZD6" s="1056"/>
      <c r="ZE6" s="1056"/>
      <c r="ZF6" s="1056"/>
      <c r="ZG6" s="1056"/>
      <c r="ZH6" s="1056"/>
      <c r="ZI6" s="1056"/>
      <c r="ZJ6" s="1056"/>
      <c r="ZK6" s="1056"/>
      <c r="ZL6" s="1056"/>
      <c r="ZM6" s="1056"/>
      <c r="ZN6" s="1056"/>
      <c r="ZO6" s="1056"/>
      <c r="ZP6" s="1056"/>
      <c r="ZQ6" s="1056"/>
      <c r="ZR6" s="1056"/>
      <c r="ZS6" s="1056"/>
      <c r="ZT6" s="1056"/>
      <c r="ZU6" s="1056"/>
      <c r="ZV6" s="1056"/>
      <c r="ZW6" s="1056"/>
      <c r="ZX6" s="1056"/>
      <c r="ZY6" s="1056"/>
      <c r="ZZ6" s="1056"/>
      <c r="AAA6" s="1056"/>
      <c r="AAB6" s="1056"/>
      <c r="AAC6" s="1056"/>
      <c r="AAD6" s="1056"/>
      <c r="AAE6" s="1056"/>
      <c r="AAF6" s="1056"/>
      <c r="AAG6" s="1056"/>
      <c r="AAH6" s="1056"/>
      <c r="AAI6" s="1056"/>
      <c r="AAJ6" s="1056"/>
      <c r="AAK6" s="1056"/>
      <c r="AAL6" s="1056"/>
      <c r="AAM6" s="1056"/>
      <c r="AAN6" s="1056"/>
      <c r="AAO6" s="1056"/>
      <c r="AAP6" s="1056"/>
      <c r="AAQ6" s="1056"/>
      <c r="AAR6" s="1056"/>
      <c r="AAS6" s="1056"/>
      <c r="AAT6" s="1056"/>
      <c r="AAU6" s="1056"/>
      <c r="AAV6" s="1056"/>
      <c r="AAW6" s="1056"/>
      <c r="AAX6" s="1056"/>
      <c r="AAY6" s="1056"/>
      <c r="AAZ6" s="1056"/>
      <c r="ABA6" s="1056"/>
      <c r="ABB6" s="1056"/>
      <c r="ABC6" s="1056"/>
      <c r="ABD6" s="1056"/>
      <c r="ABE6" s="1056"/>
      <c r="ABF6" s="1056"/>
      <c r="ABG6" s="1056"/>
      <c r="ABH6" s="1056"/>
      <c r="ABI6" s="1056"/>
      <c r="ABJ6" s="1056"/>
      <c r="ABK6" s="1056"/>
      <c r="ABL6" s="1056"/>
      <c r="ABM6" s="1056"/>
      <c r="ABN6" s="1056"/>
      <c r="ABO6" s="1056"/>
      <c r="ABP6" s="1056"/>
      <c r="ABQ6" s="1056"/>
      <c r="ABR6" s="1056"/>
      <c r="ABS6" s="1056"/>
      <c r="ABT6" s="1056"/>
      <c r="ABU6" s="1056"/>
      <c r="ABV6" s="1056"/>
      <c r="ABW6" s="1056"/>
      <c r="ABX6" s="1056"/>
      <c r="ABY6" s="1056"/>
      <c r="ABZ6" s="1056"/>
      <c r="ACA6" s="1056"/>
      <c r="ACB6" s="1056"/>
      <c r="ACC6" s="1056"/>
      <c r="ACD6" s="1056"/>
      <c r="ACE6" s="1056"/>
      <c r="ACF6" s="1056"/>
      <c r="ACG6" s="1056"/>
      <c r="ACH6" s="1056"/>
      <c r="ACI6" s="1056"/>
      <c r="ACJ6" s="1056"/>
      <c r="ACK6" s="1056"/>
      <c r="ACL6" s="1056"/>
      <c r="ACM6" s="1056"/>
      <c r="ACN6" s="1056"/>
      <c r="ACO6" s="1056"/>
      <c r="ACP6" s="1056"/>
      <c r="ACQ6" s="1056"/>
      <c r="ACR6" s="1056"/>
      <c r="ACS6" s="1056"/>
      <c r="ACT6" s="1056"/>
      <c r="ACU6" s="1056"/>
      <c r="ACV6" s="1056"/>
      <c r="ACW6" s="1056"/>
      <c r="ACX6" s="1056"/>
      <c r="ACY6" s="1056"/>
      <c r="ACZ6" s="1056"/>
      <c r="ADA6" s="1056"/>
      <c r="ADB6" s="1056"/>
      <c r="ADC6" s="1056"/>
      <c r="ADD6" s="1056"/>
      <c r="ADE6" s="1056"/>
      <c r="ADF6" s="1056"/>
      <c r="ADG6" s="1056"/>
      <c r="ADH6" s="1056"/>
      <c r="ADI6" s="1056"/>
      <c r="ADJ6" s="1056"/>
      <c r="ADK6" s="1056"/>
      <c r="ADL6" s="1056"/>
      <c r="ADM6" s="1056"/>
      <c r="ADN6" s="1056"/>
      <c r="ADO6" s="1056"/>
      <c r="ADP6" s="1056"/>
      <c r="ADQ6" s="1056"/>
      <c r="ADR6" s="1056"/>
      <c r="ADS6" s="1056"/>
      <c r="ADT6" s="1056"/>
      <c r="ADU6" s="1056"/>
      <c r="ADV6" s="1056"/>
      <c r="ADW6" s="1056"/>
      <c r="ADX6" s="1056"/>
      <c r="ADY6" s="1056"/>
      <c r="ADZ6" s="1056"/>
      <c r="AEA6" s="1056"/>
      <c r="AEB6" s="1056"/>
      <c r="AEC6" s="1056"/>
      <c r="AED6" s="1056"/>
      <c r="AEE6" s="1056"/>
      <c r="AEF6" s="1056"/>
      <c r="AEG6" s="1056"/>
      <c r="AEH6" s="1056"/>
      <c r="AEI6" s="1056"/>
      <c r="AEJ6" s="1056"/>
      <c r="AEK6" s="1056"/>
      <c r="AEL6" s="1056"/>
      <c r="AEM6" s="1056"/>
      <c r="AEN6" s="1056"/>
      <c r="AEO6" s="1056"/>
      <c r="AEP6" s="1056"/>
      <c r="AEQ6" s="1056"/>
      <c r="AER6" s="1056"/>
      <c r="AES6" s="1056"/>
      <c r="AET6" s="1056"/>
      <c r="AEU6" s="1056"/>
      <c r="AEV6" s="1056"/>
      <c r="AEW6" s="1056"/>
      <c r="AEX6" s="1056"/>
      <c r="AEY6" s="1056"/>
      <c r="AEZ6" s="1056"/>
      <c r="AFA6" s="1056"/>
      <c r="AFB6" s="1056"/>
      <c r="AFC6" s="1056"/>
      <c r="AFD6" s="1056"/>
      <c r="AFE6" s="1056"/>
      <c r="AFF6" s="1056"/>
      <c r="AFG6" s="1056"/>
      <c r="AFH6" s="1056"/>
      <c r="AFI6" s="1056"/>
      <c r="AFJ6" s="1056"/>
      <c r="AFK6" s="1056"/>
      <c r="AFL6" s="1056"/>
      <c r="AFM6" s="1056"/>
      <c r="AFN6" s="1056"/>
      <c r="AFO6" s="1056"/>
      <c r="AFP6" s="1056"/>
      <c r="AFQ6" s="1056"/>
      <c r="AFR6" s="1056"/>
      <c r="AFS6" s="1056"/>
      <c r="AFT6" s="1056"/>
      <c r="AFU6" s="1056"/>
      <c r="AFV6" s="1056"/>
      <c r="AFW6" s="1056"/>
      <c r="AFX6" s="1056"/>
      <c r="AFY6" s="1056"/>
      <c r="AFZ6" s="1056"/>
      <c r="AGA6" s="1056"/>
      <c r="AGB6" s="1056"/>
      <c r="AGC6" s="1056"/>
      <c r="AGD6" s="1056"/>
      <c r="AGE6" s="1056"/>
      <c r="AGF6" s="1056"/>
      <c r="AGG6" s="1056"/>
      <c r="AGH6" s="1056"/>
      <c r="AGI6" s="1056"/>
      <c r="AGJ6" s="1056"/>
      <c r="AGK6" s="1056"/>
      <c r="AGL6" s="1056"/>
      <c r="AGM6" s="1056"/>
      <c r="AGN6" s="1056"/>
      <c r="AGO6" s="1056"/>
      <c r="AGP6" s="1056"/>
      <c r="AGQ6" s="1056"/>
      <c r="AGR6" s="1056"/>
      <c r="AGS6" s="1056"/>
      <c r="AGT6" s="1056"/>
      <c r="AGU6" s="1056"/>
      <c r="AGV6" s="1056"/>
      <c r="AGW6" s="1056"/>
      <c r="AGX6" s="1056"/>
      <c r="AGY6" s="1056"/>
      <c r="AGZ6" s="1056"/>
      <c r="AHA6" s="1056"/>
      <c r="AHB6" s="1056"/>
      <c r="AHC6" s="1056"/>
      <c r="AHD6" s="1056"/>
      <c r="AHE6" s="1056"/>
      <c r="AHF6" s="1056"/>
      <c r="AHG6" s="1056"/>
      <c r="AHH6" s="1056"/>
      <c r="AHI6" s="1056"/>
      <c r="AHJ6" s="1056"/>
      <c r="AHK6" s="1056"/>
      <c r="AHL6" s="1056"/>
      <c r="AHM6" s="1056"/>
      <c r="AHN6" s="1056"/>
      <c r="AHO6" s="1056"/>
      <c r="AHP6" s="1056"/>
      <c r="AHQ6" s="1056"/>
      <c r="AHR6" s="1056"/>
      <c r="AHS6" s="1056"/>
      <c r="AHT6" s="1056"/>
      <c r="AHU6" s="1056"/>
      <c r="AHV6" s="1056"/>
      <c r="AHW6" s="1056"/>
      <c r="AHX6" s="1056"/>
      <c r="AHY6" s="1056"/>
      <c r="AHZ6" s="1056"/>
      <c r="AIA6" s="1056"/>
      <c r="AIB6" s="1056"/>
      <c r="AIC6" s="1056"/>
      <c r="AID6" s="1056"/>
      <c r="AIE6" s="1056"/>
      <c r="AIF6" s="1056"/>
      <c r="AIG6" s="1056"/>
      <c r="AIH6" s="1056"/>
      <c r="AII6" s="1056"/>
      <c r="AIJ6" s="1056"/>
      <c r="AIK6" s="1056"/>
      <c r="AIL6" s="1056"/>
      <c r="AIM6" s="1056"/>
      <c r="AIN6" s="1056"/>
      <c r="AIO6" s="1056"/>
      <c r="AIP6" s="1056"/>
      <c r="AIQ6" s="1056"/>
      <c r="AIR6" s="1056"/>
      <c r="AIS6" s="1056"/>
      <c r="AIT6" s="1056"/>
      <c r="AIU6" s="1056"/>
      <c r="AIV6" s="1056"/>
      <c r="AIW6" s="1056"/>
      <c r="AIX6" s="1056"/>
      <c r="AIY6" s="1056"/>
      <c r="AIZ6" s="1056"/>
      <c r="AJA6" s="1056"/>
      <c r="AJB6" s="1056"/>
      <c r="AJC6" s="1056"/>
      <c r="AJD6" s="1056"/>
      <c r="AJE6" s="1056"/>
      <c r="AJF6" s="1056"/>
      <c r="AJG6" s="1056"/>
      <c r="AJH6" s="1056"/>
      <c r="AJI6" s="1056"/>
      <c r="AJJ6" s="1056"/>
      <c r="AJK6" s="1056"/>
      <c r="AJL6" s="1056"/>
      <c r="AJM6" s="1056"/>
      <c r="AJN6" s="1056"/>
      <c r="AJO6" s="1056"/>
      <c r="AJP6" s="1056"/>
      <c r="AJQ6" s="1056"/>
      <c r="AJR6" s="1056"/>
      <c r="AJS6" s="1056"/>
      <c r="AJT6" s="1056"/>
      <c r="AJU6" s="1056"/>
      <c r="AJV6" s="1056"/>
      <c r="AJW6" s="1056"/>
      <c r="AJX6" s="1056"/>
      <c r="AJY6" s="1056"/>
      <c r="AJZ6" s="1056"/>
      <c r="AKA6" s="1056"/>
      <c r="AKB6" s="1056"/>
      <c r="AKC6" s="1056"/>
      <c r="AKD6" s="1056"/>
      <c r="AKE6" s="1056"/>
      <c r="AKF6" s="1056"/>
      <c r="AKG6" s="1056"/>
      <c r="AKH6" s="1056"/>
      <c r="AKI6" s="1056"/>
      <c r="AKJ6" s="1056"/>
      <c r="AKK6" s="1056"/>
      <c r="AKL6" s="1056"/>
      <c r="AKM6" s="1056"/>
      <c r="AKN6" s="1056"/>
      <c r="AKO6" s="1056"/>
      <c r="AKP6" s="1056"/>
      <c r="AKQ6" s="1056"/>
      <c r="AKR6" s="1056"/>
      <c r="AKS6" s="1056"/>
      <c r="AKT6" s="1056"/>
      <c r="AKU6" s="1056"/>
      <c r="AKV6" s="1056"/>
      <c r="AKW6" s="1056"/>
      <c r="AKX6" s="1056"/>
      <c r="AKY6" s="1056"/>
      <c r="AKZ6" s="1056"/>
      <c r="ALA6" s="1056"/>
      <c r="ALB6" s="1056"/>
      <c r="ALC6" s="1056"/>
      <c r="ALD6" s="1056"/>
      <c r="ALE6" s="1056"/>
      <c r="ALF6" s="1056"/>
      <c r="ALG6" s="1056"/>
      <c r="ALH6" s="1056"/>
      <c r="ALI6" s="1056"/>
      <c r="ALJ6" s="1056"/>
      <c r="ALK6" s="1056"/>
      <c r="ALL6" s="1056"/>
      <c r="ALM6" s="1056"/>
      <c r="ALN6" s="1056"/>
      <c r="ALO6" s="1056"/>
      <c r="ALP6" s="1056"/>
      <c r="ALQ6" s="1056"/>
      <c r="ALR6" s="1056"/>
      <c r="ALS6" s="1056"/>
      <c r="ALT6" s="1056"/>
      <c r="ALU6" s="1056"/>
      <c r="ALV6" s="1056"/>
      <c r="ALW6" s="1056"/>
      <c r="ALX6" s="1056"/>
      <c r="ALY6" s="1056"/>
      <c r="ALZ6" s="1056"/>
      <c r="AMA6" s="1056"/>
      <c r="AMB6" s="1056"/>
      <c r="AMC6" s="1056"/>
      <c r="AMD6" s="1056"/>
      <c r="AME6" s="1056"/>
      <c r="AMF6" s="1056"/>
      <c r="AMG6" s="1056"/>
      <c r="AMH6" s="1056"/>
      <c r="AMI6" s="1056"/>
      <c r="AMJ6" s="1056"/>
      <c r="AMK6" s="1056"/>
      <c r="AML6" s="1056"/>
      <c r="AMM6" s="1056"/>
      <c r="AMN6" s="1056"/>
      <c r="AMO6" s="1056"/>
      <c r="AMP6" s="1056"/>
      <c r="AMQ6" s="1056"/>
      <c r="AMR6" s="1056"/>
      <c r="AMS6" s="1056"/>
      <c r="AMT6" s="1056"/>
      <c r="AMU6" s="1056"/>
      <c r="AMV6" s="1056"/>
      <c r="AMW6" s="1056"/>
      <c r="AMX6" s="1056"/>
      <c r="AMY6" s="1056"/>
      <c r="AMZ6" s="1056"/>
      <c r="ANA6" s="1056"/>
      <c r="ANB6" s="1056"/>
      <c r="ANC6" s="1056"/>
      <c r="AND6" s="1056"/>
      <c r="ANE6" s="1056"/>
      <c r="ANF6" s="1056"/>
      <c r="ANG6" s="1056"/>
      <c r="ANH6" s="1056"/>
      <c r="ANI6" s="1056"/>
      <c r="ANJ6" s="1056"/>
      <c r="ANK6" s="1056"/>
      <c r="ANL6" s="1056"/>
      <c r="ANM6" s="1056"/>
      <c r="ANN6" s="1056"/>
      <c r="ANO6" s="1056"/>
      <c r="ANP6" s="1056"/>
      <c r="ANQ6" s="1056"/>
      <c r="ANR6" s="1056"/>
      <c r="ANS6" s="1056"/>
      <c r="ANT6" s="1056"/>
      <c r="ANU6" s="1056"/>
      <c r="ANV6" s="1056"/>
      <c r="ANW6" s="1056"/>
      <c r="ANX6" s="1056"/>
      <c r="ANY6" s="1056"/>
      <c r="ANZ6" s="1056"/>
      <c r="AOA6" s="1056"/>
      <c r="AOB6" s="1056"/>
      <c r="AOC6" s="1056"/>
      <c r="AOD6" s="1056"/>
      <c r="AOE6" s="1056"/>
      <c r="AOF6" s="1056"/>
      <c r="AOG6" s="1056"/>
      <c r="AOH6" s="1056"/>
      <c r="AOI6" s="1056"/>
      <c r="AOJ6" s="1056"/>
      <c r="AOK6" s="1056"/>
      <c r="AOL6" s="1056"/>
      <c r="AOM6" s="1056"/>
      <c r="AON6" s="1056"/>
      <c r="AOO6" s="1056"/>
      <c r="AOP6" s="1056"/>
      <c r="AOQ6" s="1056"/>
      <c r="AOR6" s="1056"/>
      <c r="AOS6" s="1056"/>
      <c r="AOT6" s="1056"/>
      <c r="AOU6" s="1056"/>
      <c r="AOV6" s="1056"/>
      <c r="AOW6" s="1056"/>
      <c r="AOX6" s="1056"/>
      <c r="AOY6" s="1056"/>
      <c r="AOZ6" s="1056"/>
      <c r="APA6" s="1056"/>
      <c r="APB6" s="1056"/>
      <c r="APC6" s="1056"/>
      <c r="APD6" s="1056"/>
      <c r="APE6" s="1056"/>
      <c r="APF6" s="1056"/>
      <c r="APG6" s="1056"/>
      <c r="APH6" s="1056"/>
      <c r="API6" s="1056"/>
      <c r="APJ6" s="1056"/>
      <c r="APK6" s="1056"/>
      <c r="APL6" s="1056"/>
      <c r="APM6" s="1056"/>
      <c r="APN6" s="1056"/>
      <c r="APO6" s="1056"/>
      <c r="APP6" s="1056"/>
      <c r="APQ6" s="1056"/>
      <c r="APR6" s="1056"/>
      <c r="APS6" s="1056"/>
      <c r="APT6" s="1056"/>
      <c r="APU6" s="1056"/>
      <c r="APV6" s="1056"/>
      <c r="APW6" s="1056"/>
      <c r="APX6" s="1056"/>
      <c r="APY6" s="1056"/>
      <c r="APZ6" s="1056"/>
      <c r="AQA6" s="1056"/>
      <c r="AQB6" s="1056"/>
      <c r="AQC6" s="1056"/>
      <c r="AQD6" s="1056"/>
      <c r="AQE6" s="1056"/>
      <c r="AQF6" s="1056"/>
      <c r="AQG6" s="1056"/>
      <c r="AQH6" s="1056"/>
      <c r="AQI6" s="1056"/>
      <c r="AQJ6" s="1056"/>
      <c r="AQK6" s="1056"/>
      <c r="AQL6" s="1056"/>
      <c r="AQM6" s="1056"/>
      <c r="AQN6" s="1056"/>
      <c r="AQO6" s="1056"/>
      <c r="AQP6" s="1056"/>
      <c r="AQQ6" s="1056"/>
      <c r="AQR6" s="1056"/>
      <c r="AQS6" s="1056"/>
      <c r="AQT6" s="1056"/>
      <c r="AQU6" s="1056"/>
      <c r="AQV6" s="1056"/>
      <c r="AQW6" s="1056"/>
      <c r="AQX6" s="1056"/>
      <c r="AQY6" s="1056"/>
      <c r="AQZ6" s="1056"/>
      <c r="ARA6" s="1056"/>
      <c r="ARB6" s="1056"/>
      <c r="ARC6" s="1056"/>
      <c r="ARD6" s="1056"/>
      <c r="ARE6" s="1056"/>
      <c r="ARF6" s="1056"/>
      <c r="ARG6" s="1056"/>
      <c r="ARH6" s="1056"/>
      <c r="ARI6" s="1056"/>
      <c r="ARJ6" s="1056"/>
      <c r="ARK6" s="1056"/>
      <c r="ARL6" s="1056"/>
      <c r="ARM6" s="1056"/>
      <c r="ARN6" s="1056"/>
      <c r="ARO6" s="1056"/>
      <c r="ARP6" s="1056"/>
      <c r="ARQ6" s="1056"/>
      <c r="ARR6" s="1056"/>
      <c r="ARS6" s="1056"/>
      <c r="ART6" s="1056"/>
      <c r="ARU6" s="1056"/>
      <c r="ARV6" s="1056"/>
      <c r="ARW6" s="1056"/>
      <c r="ARX6" s="1056"/>
      <c r="ARY6" s="1056"/>
      <c r="ARZ6" s="1056"/>
      <c r="ASA6" s="1056"/>
      <c r="ASB6" s="1056"/>
      <c r="ASC6" s="1056"/>
      <c r="ASD6" s="1056"/>
      <c r="ASE6" s="1056"/>
      <c r="ASF6" s="1056"/>
      <c r="ASG6" s="1056"/>
      <c r="ASH6" s="1056"/>
      <c r="ASI6" s="1056"/>
      <c r="ASJ6" s="1056"/>
      <c r="ASK6" s="1056"/>
      <c r="ASL6" s="1056"/>
      <c r="ASM6" s="1056"/>
      <c r="ASN6" s="1056"/>
      <c r="ASO6" s="1056"/>
      <c r="ASP6" s="1056"/>
      <c r="ASQ6" s="1056"/>
      <c r="ASR6" s="1056"/>
      <c r="ASS6" s="1056"/>
      <c r="AST6" s="1056"/>
      <c r="ASU6" s="1056"/>
      <c r="ASV6" s="1056"/>
      <c r="ASW6" s="1056"/>
      <c r="ASX6" s="1056"/>
      <c r="ASY6" s="1056"/>
      <c r="ASZ6" s="1056"/>
      <c r="ATA6" s="1056"/>
      <c r="ATB6" s="1056"/>
      <c r="ATC6" s="1056"/>
      <c r="ATD6" s="1056"/>
      <c r="ATE6" s="1056"/>
      <c r="ATF6" s="1056"/>
      <c r="ATG6" s="1056"/>
      <c r="ATH6" s="1056"/>
      <c r="ATI6" s="1056"/>
      <c r="ATJ6" s="1056"/>
      <c r="ATK6" s="1056"/>
      <c r="ATL6" s="1056"/>
      <c r="ATM6" s="1056"/>
      <c r="ATN6" s="1056"/>
      <c r="ATO6" s="1056"/>
      <c r="ATP6" s="1056"/>
      <c r="ATQ6" s="1056"/>
      <c r="ATR6" s="1056"/>
      <c r="ATS6" s="1056"/>
      <c r="ATT6" s="1056"/>
      <c r="ATU6" s="1056"/>
      <c r="ATV6" s="1056"/>
      <c r="ATW6" s="1056"/>
      <c r="ATX6" s="1056"/>
      <c r="ATY6" s="1056"/>
      <c r="ATZ6" s="1056"/>
      <c r="AUA6" s="1056"/>
      <c r="AUB6" s="1056"/>
      <c r="AUC6" s="1056"/>
      <c r="AUD6" s="1056"/>
      <c r="AUE6" s="1056"/>
      <c r="AUF6" s="1056"/>
      <c r="AUG6" s="1056"/>
      <c r="AUH6" s="1056"/>
      <c r="AUI6" s="1056"/>
      <c r="AUJ6" s="1056"/>
      <c r="AUK6" s="1056"/>
      <c r="AUL6" s="1056"/>
      <c r="AUM6" s="1056"/>
      <c r="AUN6" s="1056"/>
      <c r="AUO6" s="1056"/>
      <c r="AUP6" s="1056"/>
      <c r="AUQ6" s="1056"/>
      <c r="AUR6" s="1056"/>
      <c r="AUS6" s="1056"/>
      <c r="AUT6" s="1056"/>
      <c r="AUU6" s="1056"/>
      <c r="AUV6" s="1056"/>
      <c r="AUW6" s="1056"/>
      <c r="AUX6" s="1056"/>
      <c r="AUY6" s="1056"/>
      <c r="AUZ6" s="1056"/>
      <c r="AVA6" s="1056"/>
      <c r="AVB6" s="1056"/>
      <c r="AVC6" s="1056"/>
      <c r="AVD6" s="1056"/>
      <c r="AVE6" s="1056"/>
      <c r="AVF6" s="1056"/>
      <c r="AVG6" s="1056"/>
      <c r="AVH6" s="1056"/>
      <c r="AVI6" s="1056"/>
      <c r="AVJ6" s="1056"/>
      <c r="AVK6" s="1056"/>
      <c r="AVL6" s="1056"/>
      <c r="AVM6" s="1056"/>
      <c r="AVN6" s="1056"/>
      <c r="AVO6" s="1056"/>
      <c r="AVP6" s="1056"/>
      <c r="AVQ6" s="1056"/>
      <c r="AVR6" s="1056"/>
      <c r="AVS6" s="1056"/>
      <c r="AVT6" s="1056"/>
      <c r="AVU6" s="1056"/>
      <c r="AVV6" s="1056"/>
      <c r="AVW6" s="1056"/>
      <c r="AVX6" s="1056"/>
      <c r="AVY6" s="1056"/>
      <c r="AVZ6" s="1056"/>
      <c r="AWA6" s="1056"/>
      <c r="AWB6" s="1056"/>
      <c r="AWC6" s="1056"/>
      <c r="AWD6" s="1056"/>
      <c r="AWE6" s="1056"/>
      <c r="AWF6" s="1056"/>
      <c r="AWG6" s="1056"/>
      <c r="AWH6" s="1056"/>
      <c r="AWI6" s="1056"/>
      <c r="AWJ6" s="1056"/>
      <c r="AWK6" s="1056"/>
      <c r="AWL6" s="1056"/>
      <c r="AWM6" s="1056"/>
      <c r="AWN6" s="1056"/>
      <c r="AWO6" s="1056"/>
      <c r="AWP6" s="1056"/>
      <c r="AWQ6" s="1056"/>
      <c r="AWR6" s="1056"/>
      <c r="AWS6" s="1056"/>
      <c r="AWT6" s="1056"/>
      <c r="AWU6" s="1056"/>
      <c r="AWV6" s="1056"/>
      <c r="AWW6" s="1056"/>
      <c r="AWX6" s="1056"/>
      <c r="AWY6" s="1056"/>
      <c r="AWZ6" s="1056"/>
      <c r="AXA6" s="1056"/>
      <c r="AXB6" s="1056"/>
      <c r="AXC6" s="1056"/>
      <c r="AXD6" s="1056"/>
      <c r="AXE6" s="1056"/>
      <c r="AXF6" s="1056"/>
      <c r="AXG6" s="1056"/>
      <c r="AXH6" s="1056"/>
      <c r="AXI6" s="1056"/>
      <c r="AXJ6" s="1056"/>
      <c r="AXK6" s="1056"/>
      <c r="AXL6" s="1056"/>
      <c r="AXM6" s="1056"/>
      <c r="AXN6" s="1056"/>
      <c r="AXO6" s="1056"/>
      <c r="AXP6" s="1056"/>
      <c r="AXQ6" s="1056"/>
      <c r="AXR6" s="1056"/>
      <c r="AXS6" s="1056"/>
      <c r="AXT6" s="1056"/>
      <c r="AXU6" s="1056"/>
      <c r="AXV6" s="1056"/>
      <c r="AXW6" s="1056"/>
      <c r="AXX6" s="1056"/>
      <c r="AXY6" s="1056"/>
      <c r="AXZ6" s="1056"/>
      <c r="AYA6" s="1056"/>
      <c r="AYB6" s="1056"/>
      <c r="AYC6" s="1056"/>
      <c r="AYD6" s="1056"/>
      <c r="AYE6" s="1056"/>
      <c r="AYF6" s="1056"/>
      <c r="AYG6" s="1056"/>
      <c r="AYH6" s="1056"/>
      <c r="AYI6" s="1056"/>
      <c r="AYJ6" s="1056"/>
      <c r="AYK6" s="1056"/>
      <c r="AYL6" s="1056"/>
      <c r="AYM6" s="1056"/>
      <c r="AYN6" s="1056"/>
      <c r="AYO6" s="1056"/>
      <c r="AYP6" s="1056"/>
      <c r="AYQ6" s="1056"/>
      <c r="AYR6" s="1056"/>
      <c r="AYS6" s="1056"/>
      <c r="AYT6" s="1056"/>
      <c r="AYU6" s="1056"/>
      <c r="AYV6" s="1056"/>
      <c r="AYW6" s="1056"/>
      <c r="AYX6" s="1056"/>
      <c r="AYY6" s="1056"/>
      <c r="AYZ6" s="1056"/>
      <c r="AZA6" s="1056"/>
      <c r="AZB6" s="1056"/>
      <c r="AZC6" s="1056"/>
      <c r="AZD6" s="1056"/>
      <c r="AZE6" s="1056"/>
      <c r="AZF6" s="1056"/>
      <c r="AZG6" s="1056"/>
      <c r="AZH6" s="1056"/>
      <c r="AZI6" s="1056"/>
      <c r="AZJ6" s="1056"/>
      <c r="AZK6" s="1056"/>
      <c r="AZL6" s="1056"/>
      <c r="AZM6" s="1056"/>
      <c r="AZN6" s="1056"/>
      <c r="AZO6" s="1056"/>
      <c r="AZP6" s="1056"/>
      <c r="AZQ6" s="1056"/>
      <c r="AZR6" s="1056"/>
      <c r="AZS6" s="1056"/>
      <c r="AZT6" s="1056"/>
      <c r="AZU6" s="1056"/>
      <c r="AZV6" s="1056"/>
      <c r="AZW6" s="1056"/>
      <c r="AZX6" s="1056"/>
      <c r="AZY6" s="1056"/>
      <c r="AZZ6" s="1056"/>
      <c r="BAA6" s="1056"/>
      <c r="BAB6" s="1056"/>
      <c r="BAC6" s="1056"/>
      <c r="BAD6" s="1056"/>
      <c r="BAE6" s="1056"/>
      <c r="BAF6" s="1056"/>
      <c r="BAG6" s="1056"/>
      <c r="BAH6" s="1056"/>
      <c r="BAI6" s="1056"/>
      <c r="BAJ6" s="1056"/>
      <c r="BAK6" s="1056"/>
      <c r="BAL6" s="1056"/>
      <c r="BAM6" s="1056"/>
      <c r="BAN6" s="1056"/>
      <c r="BAO6" s="1056"/>
      <c r="BAP6" s="1056"/>
      <c r="BAQ6" s="1056"/>
      <c r="BAR6" s="1056"/>
      <c r="BAS6" s="1056"/>
      <c r="BAT6" s="1056"/>
      <c r="BAU6" s="1056"/>
      <c r="BAV6" s="1056"/>
      <c r="BAW6" s="1056"/>
      <c r="BAX6" s="1056"/>
      <c r="BAY6" s="1056"/>
      <c r="BAZ6" s="1056"/>
      <c r="BBA6" s="1056"/>
      <c r="BBB6" s="1056"/>
      <c r="BBC6" s="1056"/>
      <c r="BBD6" s="1056"/>
      <c r="BBE6" s="1056"/>
      <c r="BBF6" s="1056"/>
      <c r="BBG6" s="1056"/>
      <c r="BBH6" s="1056"/>
      <c r="BBI6" s="1056"/>
      <c r="BBJ6" s="1056"/>
      <c r="BBK6" s="1056"/>
      <c r="BBL6" s="1056"/>
      <c r="BBM6" s="1056"/>
      <c r="BBN6" s="1056"/>
      <c r="BBO6" s="1056"/>
      <c r="BBP6" s="1056"/>
      <c r="BBQ6" s="1056"/>
      <c r="BBR6" s="1056"/>
      <c r="BBS6" s="1056"/>
      <c r="BBT6" s="1056"/>
      <c r="BBU6" s="1056"/>
      <c r="BBV6" s="1056"/>
      <c r="BBW6" s="1056"/>
      <c r="BBX6" s="1056"/>
      <c r="BBY6" s="1056"/>
      <c r="BBZ6" s="1056"/>
      <c r="BCA6" s="1056"/>
      <c r="BCB6" s="1056"/>
      <c r="BCC6" s="1056"/>
      <c r="BCD6" s="1056"/>
      <c r="BCE6" s="1056"/>
      <c r="BCF6" s="1056"/>
      <c r="BCG6" s="1056"/>
      <c r="BCH6" s="1056"/>
      <c r="BCI6" s="1056"/>
      <c r="BCJ6" s="1056"/>
      <c r="BCK6" s="1056"/>
      <c r="BCL6" s="1056"/>
      <c r="BCM6" s="1056"/>
      <c r="BCN6" s="1056"/>
      <c r="BCO6" s="1056"/>
      <c r="BCP6" s="1056"/>
      <c r="BCQ6" s="1056"/>
      <c r="BCR6" s="1056"/>
      <c r="BCS6" s="1056"/>
      <c r="BCT6" s="1056"/>
      <c r="BCU6" s="1056"/>
      <c r="BCV6" s="1056"/>
      <c r="BCW6" s="1056"/>
      <c r="BCX6" s="1056"/>
      <c r="BCY6" s="1056"/>
      <c r="BCZ6" s="1056"/>
      <c r="BDA6" s="1056"/>
      <c r="BDB6" s="1056"/>
      <c r="BDC6" s="1056"/>
      <c r="BDD6" s="1056"/>
      <c r="BDE6" s="1056"/>
      <c r="BDF6" s="1056"/>
      <c r="BDG6" s="1056"/>
      <c r="BDH6" s="1056"/>
      <c r="BDI6" s="1056"/>
      <c r="BDJ6" s="1056"/>
      <c r="BDK6" s="1056"/>
      <c r="BDL6" s="1056"/>
      <c r="BDM6" s="1056"/>
      <c r="BDN6" s="1056"/>
      <c r="BDO6" s="1056"/>
      <c r="BDP6" s="1056"/>
      <c r="BDQ6" s="1056"/>
      <c r="BDR6" s="1056"/>
      <c r="BDS6" s="1056"/>
      <c r="BDT6" s="1056"/>
      <c r="BDU6" s="1056"/>
      <c r="BDV6" s="1056"/>
      <c r="BDW6" s="1056"/>
      <c r="BDX6" s="1056"/>
      <c r="BDY6" s="1056"/>
      <c r="BDZ6" s="1056"/>
      <c r="BEA6" s="1056"/>
      <c r="BEB6" s="1056"/>
      <c r="BEC6" s="1056"/>
      <c r="BED6" s="1056"/>
      <c r="BEE6" s="1056"/>
      <c r="BEF6" s="1056"/>
      <c r="BEG6" s="1056"/>
      <c r="BEH6" s="1056"/>
      <c r="BEI6" s="1056"/>
      <c r="BEJ6" s="1056"/>
      <c r="BEK6" s="1056"/>
      <c r="BEL6" s="1056"/>
      <c r="BEM6" s="1056"/>
      <c r="BEN6" s="1056"/>
      <c r="BEO6" s="1056"/>
      <c r="BEP6" s="1056"/>
      <c r="BEQ6" s="1056"/>
      <c r="BER6" s="1056"/>
      <c r="BES6" s="1056"/>
      <c r="BET6" s="1056"/>
      <c r="BEU6" s="1056"/>
      <c r="BEV6" s="1056"/>
      <c r="BEW6" s="1056"/>
      <c r="BEX6" s="1056"/>
      <c r="BEY6" s="1056"/>
      <c r="BEZ6" s="1056"/>
      <c r="BFA6" s="1056"/>
      <c r="BFB6" s="1056"/>
      <c r="BFC6" s="1056"/>
      <c r="BFD6" s="1056"/>
      <c r="BFE6" s="1056"/>
      <c r="BFF6" s="1056"/>
      <c r="BFG6" s="1056"/>
      <c r="BFH6" s="1056"/>
      <c r="BFI6" s="1056"/>
      <c r="BFJ6" s="1056"/>
      <c r="BFK6" s="1056"/>
      <c r="BFL6" s="1056"/>
      <c r="BFM6" s="1056"/>
      <c r="BFN6" s="1056"/>
      <c r="BFO6" s="1056"/>
      <c r="BFP6" s="1056"/>
      <c r="BFQ6" s="1056"/>
      <c r="BFR6" s="1056"/>
      <c r="BFS6" s="1056"/>
      <c r="BFT6" s="1056"/>
      <c r="BFU6" s="1056"/>
      <c r="BFV6" s="1056"/>
      <c r="BFW6" s="1056"/>
      <c r="BFX6" s="1056"/>
      <c r="BFY6" s="1056"/>
      <c r="BFZ6" s="1056"/>
      <c r="BGA6" s="1056"/>
      <c r="BGB6" s="1056"/>
      <c r="BGC6" s="1056"/>
      <c r="BGD6" s="1056"/>
      <c r="BGE6" s="1056"/>
      <c r="BGF6" s="1056"/>
      <c r="BGG6" s="1056"/>
      <c r="BGH6" s="1056"/>
      <c r="BGI6" s="1056"/>
      <c r="BGJ6" s="1056"/>
      <c r="BGK6" s="1056"/>
      <c r="BGL6" s="1056"/>
      <c r="BGM6" s="1056"/>
      <c r="BGN6" s="1056"/>
      <c r="BGO6" s="1056"/>
      <c r="BGP6" s="1056"/>
      <c r="BGQ6" s="1056"/>
      <c r="BGR6" s="1056"/>
      <c r="BGS6" s="1056"/>
      <c r="BGT6" s="1056"/>
      <c r="BGU6" s="1056"/>
      <c r="BGV6" s="1056"/>
      <c r="BGW6" s="1056"/>
      <c r="BGX6" s="1056"/>
      <c r="BGY6" s="1056"/>
      <c r="BGZ6" s="1056"/>
      <c r="BHA6" s="1056"/>
      <c r="BHB6" s="1056"/>
      <c r="BHC6" s="1056"/>
      <c r="BHD6" s="1056"/>
      <c r="BHE6" s="1056"/>
      <c r="BHF6" s="1056"/>
      <c r="BHG6" s="1056"/>
      <c r="BHH6" s="1056"/>
      <c r="BHI6" s="1056"/>
      <c r="BHJ6" s="1056"/>
      <c r="BHK6" s="1056"/>
      <c r="BHL6" s="1056"/>
      <c r="BHM6" s="1056"/>
      <c r="BHN6" s="1056"/>
      <c r="BHO6" s="1056"/>
      <c r="BHP6" s="1056"/>
      <c r="BHQ6" s="1056"/>
      <c r="BHR6" s="1056"/>
      <c r="BHS6" s="1056"/>
      <c r="BHT6" s="1056"/>
      <c r="BHU6" s="1056"/>
      <c r="BHV6" s="1056"/>
      <c r="BHW6" s="1056"/>
      <c r="BHX6" s="1056"/>
      <c r="BHY6" s="1056"/>
      <c r="BHZ6" s="1056"/>
      <c r="BIA6" s="1056"/>
      <c r="BIB6" s="1056"/>
      <c r="BIC6" s="1056"/>
      <c r="BID6" s="1056"/>
      <c r="BIE6" s="1056"/>
      <c r="BIF6" s="1056"/>
      <c r="BIG6" s="1056"/>
      <c r="BIH6" s="1056"/>
      <c r="BII6" s="1056"/>
      <c r="BIJ6" s="1056"/>
      <c r="BIK6" s="1056"/>
      <c r="BIL6" s="1056"/>
      <c r="BIM6" s="1056"/>
      <c r="BIN6" s="1056"/>
      <c r="BIO6" s="1056"/>
      <c r="BIP6" s="1056"/>
      <c r="BIQ6" s="1056"/>
      <c r="BIR6" s="1056"/>
      <c r="BIS6" s="1056"/>
      <c r="BIT6" s="1056"/>
      <c r="BIU6" s="1056"/>
      <c r="BIV6" s="1056"/>
      <c r="BIW6" s="1056"/>
      <c r="BIX6" s="1056"/>
      <c r="BIY6" s="1056"/>
      <c r="BIZ6" s="1056"/>
      <c r="BJA6" s="1056"/>
      <c r="BJB6" s="1056"/>
      <c r="BJC6" s="1056"/>
      <c r="BJD6" s="1056"/>
      <c r="BJE6" s="1056"/>
      <c r="BJF6" s="1056"/>
      <c r="BJG6" s="1056"/>
      <c r="BJH6" s="1056"/>
      <c r="BJI6" s="1056"/>
      <c r="BJJ6" s="1056"/>
      <c r="BJK6" s="1056"/>
      <c r="BJL6" s="1056"/>
      <c r="BJM6" s="1056"/>
      <c r="BJN6" s="1056"/>
      <c r="BJO6" s="1056"/>
      <c r="BJP6" s="1056"/>
      <c r="BJQ6" s="1056"/>
      <c r="BJR6" s="1056"/>
      <c r="BJS6" s="1056"/>
      <c r="BJT6" s="1056"/>
      <c r="BJU6" s="1056"/>
      <c r="BJV6" s="1056"/>
      <c r="BJW6" s="1056"/>
      <c r="BJX6" s="1056"/>
      <c r="BJY6" s="1056"/>
      <c r="BJZ6" s="1056"/>
      <c r="BKA6" s="1056"/>
      <c r="BKB6" s="1056"/>
      <c r="BKC6" s="1056"/>
      <c r="BKD6" s="1056"/>
      <c r="BKE6" s="1056"/>
      <c r="BKF6" s="1056"/>
      <c r="BKG6" s="1056"/>
      <c r="BKH6" s="1056"/>
      <c r="BKI6" s="1056"/>
      <c r="BKJ6" s="1056"/>
      <c r="BKK6" s="1056"/>
      <c r="BKL6" s="1056"/>
      <c r="BKM6" s="1056"/>
      <c r="BKN6" s="1056"/>
      <c r="BKO6" s="1056"/>
      <c r="BKP6" s="1056"/>
      <c r="BKQ6" s="1056"/>
      <c r="BKR6" s="1056"/>
      <c r="BKS6" s="1056"/>
      <c r="BKT6" s="1056"/>
      <c r="BKU6" s="1056"/>
      <c r="BKV6" s="1056"/>
      <c r="BKW6" s="1056"/>
      <c r="BKX6" s="1056"/>
      <c r="BKY6" s="1056"/>
      <c r="BKZ6" s="1056"/>
      <c r="BLA6" s="1056"/>
      <c r="BLB6" s="1056"/>
      <c r="BLC6" s="1056"/>
      <c r="BLD6" s="1056"/>
      <c r="BLE6" s="1056"/>
      <c r="BLF6" s="1056"/>
      <c r="BLG6" s="1056"/>
      <c r="BLH6" s="1056"/>
      <c r="BLI6" s="1056"/>
      <c r="BLJ6" s="1056"/>
      <c r="BLK6" s="1056"/>
      <c r="BLL6" s="1056"/>
      <c r="BLM6" s="1056"/>
      <c r="BLN6" s="1056"/>
      <c r="BLO6" s="1056"/>
      <c r="BLP6" s="1056"/>
      <c r="BLQ6" s="1056"/>
      <c r="BLR6" s="1056"/>
      <c r="BLS6" s="1056"/>
      <c r="BLT6" s="1056"/>
      <c r="BLU6" s="1056"/>
      <c r="BLV6" s="1056"/>
      <c r="BLW6" s="1056"/>
      <c r="BLX6" s="1056"/>
      <c r="BLY6" s="1056"/>
      <c r="BLZ6" s="1056"/>
      <c r="BMA6" s="1056"/>
      <c r="BMB6" s="1056"/>
      <c r="BMC6" s="1056"/>
      <c r="BMD6" s="1056"/>
      <c r="BME6" s="1056"/>
      <c r="BMF6" s="1056"/>
      <c r="BMG6" s="1056"/>
      <c r="BMH6" s="1056"/>
      <c r="BMI6" s="1056"/>
      <c r="BMJ6" s="1056"/>
      <c r="BMK6" s="1056"/>
      <c r="BML6" s="1056"/>
      <c r="BMM6" s="1056"/>
      <c r="BMN6" s="1056"/>
      <c r="BMO6" s="1056"/>
      <c r="BMP6" s="1056"/>
      <c r="BMQ6" s="1056"/>
      <c r="BMR6" s="1056"/>
      <c r="BMS6" s="1056"/>
      <c r="BMT6" s="1056"/>
      <c r="BMU6" s="1056"/>
      <c r="BMV6" s="1056"/>
      <c r="BMW6" s="1056"/>
      <c r="BMX6" s="1056"/>
      <c r="BMY6" s="1056"/>
      <c r="BMZ6" s="1056"/>
      <c r="BNA6" s="1056"/>
      <c r="BNB6" s="1056"/>
      <c r="BNC6" s="1056"/>
      <c r="BND6" s="1056"/>
      <c r="BNE6" s="1056"/>
      <c r="BNF6" s="1056"/>
      <c r="BNG6" s="1056"/>
      <c r="BNH6" s="1056"/>
      <c r="BNI6" s="1056"/>
      <c r="BNJ6" s="1056"/>
      <c r="BNK6" s="1056"/>
      <c r="BNL6" s="1056"/>
      <c r="BNM6" s="1056"/>
      <c r="BNN6" s="1056"/>
      <c r="BNO6" s="1056"/>
      <c r="BNP6" s="1056"/>
      <c r="BNQ6" s="1056"/>
      <c r="BNR6" s="1056"/>
      <c r="BNS6" s="1056"/>
      <c r="BNT6" s="1056"/>
      <c r="BNU6" s="1056"/>
      <c r="BNV6" s="1056"/>
      <c r="BNW6" s="1056"/>
      <c r="BNX6" s="1056"/>
      <c r="BNY6" s="1056"/>
      <c r="BNZ6" s="1056"/>
      <c r="BOA6" s="1056"/>
      <c r="BOB6" s="1056"/>
      <c r="BOC6" s="1056"/>
      <c r="BOD6" s="1056"/>
      <c r="BOE6" s="1056"/>
      <c r="BOF6" s="1056"/>
      <c r="BOG6" s="1056"/>
      <c r="BOH6" s="1056"/>
      <c r="BOI6" s="1056"/>
      <c r="BOJ6" s="1056"/>
      <c r="BOK6" s="1056"/>
      <c r="BOL6" s="1056"/>
      <c r="BOM6" s="1056"/>
      <c r="BON6" s="1056"/>
      <c r="BOO6" s="1056"/>
      <c r="BOP6" s="1056"/>
      <c r="BOQ6" s="1056"/>
      <c r="BOR6" s="1056"/>
      <c r="BOS6" s="1056"/>
      <c r="BOT6" s="1056"/>
      <c r="BOU6" s="1056"/>
      <c r="BOV6" s="1056"/>
      <c r="BOW6" s="1056"/>
      <c r="BOX6" s="1056"/>
      <c r="BOY6" s="1056"/>
      <c r="BOZ6" s="1056"/>
      <c r="BPA6" s="1056"/>
      <c r="BPB6" s="1056"/>
      <c r="BPC6" s="1056"/>
      <c r="BPD6" s="1056"/>
      <c r="BPE6" s="1056"/>
      <c r="BPF6" s="1056"/>
      <c r="BPG6" s="1056"/>
      <c r="BPH6" s="1056"/>
      <c r="BPI6" s="1056"/>
      <c r="BPJ6" s="1056"/>
      <c r="BPK6" s="1056"/>
      <c r="BPL6" s="1056"/>
      <c r="BPM6" s="1056"/>
      <c r="BPN6" s="1056"/>
      <c r="BPO6" s="1056"/>
      <c r="BPP6" s="1056"/>
      <c r="BPQ6" s="1056"/>
      <c r="BPR6" s="1056"/>
      <c r="BPS6" s="1056"/>
      <c r="BPT6" s="1056"/>
      <c r="BPU6" s="1056"/>
      <c r="BPV6" s="1056"/>
      <c r="BPW6" s="1056"/>
      <c r="BPX6" s="1056"/>
      <c r="BPY6" s="1056"/>
      <c r="BPZ6" s="1056"/>
      <c r="BQA6" s="1056"/>
      <c r="BQB6" s="1056"/>
      <c r="BQC6" s="1056"/>
      <c r="BQD6" s="1056"/>
      <c r="BQE6" s="1056"/>
      <c r="BQF6" s="1056"/>
      <c r="BQG6" s="1056"/>
      <c r="BQH6" s="1056"/>
      <c r="BQI6" s="1056"/>
      <c r="BQJ6" s="1056"/>
      <c r="BQK6" s="1056"/>
      <c r="BQL6" s="1056"/>
      <c r="BQM6" s="1056"/>
      <c r="BQN6" s="1056"/>
      <c r="BQO6" s="1056"/>
      <c r="BQP6" s="1056"/>
      <c r="BQQ6" s="1056"/>
      <c r="BQR6" s="1056"/>
      <c r="BQS6" s="1056"/>
      <c r="BQT6" s="1056"/>
      <c r="BQU6" s="1056"/>
      <c r="BQV6" s="1056"/>
      <c r="BQW6" s="1056"/>
      <c r="BQX6" s="1056"/>
      <c r="BQY6" s="1056"/>
      <c r="BQZ6" s="1056"/>
      <c r="BRA6" s="1056"/>
      <c r="BRB6" s="1056"/>
      <c r="BRC6" s="1056"/>
      <c r="BRD6" s="1056"/>
      <c r="BRE6" s="1056"/>
      <c r="BRF6" s="1056"/>
      <c r="BRG6" s="1056"/>
      <c r="BRH6" s="1056"/>
      <c r="BRI6" s="1056"/>
      <c r="BRJ6" s="1056"/>
      <c r="BRK6" s="1056"/>
      <c r="BRL6" s="1056"/>
      <c r="BRM6" s="1056"/>
      <c r="BRN6" s="1056"/>
      <c r="BRO6" s="1056"/>
      <c r="BRP6" s="1056"/>
      <c r="BRQ6" s="1056"/>
      <c r="BRR6" s="1056"/>
      <c r="BRS6" s="1056"/>
      <c r="BRT6" s="1056"/>
      <c r="BRU6" s="1056"/>
      <c r="BRV6" s="1056"/>
      <c r="BRW6" s="1056"/>
      <c r="BRX6" s="1056"/>
      <c r="BRY6" s="1056"/>
      <c r="BRZ6" s="1056"/>
      <c r="BSA6" s="1056"/>
      <c r="BSB6" s="1056"/>
      <c r="BSC6" s="1056"/>
      <c r="BSD6" s="1056"/>
      <c r="BSE6" s="1056"/>
      <c r="BSF6" s="1056"/>
      <c r="BSG6" s="1056"/>
      <c r="BSH6" s="1056"/>
      <c r="BSI6" s="1056"/>
      <c r="BSJ6" s="1056"/>
      <c r="BSK6" s="1056"/>
      <c r="BSL6" s="1056"/>
      <c r="BSM6" s="1056"/>
      <c r="BSN6" s="1056"/>
      <c r="BSO6" s="1056"/>
      <c r="BSP6" s="1056"/>
      <c r="BSQ6" s="1056"/>
      <c r="BSR6" s="1056"/>
      <c r="BSS6" s="1056"/>
      <c r="BST6" s="1056"/>
      <c r="BSU6" s="1056"/>
      <c r="BSV6" s="1056"/>
      <c r="BSW6" s="1056"/>
      <c r="BSX6" s="1056"/>
      <c r="BSY6" s="1056"/>
      <c r="BSZ6" s="1056"/>
      <c r="BTA6" s="1056"/>
      <c r="BTB6" s="1056"/>
      <c r="BTC6" s="1056"/>
      <c r="BTD6" s="1056"/>
      <c r="BTE6" s="1056"/>
      <c r="BTF6" s="1056"/>
      <c r="BTG6" s="1056"/>
      <c r="BTH6" s="1056"/>
      <c r="BTI6" s="1056"/>
      <c r="BTJ6" s="1056"/>
      <c r="BTK6" s="1056"/>
      <c r="BTL6" s="1056"/>
      <c r="BTM6" s="1056"/>
      <c r="BTN6" s="1056"/>
      <c r="BTO6" s="1056"/>
      <c r="BTP6" s="1056"/>
      <c r="BTQ6" s="1056"/>
      <c r="BTR6" s="1056"/>
      <c r="BTS6" s="1056"/>
      <c r="BTT6" s="1056"/>
      <c r="BTU6" s="1056"/>
      <c r="BTV6" s="1056"/>
      <c r="BTW6" s="1056"/>
      <c r="BTX6" s="1056"/>
      <c r="BTY6" s="1056"/>
      <c r="BTZ6" s="1056"/>
      <c r="BUA6" s="1056"/>
      <c r="BUB6" s="1056"/>
      <c r="BUC6" s="1056"/>
      <c r="BUD6" s="1056"/>
      <c r="BUE6" s="1056"/>
      <c r="BUF6" s="1056"/>
      <c r="BUG6" s="1056"/>
      <c r="BUH6" s="1056"/>
      <c r="BUI6" s="1056"/>
      <c r="BUJ6" s="1056"/>
      <c r="BUK6" s="1056"/>
      <c r="BUL6" s="1056"/>
      <c r="BUM6" s="1056"/>
      <c r="BUN6" s="1056"/>
      <c r="BUO6" s="1056"/>
      <c r="BUP6" s="1056"/>
      <c r="BUQ6" s="1056"/>
      <c r="BUR6" s="1056"/>
      <c r="BUS6" s="1056"/>
      <c r="BUT6" s="1056"/>
      <c r="BUU6" s="1056"/>
      <c r="BUV6" s="1056"/>
      <c r="BUW6" s="1056"/>
      <c r="BUX6" s="1056"/>
      <c r="BUY6" s="1056"/>
      <c r="BUZ6" s="1056"/>
      <c r="BVA6" s="1056"/>
      <c r="BVB6" s="1056"/>
      <c r="BVC6" s="1056"/>
      <c r="BVD6" s="1056"/>
      <c r="BVE6" s="1056"/>
      <c r="BVF6" s="1056"/>
      <c r="BVG6" s="1056"/>
      <c r="BVH6" s="1056"/>
      <c r="BVI6" s="1056"/>
      <c r="BVJ6" s="1056"/>
      <c r="BVK6" s="1056"/>
      <c r="BVL6" s="1056"/>
      <c r="BVM6" s="1056"/>
      <c r="BVN6" s="1056"/>
      <c r="BVO6" s="1056"/>
      <c r="BVP6" s="1056"/>
      <c r="BVQ6" s="1056"/>
      <c r="BVR6" s="1056"/>
      <c r="BVS6" s="1056"/>
      <c r="BVT6" s="1056"/>
      <c r="BVU6" s="1056"/>
      <c r="BVV6" s="1056"/>
      <c r="BVW6" s="1056"/>
      <c r="BVX6" s="1056"/>
      <c r="BVY6" s="1056"/>
      <c r="BVZ6" s="1056"/>
      <c r="BWA6" s="1056"/>
      <c r="BWB6" s="1056"/>
      <c r="BWC6" s="1056"/>
      <c r="BWD6" s="1056"/>
      <c r="BWE6" s="1056"/>
      <c r="BWF6" s="1056"/>
      <c r="BWG6" s="1056"/>
      <c r="BWH6" s="1056"/>
      <c r="BWI6" s="1056"/>
      <c r="BWJ6" s="1056"/>
      <c r="BWK6" s="1056"/>
      <c r="BWL6" s="1056"/>
      <c r="BWM6" s="1056"/>
      <c r="BWN6" s="1056"/>
      <c r="BWO6" s="1056"/>
      <c r="BWP6" s="1056"/>
      <c r="BWQ6" s="1056"/>
      <c r="BWR6" s="1056"/>
      <c r="BWS6" s="1056"/>
      <c r="BWT6" s="1056"/>
      <c r="BWU6" s="1056"/>
      <c r="BWV6" s="1056"/>
      <c r="BWW6" s="1056"/>
      <c r="BWX6" s="1056"/>
      <c r="BWY6" s="1056"/>
      <c r="BWZ6" s="1056"/>
      <c r="BXA6" s="1056"/>
      <c r="BXB6" s="1056"/>
      <c r="BXC6" s="1056"/>
      <c r="BXD6" s="1056"/>
      <c r="BXE6" s="1056"/>
      <c r="BXF6" s="1056"/>
      <c r="BXG6" s="1056"/>
      <c r="BXH6" s="1056"/>
      <c r="BXI6" s="1056"/>
      <c r="BXJ6" s="1056"/>
      <c r="BXK6" s="1056"/>
      <c r="BXL6" s="1056"/>
      <c r="BXM6" s="1056"/>
      <c r="BXN6" s="1056"/>
      <c r="BXO6" s="1056"/>
      <c r="BXP6" s="1056"/>
      <c r="BXQ6" s="1056"/>
      <c r="BXR6" s="1056"/>
      <c r="BXS6" s="1056"/>
      <c r="BXT6" s="1056"/>
      <c r="BXU6" s="1056"/>
      <c r="BXV6" s="1056"/>
      <c r="BXW6" s="1056"/>
      <c r="BXX6" s="1056"/>
      <c r="BXY6" s="1056"/>
      <c r="BXZ6" s="1056"/>
      <c r="BYA6" s="1056"/>
      <c r="BYB6" s="1056"/>
      <c r="BYC6" s="1056"/>
      <c r="BYD6" s="1056"/>
      <c r="BYE6" s="1056"/>
      <c r="BYF6" s="1056"/>
      <c r="BYG6" s="1056"/>
      <c r="BYH6" s="1056"/>
      <c r="BYI6" s="1056"/>
      <c r="BYJ6" s="1056"/>
      <c r="BYK6" s="1056"/>
      <c r="BYL6" s="1056"/>
      <c r="BYM6" s="1056"/>
      <c r="BYN6" s="1056"/>
      <c r="BYO6" s="1056"/>
      <c r="BYP6" s="1056"/>
      <c r="BYQ6" s="1056"/>
      <c r="BYR6" s="1056"/>
      <c r="BYS6" s="1056"/>
      <c r="BYT6" s="1056"/>
      <c r="BYU6" s="1056"/>
      <c r="BYV6" s="1056"/>
      <c r="BYW6" s="1056"/>
      <c r="BYX6" s="1056"/>
      <c r="BYY6" s="1056"/>
      <c r="BYZ6" s="1056"/>
      <c r="BZA6" s="1056"/>
      <c r="BZB6" s="1056"/>
      <c r="BZC6" s="1056"/>
      <c r="BZD6" s="1056"/>
      <c r="BZE6" s="1056"/>
      <c r="BZF6" s="1056"/>
      <c r="BZG6" s="1056"/>
      <c r="BZH6" s="1056"/>
      <c r="BZI6" s="1056"/>
      <c r="BZJ6" s="1056"/>
      <c r="BZK6" s="1056"/>
      <c r="BZL6" s="1056"/>
      <c r="BZM6" s="1056"/>
      <c r="BZN6" s="1056"/>
      <c r="BZO6" s="1056"/>
      <c r="BZP6" s="1056"/>
      <c r="BZQ6" s="1056"/>
      <c r="BZR6" s="1056"/>
      <c r="BZS6" s="1056"/>
      <c r="BZT6" s="1056"/>
      <c r="BZU6" s="1056"/>
      <c r="BZV6" s="1056"/>
      <c r="BZW6" s="1056"/>
      <c r="BZX6" s="1056"/>
      <c r="BZY6" s="1056"/>
      <c r="BZZ6" s="1056"/>
      <c r="CAA6" s="1056"/>
      <c r="CAB6" s="1056"/>
      <c r="CAC6" s="1056"/>
      <c r="CAD6" s="1056"/>
      <c r="CAE6" s="1056"/>
      <c r="CAF6" s="1056"/>
      <c r="CAG6" s="1056"/>
      <c r="CAH6" s="1056"/>
      <c r="CAI6" s="1056"/>
      <c r="CAJ6" s="1056"/>
      <c r="CAK6" s="1056"/>
      <c r="CAL6" s="1056"/>
      <c r="CAM6" s="1056"/>
      <c r="CAN6" s="1056"/>
      <c r="CAO6" s="1056"/>
      <c r="CAP6" s="1056"/>
      <c r="CAQ6" s="1056"/>
      <c r="CAR6" s="1056"/>
      <c r="CAS6" s="1056"/>
      <c r="CAT6" s="1056"/>
      <c r="CAU6" s="1056"/>
      <c r="CAV6" s="1056"/>
      <c r="CAW6" s="1056"/>
      <c r="CAX6" s="1056"/>
      <c r="CAY6" s="1056"/>
      <c r="CAZ6" s="1056"/>
      <c r="CBA6" s="1056"/>
      <c r="CBB6" s="1056"/>
      <c r="CBC6" s="1056"/>
      <c r="CBD6" s="1056"/>
      <c r="CBE6" s="1056"/>
      <c r="CBF6" s="1056"/>
      <c r="CBG6" s="1056"/>
      <c r="CBH6" s="1056"/>
      <c r="CBI6" s="1056"/>
      <c r="CBJ6" s="1056"/>
      <c r="CBK6" s="1056"/>
      <c r="CBL6" s="1056"/>
      <c r="CBM6" s="1056"/>
      <c r="CBN6" s="1056"/>
      <c r="CBO6" s="1056"/>
      <c r="CBP6" s="1056"/>
      <c r="CBQ6" s="1056"/>
      <c r="CBR6" s="1056"/>
      <c r="CBS6" s="1056"/>
      <c r="CBT6" s="1056"/>
      <c r="CBU6" s="1056"/>
      <c r="CBV6" s="1056"/>
      <c r="CBW6" s="1056"/>
      <c r="CBX6" s="1056"/>
      <c r="CBY6" s="1056"/>
      <c r="CBZ6" s="1056"/>
      <c r="CCA6" s="1056"/>
      <c r="CCB6" s="1056"/>
      <c r="CCC6" s="1056"/>
      <c r="CCD6" s="1056"/>
      <c r="CCE6" s="1056"/>
      <c r="CCF6" s="1056"/>
      <c r="CCG6" s="1056"/>
      <c r="CCH6" s="1056"/>
      <c r="CCI6" s="1056"/>
      <c r="CCJ6" s="1056"/>
      <c r="CCK6" s="1056"/>
      <c r="CCL6" s="1056"/>
      <c r="CCM6" s="1056"/>
      <c r="CCN6" s="1056"/>
      <c r="CCO6" s="1056"/>
      <c r="CCP6" s="1056"/>
      <c r="CCQ6" s="1056"/>
      <c r="CCR6" s="1056"/>
      <c r="CCS6" s="1056"/>
      <c r="CCT6" s="1056"/>
      <c r="CCU6" s="1056"/>
      <c r="CCV6" s="1056"/>
      <c r="CCW6" s="1056"/>
      <c r="CCX6" s="1056"/>
      <c r="CCY6" s="1056"/>
      <c r="CCZ6" s="1056"/>
      <c r="CDA6" s="1056"/>
      <c r="CDB6" s="1056"/>
      <c r="CDC6" s="1056"/>
      <c r="CDD6" s="1056"/>
      <c r="CDE6" s="1056"/>
      <c r="CDF6" s="1056"/>
      <c r="CDG6" s="1056"/>
      <c r="CDH6" s="1056"/>
      <c r="CDI6" s="1056"/>
      <c r="CDJ6" s="1056"/>
      <c r="CDK6" s="1056"/>
      <c r="CDL6" s="1056"/>
      <c r="CDM6" s="1056"/>
      <c r="CDN6" s="1056"/>
      <c r="CDO6" s="1056"/>
      <c r="CDP6" s="1056"/>
      <c r="CDQ6" s="1056"/>
      <c r="CDR6" s="1056"/>
      <c r="CDS6" s="1056"/>
      <c r="CDT6" s="1056"/>
      <c r="CDU6" s="1056"/>
      <c r="CDV6" s="1056"/>
      <c r="CDW6" s="1056"/>
      <c r="CDX6" s="1056"/>
      <c r="CDY6" s="1056"/>
      <c r="CDZ6" s="1056"/>
      <c r="CEA6" s="1056"/>
      <c r="CEB6" s="1056"/>
      <c r="CEC6" s="1056"/>
      <c r="CED6" s="1056"/>
      <c r="CEE6" s="1056"/>
      <c r="CEF6" s="1056"/>
      <c r="CEG6" s="1056"/>
      <c r="CEH6" s="1056"/>
      <c r="CEI6" s="1056"/>
      <c r="CEJ6" s="1056"/>
      <c r="CEK6" s="1056"/>
      <c r="CEL6" s="1056"/>
      <c r="CEM6" s="1056"/>
      <c r="CEN6" s="1056"/>
      <c r="CEO6" s="1056"/>
      <c r="CEP6" s="1056"/>
      <c r="CEQ6" s="1056"/>
      <c r="CER6" s="1056"/>
      <c r="CES6" s="1056"/>
      <c r="CET6" s="1056"/>
      <c r="CEU6" s="1056"/>
      <c r="CEV6" s="1056"/>
      <c r="CEW6" s="1056"/>
      <c r="CEX6" s="1056"/>
      <c r="CEY6" s="1056"/>
      <c r="CEZ6" s="1056"/>
      <c r="CFA6" s="1056"/>
      <c r="CFB6" s="1056"/>
      <c r="CFC6" s="1056"/>
      <c r="CFD6" s="1056"/>
      <c r="CFE6" s="1056"/>
      <c r="CFF6" s="1056"/>
      <c r="CFG6" s="1056"/>
      <c r="CFH6" s="1056"/>
      <c r="CFI6" s="1056"/>
      <c r="CFJ6" s="1056"/>
      <c r="CFK6" s="1056"/>
      <c r="CFL6" s="1056"/>
      <c r="CFM6" s="1056"/>
      <c r="CFN6" s="1056"/>
      <c r="CFO6" s="1056"/>
      <c r="CFP6" s="1056"/>
      <c r="CFQ6" s="1056"/>
      <c r="CFR6" s="1056"/>
      <c r="CFS6" s="1056"/>
      <c r="CFT6" s="1056"/>
      <c r="CFU6" s="1056"/>
      <c r="CFV6" s="1056"/>
      <c r="CFW6" s="1056"/>
      <c r="CFX6" s="1056"/>
      <c r="CFY6" s="1056"/>
      <c r="CFZ6" s="1056"/>
      <c r="CGA6" s="1056"/>
      <c r="CGB6" s="1056"/>
      <c r="CGC6" s="1056"/>
      <c r="CGD6" s="1056"/>
      <c r="CGE6" s="1056"/>
      <c r="CGF6" s="1056"/>
      <c r="CGG6" s="1056"/>
      <c r="CGH6" s="1056"/>
      <c r="CGI6" s="1056"/>
      <c r="CGJ6" s="1056"/>
      <c r="CGK6" s="1056"/>
      <c r="CGL6" s="1056"/>
      <c r="CGM6" s="1056"/>
      <c r="CGN6" s="1056"/>
      <c r="CGO6" s="1056"/>
      <c r="CGP6" s="1056"/>
      <c r="CGQ6" s="1056"/>
      <c r="CGR6" s="1056"/>
      <c r="CGS6" s="1056"/>
      <c r="CGT6" s="1056"/>
      <c r="CGU6" s="1056"/>
      <c r="CGV6" s="1056"/>
      <c r="CGW6" s="1056"/>
      <c r="CGX6" s="1056"/>
      <c r="CGY6" s="1056"/>
      <c r="CGZ6" s="1056"/>
      <c r="CHA6" s="1056"/>
      <c r="CHB6" s="1056"/>
      <c r="CHC6" s="1056"/>
      <c r="CHD6" s="1056"/>
      <c r="CHE6" s="1056"/>
      <c r="CHF6" s="1056"/>
      <c r="CHG6" s="1056"/>
      <c r="CHH6" s="1056"/>
      <c r="CHI6" s="1056"/>
      <c r="CHJ6" s="1056"/>
      <c r="CHK6" s="1056"/>
      <c r="CHL6" s="1056"/>
      <c r="CHM6" s="1056"/>
      <c r="CHN6" s="1056"/>
      <c r="CHO6" s="1056"/>
      <c r="CHP6" s="1056"/>
      <c r="CHQ6" s="1056"/>
      <c r="CHR6" s="1056"/>
      <c r="CHS6" s="1056"/>
      <c r="CHT6" s="1056"/>
      <c r="CHU6" s="1056"/>
      <c r="CHV6" s="1056"/>
      <c r="CHW6" s="1056"/>
      <c r="CHX6" s="1056"/>
      <c r="CHY6" s="1056"/>
      <c r="CHZ6" s="1056"/>
      <c r="CIA6" s="1056"/>
      <c r="CIB6" s="1056"/>
      <c r="CIC6" s="1056"/>
      <c r="CID6" s="1056"/>
      <c r="CIE6" s="1056"/>
      <c r="CIF6" s="1056"/>
      <c r="CIG6" s="1056"/>
      <c r="CIH6" s="1056"/>
      <c r="CII6" s="1056"/>
      <c r="CIJ6" s="1056"/>
      <c r="CIK6" s="1056"/>
      <c r="CIL6" s="1056"/>
      <c r="CIM6" s="1056"/>
      <c r="CIN6" s="1056"/>
      <c r="CIO6" s="1056"/>
      <c r="CIP6" s="1056"/>
      <c r="CIQ6" s="1056"/>
      <c r="CIR6" s="1056"/>
      <c r="CIS6" s="1056"/>
      <c r="CIT6" s="1056"/>
      <c r="CIU6" s="1056"/>
      <c r="CIV6" s="1056"/>
      <c r="CIW6" s="1056"/>
      <c r="CIX6" s="1056"/>
      <c r="CIY6" s="1056"/>
      <c r="CIZ6" s="1056"/>
      <c r="CJA6" s="1056"/>
      <c r="CJB6" s="1056"/>
      <c r="CJC6" s="1056"/>
      <c r="CJD6" s="1056"/>
      <c r="CJE6" s="1056"/>
      <c r="CJF6" s="1056"/>
      <c r="CJG6" s="1056"/>
      <c r="CJH6" s="1056"/>
      <c r="CJI6" s="1056"/>
      <c r="CJJ6" s="1056"/>
      <c r="CJK6" s="1056"/>
      <c r="CJL6" s="1056"/>
      <c r="CJM6" s="1056"/>
      <c r="CJN6" s="1056"/>
      <c r="CJO6" s="1056"/>
      <c r="CJP6" s="1056"/>
      <c r="CJQ6" s="1056"/>
      <c r="CJR6" s="1056"/>
      <c r="CJS6" s="1056"/>
      <c r="CJT6" s="1056"/>
      <c r="CJU6" s="1056"/>
      <c r="CJV6" s="1056"/>
      <c r="CJW6" s="1056"/>
      <c r="CJX6" s="1056"/>
      <c r="CJY6" s="1056"/>
      <c r="CJZ6" s="1056"/>
      <c r="CKA6" s="1056"/>
      <c r="CKB6" s="1056"/>
      <c r="CKC6" s="1056"/>
      <c r="CKD6" s="1056"/>
      <c r="CKE6" s="1056"/>
      <c r="CKF6" s="1056"/>
      <c r="CKG6" s="1056"/>
      <c r="CKH6" s="1056"/>
      <c r="CKI6" s="1056"/>
      <c r="CKJ6" s="1056"/>
      <c r="CKK6" s="1056"/>
      <c r="CKL6" s="1056"/>
      <c r="CKM6" s="1056"/>
      <c r="CKN6" s="1056"/>
      <c r="CKO6" s="1056"/>
      <c r="CKP6" s="1056"/>
      <c r="CKQ6" s="1056"/>
      <c r="CKR6" s="1056"/>
      <c r="CKS6" s="1056"/>
      <c r="CKT6" s="1056"/>
      <c r="CKU6" s="1056"/>
      <c r="CKV6" s="1056"/>
      <c r="CKW6" s="1056"/>
      <c r="CKX6" s="1056"/>
      <c r="CKY6" s="1056"/>
      <c r="CKZ6" s="1056"/>
      <c r="CLA6" s="1056"/>
      <c r="CLB6" s="1056"/>
      <c r="CLC6" s="1056"/>
      <c r="CLD6" s="1056"/>
      <c r="CLE6" s="1056"/>
      <c r="CLF6" s="1056"/>
      <c r="CLG6" s="1056"/>
      <c r="CLH6" s="1056"/>
      <c r="CLI6" s="1056"/>
      <c r="CLJ6" s="1056"/>
      <c r="CLK6" s="1056"/>
      <c r="CLL6" s="1056"/>
      <c r="CLM6" s="1056"/>
      <c r="CLN6" s="1056"/>
      <c r="CLO6" s="1056"/>
      <c r="CLP6" s="1056"/>
      <c r="CLQ6" s="1056"/>
      <c r="CLR6" s="1056"/>
      <c r="CLS6" s="1056"/>
      <c r="CLT6" s="1056"/>
      <c r="CLU6" s="1056"/>
      <c r="CLV6" s="1056"/>
      <c r="CLW6" s="1056"/>
      <c r="CLX6" s="1056"/>
      <c r="CLY6" s="1056"/>
      <c r="CLZ6" s="1056"/>
      <c r="CMA6" s="1056"/>
      <c r="CMB6" s="1056"/>
      <c r="CMC6" s="1056"/>
      <c r="CMD6" s="1056"/>
      <c r="CME6" s="1056"/>
      <c r="CMF6" s="1056"/>
      <c r="CMG6" s="1056"/>
      <c r="CMH6" s="1056"/>
      <c r="CMI6" s="1056"/>
      <c r="CMJ6" s="1056"/>
      <c r="CMK6" s="1056"/>
      <c r="CML6" s="1056"/>
      <c r="CMM6" s="1056"/>
      <c r="CMN6" s="1056"/>
      <c r="CMO6" s="1056"/>
      <c r="CMP6" s="1056"/>
      <c r="CMQ6" s="1056"/>
      <c r="CMR6" s="1056"/>
      <c r="CMS6" s="1056"/>
      <c r="CMT6" s="1056"/>
      <c r="CMU6" s="1056"/>
      <c r="CMV6" s="1056"/>
      <c r="CMW6" s="1056"/>
      <c r="CMX6" s="1056"/>
      <c r="CMY6" s="1056"/>
      <c r="CMZ6" s="1056"/>
      <c r="CNA6" s="1056"/>
      <c r="CNB6" s="1056"/>
      <c r="CNC6" s="1056"/>
      <c r="CND6" s="1056"/>
      <c r="CNE6" s="1056"/>
      <c r="CNF6" s="1056"/>
      <c r="CNG6" s="1056"/>
      <c r="CNH6" s="1056"/>
      <c r="CNI6" s="1056"/>
      <c r="CNJ6" s="1056"/>
      <c r="CNK6" s="1056"/>
      <c r="CNL6" s="1056"/>
      <c r="CNM6" s="1056"/>
      <c r="CNN6" s="1056"/>
      <c r="CNO6" s="1056"/>
      <c r="CNP6" s="1056"/>
      <c r="CNQ6" s="1056"/>
      <c r="CNR6" s="1056"/>
      <c r="CNS6" s="1056"/>
      <c r="CNT6" s="1056"/>
      <c r="CNU6" s="1056"/>
      <c r="CNV6" s="1056"/>
      <c r="CNW6" s="1056"/>
      <c r="CNX6" s="1056"/>
      <c r="CNY6" s="1056"/>
      <c r="CNZ6" s="1056"/>
      <c r="COA6" s="1056"/>
      <c r="COB6" s="1056"/>
      <c r="COC6" s="1056"/>
      <c r="COD6" s="1056"/>
      <c r="COE6" s="1056"/>
      <c r="COF6" s="1056"/>
      <c r="COG6" s="1056"/>
      <c r="COH6" s="1056"/>
      <c r="COI6" s="1056"/>
      <c r="COJ6" s="1056"/>
      <c r="COK6" s="1056"/>
      <c r="COL6" s="1056"/>
      <c r="COM6" s="1056"/>
      <c r="CON6" s="1056"/>
      <c r="COO6" s="1056"/>
      <c r="COP6" s="1056"/>
      <c r="COQ6" s="1056"/>
      <c r="COR6" s="1056"/>
      <c r="COS6" s="1056"/>
      <c r="COT6" s="1056"/>
      <c r="COU6" s="1056"/>
      <c r="COV6" s="1056"/>
      <c r="COW6" s="1056"/>
      <c r="COX6" s="1056"/>
      <c r="COY6" s="1056"/>
      <c r="COZ6" s="1056"/>
      <c r="CPA6" s="1056"/>
      <c r="CPB6" s="1056"/>
      <c r="CPC6" s="1056"/>
      <c r="CPD6" s="1056"/>
      <c r="CPE6" s="1056"/>
      <c r="CPF6" s="1056"/>
      <c r="CPG6" s="1056"/>
      <c r="CPH6" s="1056"/>
      <c r="CPI6" s="1056"/>
      <c r="CPJ6" s="1056"/>
      <c r="CPK6" s="1056"/>
      <c r="CPL6" s="1056"/>
      <c r="CPM6" s="1056"/>
      <c r="CPN6" s="1056"/>
      <c r="CPO6" s="1056"/>
      <c r="CPP6" s="1056"/>
      <c r="CPQ6" s="1056"/>
      <c r="CPR6" s="1056"/>
      <c r="CPS6" s="1056"/>
      <c r="CPT6" s="1056"/>
      <c r="CPU6" s="1056"/>
      <c r="CPV6" s="1056"/>
      <c r="CPW6" s="1056"/>
      <c r="CPX6" s="1056"/>
      <c r="CPY6" s="1056"/>
      <c r="CPZ6" s="1056"/>
      <c r="CQA6" s="1056"/>
      <c r="CQB6" s="1056"/>
      <c r="CQC6" s="1056"/>
      <c r="CQD6" s="1056"/>
      <c r="CQE6" s="1056"/>
      <c r="CQF6" s="1056"/>
      <c r="CQG6" s="1056"/>
      <c r="CQH6" s="1056"/>
      <c r="CQI6" s="1056"/>
      <c r="CQJ6" s="1056"/>
      <c r="CQK6" s="1056"/>
      <c r="CQL6" s="1056"/>
      <c r="CQM6" s="1056"/>
      <c r="CQN6" s="1056"/>
      <c r="CQO6" s="1056"/>
      <c r="CQP6" s="1056"/>
      <c r="CQQ6" s="1056"/>
      <c r="CQR6" s="1056"/>
      <c r="CQS6" s="1056"/>
      <c r="CQT6" s="1056"/>
      <c r="CQU6" s="1056"/>
      <c r="CQV6" s="1056"/>
      <c r="CQW6" s="1056"/>
      <c r="CQX6" s="1056"/>
      <c r="CQY6" s="1056"/>
      <c r="CQZ6" s="1056"/>
      <c r="CRA6" s="1056"/>
      <c r="CRB6" s="1056"/>
      <c r="CRC6" s="1056"/>
      <c r="CRD6" s="1056"/>
      <c r="CRE6" s="1056"/>
      <c r="CRF6" s="1056"/>
      <c r="CRG6" s="1056"/>
      <c r="CRH6" s="1056"/>
      <c r="CRI6" s="1056"/>
      <c r="CRJ6" s="1056"/>
      <c r="CRK6" s="1056"/>
      <c r="CRL6" s="1056"/>
      <c r="CRM6" s="1056"/>
      <c r="CRN6" s="1056"/>
      <c r="CRO6" s="1056"/>
      <c r="CRP6" s="1056"/>
      <c r="CRQ6" s="1056"/>
      <c r="CRR6" s="1056"/>
      <c r="CRS6" s="1056"/>
      <c r="CRT6" s="1056"/>
      <c r="CRU6" s="1056"/>
      <c r="CRV6" s="1056"/>
      <c r="CRW6" s="1056"/>
      <c r="CRX6" s="1056"/>
      <c r="CRY6" s="1056"/>
      <c r="CRZ6" s="1056"/>
      <c r="CSA6" s="1056"/>
      <c r="CSB6" s="1056"/>
      <c r="CSC6" s="1056"/>
      <c r="CSD6" s="1056"/>
      <c r="CSE6" s="1056"/>
      <c r="CSF6" s="1056"/>
      <c r="CSG6" s="1056"/>
      <c r="CSH6" s="1056"/>
      <c r="CSI6" s="1056"/>
      <c r="CSJ6" s="1056"/>
      <c r="CSK6" s="1056"/>
      <c r="CSL6" s="1056"/>
      <c r="CSM6" s="1056"/>
      <c r="CSN6" s="1056"/>
      <c r="CSO6" s="1056"/>
      <c r="CSP6" s="1056"/>
      <c r="CSQ6" s="1056"/>
      <c r="CSR6" s="1056"/>
      <c r="CSS6" s="1056"/>
      <c r="CST6" s="1056"/>
      <c r="CSU6" s="1056"/>
      <c r="CSV6" s="1056"/>
      <c r="CSW6" s="1056"/>
      <c r="CSX6" s="1056"/>
      <c r="CSY6" s="1056"/>
      <c r="CSZ6" s="1056"/>
      <c r="CTA6" s="1056"/>
      <c r="CTB6" s="1056"/>
      <c r="CTC6" s="1056"/>
      <c r="CTD6" s="1056"/>
      <c r="CTE6" s="1056"/>
      <c r="CTF6" s="1056"/>
      <c r="CTG6" s="1056"/>
      <c r="CTH6" s="1056"/>
      <c r="CTI6" s="1056"/>
      <c r="CTJ6" s="1056"/>
      <c r="CTK6" s="1056"/>
      <c r="CTL6" s="1056"/>
      <c r="CTM6" s="1056"/>
      <c r="CTN6" s="1056"/>
      <c r="CTO6" s="1056"/>
      <c r="CTP6" s="1056"/>
      <c r="CTQ6" s="1056"/>
      <c r="CTR6" s="1056"/>
      <c r="CTS6" s="1056"/>
      <c r="CTT6" s="1056"/>
      <c r="CTU6" s="1056"/>
      <c r="CTV6" s="1056"/>
      <c r="CTW6" s="1056"/>
      <c r="CTX6" s="1056"/>
      <c r="CTY6" s="1056"/>
      <c r="CTZ6" s="1056"/>
      <c r="CUA6" s="1056"/>
      <c r="CUB6" s="1056"/>
      <c r="CUC6" s="1056"/>
      <c r="CUD6" s="1056"/>
      <c r="CUE6" s="1056"/>
      <c r="CUF6" s="1056"/>
      <c r="CUG6" s="1056"/>
      <c r="CUH6" s="1056"/>
      <c r="CUI6" s="1056"/>
      <c r="CUJ6" s="1056"/>
      <c r="CUK6" s="1056"/>
      <c r="CUL6" s="1056"/>
      <c r="CUM6" s="1056"/>
      <c r="CUN6" s="1056"/>
      <c r="CUO6" s="1056"/>
      <c r="CUP6" s="1056"/>
      <c r="CUQ6" s="1056"/>
      <c r="CUR6" s="1056"/>
      <c r="CUS6" s="1056"/>
      <c r="CUT6" s="1056"/>
      <c r="CUU6" s="1056"/>
      <c r="CUV6" s="1056"/>
      <c r="CUW6" s="1056"/>
      <c r="CUX6" s="1056"/>
      <c r="CUY6" s="1056"/>
      <c r="CUZ6" s="1056"/>
      <c r="CVA6" s="1056"/>
      <c r="CVB6" s="1056"/>
      <c r="CVC6" s="1056"/>
      <c r="CVD6" s="1056"/>
      <c r="CVE6" s="1056"/>
      <c r="CVF6" s="1056"/>
      <c r="CVG6" s="1056"/>
      <c r="CVH6" s="1056"/>
      <c r="CVI6" s="1056"/>
      <c r="CVJ6" s="1056"/>
      <c r="CVK6" s="1056"/>
      <c r="CVL6" s="1056"/>
      <c r="CVM6" s="1056"/>
      <c r="CVN6" s="1056"/>
      <c r="CVO6" s="1056"/>
      <c r="CVP6" s="1056"/>
      <c r="CVQ6" s="1056"/>
      <c r="CVR6" s="1056"/>
      <c r="CVS6" s="1056"/>
      <c r="CVT6" s="1056"/>
      <c r="CVU6" s="1056"/>
      <c r="CVV6" s="1056"/>
      <c r="CVW6" s="1056"/>
      <c r="CVX6" s="1056"/>
      <c r="CVY6" s="1056"/>
      <c r="CVZ6" s="1056"/>
      <c r="CWA6" s="1056"/>
      <c r="CWB6" s="1056"/>
      <c r="CWC6" s="1056"/>
      <c r="CWD6" s="1056"/>
      <c r="CWE6" s="1056"/>
      <c r="CWF6" s="1056"/>
      <c r="CWG6" s="1056"/>
      <c r="CWH6" s="1056"/>
      <c r="CWI6" s="1056"/>
      <c r="CWJ6" s="1056"/>
      <c r="CWK6" s="1056"/>
      <c r="CWL6" s="1056"/>
      <c r="CWM6" s="1056"/>
      <c r="CWN6" s="1056"/>
      <c r="CWO6" s="1056"/>
      <c r="CWP6" s="1056"/>
      <c r="CWQ6" s="1056"/>
      <c r="CWR6" s="1056"/>
      <c r="CWS6" s="1056"/>
      <c r="CWT6" s="1056"/>
      <c r="CWU6" s="1056"/>
      <c r="CWV6" s="1056"/>
      <c r="CWW6" s="1056"/>
      <c r="CWX6" s="1056"/>
      <c r="CWY6" s="1056"/>
      <c r="CWZ6" s="1056"/>
      <c r="CXA6" s="1056"/>
      <c r="CXB6" s="1056"/>
      <c r="CXC6" s="1056"/>
      <c r="CXD6" s="1056"/>
      <c r="CXE6" s="1056"/>
      <c r="CXF6" s="1056"/>
      <c r="CXG6" s="1056"/>
      <c r="CXH6" s="1056"/>
      <c r="CXI6" s="1056"/>
      <c r="CXJ6" s="1056"/>
      <c r="CXK6" s="1056"/>
      <c r="CXL6" s="1056"/>
      <c r="CXM6" s="1056"/>
      <c r="CXN6" s="1056"/>
      <c r="CXO6" s="1056"/>
      <c r="CXP6" s="1056"/>
      <c r="CXQ6" s="1056"/>
      <c r="CXR6" s="1056"/>
      <c r="CXS6" s="1056"/>
      <c r="CXT6" s="1056"/>
      <c r="CXU6" s="1056"/>
      <c r="CXV6" s="1056"/>
      <c r="CXW6" s="1056"/>
      <c r="CXX6" s="1056"/>
      <c r="CXY6" s="1056"/>
      <c r="CXZ6" s="1056"/>
      <c r="CYA6" s="1056"/>
      <c r="CYB6" s="1056"/>
      <c r="CYC6" s="1056"/>
      <c r="CYD6" s="1056"/>
      <c r="CYE6" s="1056"/>
      <c r="CYF6" s="1056"/>
      <c r="CYG6" s="1056"/>
      <c r="CYH6" s="1056"/>
      <c r="CYI6" s="1056"/>
      <c r="CYJ6" s="1056"/>
      <c r="CYK6" s="1056"/>
      <c r="CYL6" s="1056"/>
      <c r="CYM6" s="1056"/>
      <c r="CYN6" s="1056"/>
      <c r="CYO6" s="1056"/>
      <c r="CYP6" s="1056"/>
      <c r="CYQ6" s="1056"/>
      <c r="CYR6" s="1056"/>
      <c r="CYS6" s="1056"/>
      <c r="CYT6" s="1056"/>
      <c r="CYU6" s="1056"/>
      <c r="CYV6" s="1056"/>
      <c r="CYW6" s="1056"/>
      <c r="CYX6" s="1056"/>
      <c r="CYY6" s="1056"/>
      <c r="CYZ6" s="1056"/>
      <c r="CZA6" s="1056"/>
      <c r="CZB6" s="1056"/>
      <c r="CZC6" s="1056"/>
      <c r="CZD6" s="1056"/>
      <c r="CZE6" s="1056"/>
      <c r="CZF6" s="1056"/>
      <c r="CZG6" s="1056"/>
      <c r="CZH6" s="1056"/>
      <c r="CZI6" s="1056"/>
      <c r="CZJ6" s="1056"/>
      <c r="CZK6" s="1056"/>
      <c r="CZL6" s="1056"/>
      <c r="CZM6" s="1056"/>
      <c r="CZN6" s="1056"/>
      <c r="CZO6" s="1056"/>
      <c r="CZP6" s="1056"/>
      <c r="CZQ6" s="1056"/>
      <c r="CZR6" s="1056"/>
      <c r="CZS6" s="1056"/>
      <c r="CZT6" s="1056"/>
      <c r="CZU6" s="1056"/>
      <c r="CZV6" s="1056"/>
      <c r="CZW6" s="1056"/>
      <c r="CZX6" s="1056"/>
      <c r="CZY6" s="1056"/>
      <c r="CZZ6" s="1056"/>
      <c r="DAA6" s="1056"/>
      <c r="DAB6" s="1056"/>
      <c r="DAC6" s="1056"/>
      <c r="DAD6" s="1056"/>
      <c r="DAE6" s="1056"/>
      <c r="DAF6" s="1056"/>
      <c r="DAG6" s="1056"/>
      <c r="DAH6" s="1056"/>
      <c r="DAI6" s="1056"/>
      <c r="DAJ6" s="1056"/>
      <c r="DAK6" s="1056"/>
      <c r="DAL6" s="1056"/>
      <c r="DAM6" s="1056"/>
      <c r="DAN6" s="1056"/>
      <c r="DAO6" s="1056"/>
      <c r="DAP6" s="1056"/>
      <c r="DAQ6" s="1056"/>
      <c r="DAR6" s="1056"/>
      <c r="DAS6" s="1056"/>
      <c r="DAT6" s="1056"/>
      <c r="DAU6" s="1056"/>
      <c r="DAV6" s="1056"/>
      <c r="DAW6" s="1056"/>
      <c r="DAX6" s="1056"/>
      <c r="DAY6" s="1056"/>
      <c r="DAZ6" s="1056"/>
      <c r="DBA6" s="1056"/>
      <c r="DBB6" s="1056"/>
      <c r="DBC6" s="1056"/>
      <c r="DBD6" s="1056"/>
      <c r="DBE6" s="1056"/>
      <c r="DBF6" s="1056"/>
      <c r="DBG6" s="1056"/>
      <c r="DBH6" s="1056"/>
      <c r="DBI6" s="1056"/>
      <c r="DBJ6" s="1056"/>
      <c r="DBK6" s="1056"/>
      <c r="DBL6" s="1056"/>
      <c r="DBM6" s="1056"/>
      <c r="DBN6" s="1056"/>
      <c r="DBO6" s="1056"/>
      <c r="DBP6" s="1056"/>
      <c r="DBQ6" s="1056"/>
      <c r="DBR6" s="1056"/>
      <c r="DBS6" s="1056"/>
      <c r="DBT6" s="1056"/>
      <c r="DBU6" s="1056"/>
      <c r="DBV6" s="1056"/>
      <c r="DBW6" s="1056"/>
      <c r="DBX6" s="1056"/>
      <c r="DBY6" s="1056"/>
      <c r="DBZ6" s="1056"/>
      <c r="DCA6" s="1056"/>
      <c r="DCB6" s="1056"/>
      <c r="DCC6" s="1056"/>
      <c r="DCD6" s="1056"/>
      <c r="DCE6" s="1056"/>
      <c r="DCF6" s="1056"/>
      <c r="DCG6" s="1056"/>
      <c r="DCH6" s="1056"/>
      <c r="DCI6" s="1056"/>
      <c r="DCJ6" s="1056"/>
      <c r="DCK6" s="1056"/>
      <c r="DCL6" s="1056"/>
      <c r="DCM6" s="1056"/>
      <c r="DCN6" s="1056"/>
      <c r="DCO6" s="1056"/>
      <c r="DCP6" s="1056"/>
      <c r="DCQ6" s="1056"/>
      <c r="DCR6" s="1056"/>
      <c r="DCS6" s="1056"/>
      <c r="DCT6" s="1056"/>
      <c r="DCU6" s="1056"/>
      <c r="DCV6" s="1056"/>
      <c r="DCW6" s="1056"/>
      <c r="DCX6" s="1056"/>
      <c r="DCY6" s="1056"/>
      <c r="DCZ6" s="1056"/>
      <c r="DDA6" s="1056"/>
      <c r="DDB6" s="1056"/>
      <c r="DDC6" s="1056"/>
      <c r="DDD6" s="1056"/>
      <c r="DDE6" s="1056"/>
      <c r="DDF6" s="1056"/>
      <c r="DDG6" s="1056"/>
      <c r="DDH6" s="1056"/>
      <c r="DDI6" s="1056"/>
      <c r="DDJ6" s="1056"/>
      <c r="DDK6" s="1056"/>
      <c r="DDL6" s="1056"/>
      <c r="DDM6" s="1056"/>
      <c r="DDN6" s="1056"/>
      <c r="DDO6" s="1056"/>
      <c r="DDP6" s="1056"/>
      <c r="DDQ6" s="1056"/>
      <c r="DDR6" s="1056"/>
      <c r="DDS6" s="1056"/>
      <c r="DDT6" s="1056"/>
      <c r="DDU6" s="1056"/>
      <c r="DDV6" s="1056"/>
      <c r="DDW6" s="1056"/>
      <c r="DDX6" s="1056"/>
      <c r="DDY6" s="1056"/>
      <c r="DDZ6" s="1056"/>
      <c r="DEA6" s="1056"/>
      <c r="DEB6" s="1056"/>
      <c r="DEC6" s="1056"/>
      <c r="DED6" s="1056"/>
      <c r="DEE6" s="1056"/>
      <c r="DEF6" s="1056"/>
      <c r="DEG6" s="1056"/>
      <c r="DEH6" s="1056"/>
      <c r="DEI6" s="1056"/>
      <c r="DEJ6" s="1056"/>
      <c r="DEK6" s="1056"/>
      <c r="DEL6" s="1056"/>
      <c r="DEM6" s="1056"/>
      <c r="DEN6" s="1056"/>
      <c r="DEO6" s="1056"/>
      <c r="DEP6" s="1056"/>
      <c r="DEQ6" s="1056"/>
      <c r="DER6" s="1056"/>
      <c r="DES6" s="1056"/>
      <c r="DET6" s="1056"/>
      <c r="DEU6" s="1056"/>
      <c r="DEV6" s="1056"/>
      <c r="DEW6" s="1056"/>
      <c r="DEX6" s="1056"/>
      <c r="DEY6" s="1056"/>
      <c r="DEZ6" s="1056"/>
      <c r="DFA6" s="1056"/>
      <c r="DFB6" s="1056"/>
      <c r="DFC6" s="1056"/>
      <c r="DFD6" s="1056"/>
      <c r="DFE6" s="1056"/>
      <c r="DFF6" s="1056"/>
      <c r="DFG6" s="1056"/>
      <c r="DFH6" s="1056"/>
      <c r="DFI6" s="1056"/>
      <c r="DFJ6" s="1056"/>
      <c r="DFK6" s="1056"/>
      <c r="DFL6" s="1056"/>
      <c r="DFM6" s="1056"/>
      <c r="DFN6" s="1056"/>
      <c r="DFO6" s="1056"/>
      <c r="DFP6" s="1056"/>
      <c r="DFQ6" s="1056"/>
      <c r="DFR6" s="1056"/>
      <c r="DFS6" s="1056"/>
      <c r="DFT6" s="1056"/>
      <c r="DFU6" s="1056"/>
      <c r="DFV6" s="1056"/>
      <c r="DFW6" s="1056"/>
      <c r="DFX6" s="1056"/>
      <c r="DFY6" s="1056"/>
      <c r="DFZ6" s="1056"/>
      <c r="DGA6" s="1056"/>
      <c r="DGB6" s="1056"/>
      <c r="DGC6" s="1056"/>
      <c r="DGD6" s="1056"/>
      <c r="DGE6" s="1056"/>
      <c r="DGF6" s="1056"/>
      <c r="DGG6" s="1056"/>
      <c r="DGH6" s="1056"/>
      <c r="DGI6" s="1056"/>
      <c r="DGJ6" s="1056"/>
      <c r="DGK6" s="1056"/>
      <c r="DGL6" s="1056"/>
      <c r="DGM6" s="1056"/>
      <c r="DGN6" s="1056"/>
      <c r="DGO6" s="1056"/>
      <c r="DGP6" s="1056"/>
      <c r="DGQ6" s="1056"/>
      <c r="DGR6" s="1056"/>
      <c r="DGS6" s="1056"/>
      <c r="DGT6" s="1056"/>
      <c r="DGU6" s="1056"/>
      <c r="DGV6" s="1056"/>
      <c r="DGW6" s="1056"/>
      <c r="DGX6" s="1056"/>
      <c r="DGY6" s="1056"/>
      <c r="DGZ6" s="1056"/>
      <c r="DHA6" s="1056"/>
      <c r="DHB6" s="1056"/>
      <c r="DHC6" s="1056"/>
      <c r="DHD6" s="1056"/>
      <c r="DHE6" s="1056"/>
      <c r="DHF6" s="1056"/>
      <c r="DHG6" s="1056"/>
      <c r="DHH6" s="1056"/>
      <c r="DHI6" s="1056"/>
      <c r="DHJ6" s="1056"/>
      <c r="DHK6" s="1056"/>
      <c r="DHL6" s="1056"/>
      <c r="DHM6" s="1056"/>
      <c r="DHN6" s="1056"/>
      <c r="DHO6" s="1056"/>
      <c r="DHP6" s="1056"/>
      <c r="DHQ6" s="1056"/>
      <c r="DHR6" s="1056"/>
      <c r="DHS6" s="1056"/>
      <c r="DHT6" s="1056"/>
      <c r="DHU6" s="1056"/>
      <c r="DHV6" s="1056"/>
      <c r="DHW6" s="1056"/>
      <c r="DHX6" s="1056"/>
      <c r="DHY6" s="1056"/>
      <c r="DHZ6" s="1056"/>
      <c r="DIA6" s="1056"/>
      <c r="DIB6" s="1056"/>
      <c r="DIC6" s="1056"/>
      <c r="DID6" s="1056"/>
      <c r="DIE6" s="1056"/>
      <c r="DIF6" s="1056"/>
      <c r="DIG6" s="1056"/>
      <c r="DIH6" s="1056"/>
      <c r="DII6" s="1056"/>
      <c r="DIJ6" s="1056"/>
      <c r="DIK6" s="1056"/>
      <c r="DIL6" s="1056"/>
      <c r="DIM6" s="1056"/>
      <c r="DIN6" s="1056"/>
      <c r="DIO6" s="1056"/>
      <c r="DIP6" s="1056"/>
      <c r="DIQ6" s="1056"/>
      <c r="DIR6" s="1056"/>
      <c r="DIS6" s="1056"/>
      <c r="DIT6" s="1056"/>
      <c r="DIU6" s="1056"/>
      <c r="DIV6" s="1056"/>
      <c r="DIW6" s="1056"/>
      <c r="DIX6" s="1056"/>
      <c r="DIY6" s="1056"/>
      <c r="DIZ6" s="1056"/>
      <c r="DJA6" s="1056"/>
      <c r="DJB6" s="1056"/>
      <c r="DJC6" s="1056"/>
      <c r="DJD6" s="1056"/>
      <c r="DJE6" s="1056"/>
      <c r="DJF6" s="1056"/>
      <c r="DJG6" s="1056"/>
      <c r="DJH6" s="1056"/>
      <c r="DJI6" s="1056"/>
      <c r="DJJ6" s="1056"/>
      <c r="DJK6" s="1056"/>
      <c r="DJL6" s="1056"/>
      <c r="DJM6" s="1056"/>
      <c r="DJN6" s="1056"/>
      <c r="DJO6" s="1056"/>
      <c r="DJP6" s="1056"/>
      <c r="DJQ6" s="1056"/>
      <c r="DJR6" s="1056"/>
      <c r="DJS6" s="1056"/>
      <c r="DJT6" s="1056"/>
      <c r="DJU6" s="1056"/>
      <c r="DJV6" s="1056"/>
      <c r="DJW6" s="1056"/>
      <c r="DJX6" s="1056"/>
      <c r="DJY6" s="1056"/>
      <c r="DJZ6" s="1056"/>
      <c r="DKA6" s="1056"/>
      <c r="DKB6" s="1056"/>
      <c r="DKC6" s="1056"/>
      <c r="DKD6" s="1056"/>
      <c r="DKE6" s="1056"/>
      <c r="DKF6" s="1056"/>
      <c r="DKG6" s="1056"/>
      <c r="DKH6" s="1056"/>
      <c r="DKI6" s="1056"/>
      <c r="DKJ6" s="1056"/>
      <c r="DKK6" s="1056"/>
      <c r="DKL6" s="1056"/>
      <c r="DKM6" s="1056"/>
      <c r="DKN6" s="1056"/>
      <c r="DKO6" s="1056"/>
      <c r="DKP6" s="1056"/>
      <c r="DKQ6" s="1056"/>
      <c r="DKR6" s="1056"/>
      <c r="DKS6" s="1056"/>
      <c r="DKT6" s="1056"/>
      <c r="DKU6" s="1056"/>
      <c r="DKV6" s="1056"/>
      <c r="DKW6" s="1056"/>
      <c r="DKX6" s="1056"/>
      <c r="DKY6" s="1056"/>
      <c r="DKZ6" s="1056"/>
      <c r="DLA6" s="1056"/>
      <c r="DLB6" s="1056"/>
      <c r="DLC6" s="1056"/>
      <c r="DLD6" s="1056"/>
      <c r="DLE6" s="1056"/>
      <c r="DLF6" s="1056"/>
      <c r="DLG6" s="1056"/>
      <c r="DLH6" s="1056"/>
      <c r="DLI6" s="1056"/>
      <c r="DLJ6" s="1056"/>
      <c r="DLK6" s="1056"/>
      <c r="DLL6" s="1056"/>
      <c r="DLM6" s="1056"/>
      <c r="DLN6" s="1056"/>
      <c r="DLO6" s="1056"/>
      <c r="DLP6" s="1056"/>
      <c r="DLQ6" s="1056"/>
      <c r="DLR6" s="1056"/>
      <c r="DLS6" s="1056"/>
      <c r="DLT6" s="1056"/>
      <c r="DLU6" s="1056"/>
      <c r="DLV6" s="1056"/>
      <c r="DLW6" s="1056"/>
      <c r="DLX6" s="1056"/>
      <c r="DLY6" s="1056"/>
      <c r="DLZ6" s="1056"/>
      <c r="DMA6" s="1056"/>
      <c r="DMB6" s="1056"/>
      <c r="DMC6" s="1056"/>
      <c r="DMD6" s="1056"/>
      <c r="DME6" s="1056"/>
      <c r="DMF6" s="1056"/>
      <c r="DMG6" s="1056"/>
      <c r="DMH6" s="1056"/>
      <c r="DMI6" s="1056"/>
      <c r="DMJ6" s="1056"/>
      <c r="DMK6" s="1056"/>
      <c r="DML6" s="1056"/>
      <c r="DMM6" s="1056"/>
      <c r="DMN6" s="1056"/>
      <c r="DMO6" s="1056"/>
      <c r="DMP6" s="1056"/>
      <c r="DMQ6" s="1056"/>
      <c r="DMR6" s="1056"/>
      <c r="DMS6" s="1056"/>
      <c r="DMT6" s="1056"/>
      <c r="DMU6" s="1056"/>
      <c r="DMV6" s="1056"/>
      <c r="DMW6" s="1056"/>
      <c r="DMX6" s="1056"/>
      <c r="DMY6" s="1056"/>
      <c r="DMZ6" s="1056"/>
      <c r="DNA6" s="1056"/>
      <c r="DNB6" s="1056"/>
      <c r="DNC6" s="1056"/>
      <c r="DND6" s="1056"/>
      <c r="DNE6" s="1056"/>
      <c r="DNF6" s="1056"/>
      <c r="DNG6" s="1056"/>
      <c r="DNH6" s="1056"/>
      <c r="DNI6" s="1056"/>
      <c r="DNJ6" s="1056"/>
      <c r="DNK6" s="1056"/>
      <c r="DNL6" s="1056"/>
      <c r="DNM6" s="1056"/>
      <c r="DNN6" s="1056"/>
      <c r="DNO6" s="1056"/>
      <c r="DNP6" s="1056"/>
      <c r="DNQ6" s="1056"/>
      <c r="DNR6" s="1056"/>
      <c r="DNS6" s="1056"/>
      <c r="DNT6" s="1056"/>
      <c r="DNU6" s="1056"/>
      <c r="DNV6" s="1056"/>
      <c r="DNW6" s="1056"/>
      <c r="DNX6" s="1056"/>
      <c r="DNY6" s="1056"/>
      <c r="DNZ6" s="1056"/>
      <c r="DOA6" s="1056"/>
      <c r="DOB6" s="1056"/>
      <c r="DOC6" s="1056"/>
      <c r="DOD6" s="1056"/>
      <c r="DOE6" s="1056"/>
      <c r="DOF6" s="1056"/>
      <c r="DOG6" s="1056"/>
      <c r="DOH6" s="1056"/>
      <c r="DOI6" s="1056"/>
      <c r="DOJ6" s="1056"/>
      <c r="DOK6" s="1056"/>
      <c r="DOL6" s="1056"/>
      <c r="DOM6" s="1056"/>
      <c r="DON6" s="1056"/>
      <c r="DOO6" s="1056"/>
      <c r="DOP6" s="1056"/>
      <c r="DOQ6" s="1056"/>
      <c r="DOR6" s="1056"/>
      <c r="DOS6" s="1056"/>
      <c r="DOT6" s="1056"/>
      <c r="DOU6" s="1056"/>
      <c r="DOV6" s="1056"/>
      <c r="DOW6" s="1056"/>
      <c r="DOX6" s="1056"/>
      <c r="DOY6" s="1056"/>
      <c r="DOZ6" s="1056"/>
      <c r="DPA6" s="1056"/>
      <c r="DPB6" s="1056"/>
      <c r="DPC6" s="1056"/>
      <c r="DPD6" s="1056"/>
      <c r="DPE6" s="1056"/>
      <c r="DPF6" s="1056"/>
      <c r="DPG6" s="1056"/>
      <c r="DPH6" s="1056"/>
      <c r="DPI6" s="1056"/>
      <c r="DPJ6" s="1056"/>
      <c r="DPK6" s="1056"/>
      <c r="DPL6" s="1056"/>
      <c r="DPM6" s="1056"/>
      <c r="DPN6" s="1056"/>
      <c r="DPO6" s="1056"/>
      <c r="DPP6" s="1056"/>
      <c r="DPQ6" s="1056"/>
      <c r="DPR6" s="1056"/>
      <c r="DPS6" s="1056"/>
      <c r="DPT6" s="1056"/>
      <c r="DPU6" s="1056"/>
      <c r="DPV6" s="1056"/>
      <c r="DPW6" s="1056"/>
      <c r="DPX6" s="1056"/>
      <c r="DPY6" s="1056"/>
      <c r="DPZ6" s="1056"/>
      <c r="DQA6" s="1056"/>
      <c r="DQB6" s="1056"/>
      <c r="DQC6" s="1056"/>
      <c r="DQD6" s="1056"/>
      <c r="DQE6" s="1056"/>
      <c r="DQF6" s="1056"/>
      <c r="DQG6" s="1056"/>
      <c r="DQH6" s="1056"/>
      <c r="DQI6" s="1056"/>
      <c r="DQJ6" s="1056"/>
      <c r="DQK6" s="1056"/>
      <c r="DQL6" s="1056"/>
      <c r="DQM6" s="1056"/>
      <c r="DQN6" s="1056"/>
      <c r="DQO6" s="1056"/>
      <c r="DQP6" s="1056"/>
      <c r="DQQ6" s="1056"/>
      <c r="DQR6" s="1056"/>
      <c r="DQS6" s="1056"/>
      <c r="DQT6" s="1056"/>
      <c r="DQU6" s="1056"/>
      <c r="DQV6" s="1056"/>
      <c r="DQW6" s="1056"/>
      <c r="DQX6" s="1056"/>
      <c r="DQY6" s="1056"/>
      <c r="DQZ6" s="1056"/>
      <c r="DRA6" s="1056"/>
      <c r="DRB6" s="1056"/>
      <c r="DRC6" s="1056"/>
      <c r="DRD6" s="1056"/>
      <c r="DRE6" s="1056"/>
      <c r="DRF6" s="1056"/>
      <c r="DRG6" s="1056"/>
      <c r="DRH6" s="1056"/>
      <c r="DRI6" s="1056"/>
      <c r="DRJ6" s="1056"/>
      <c r="DRK6" s="1056"/>
      <c r="DRL6" s="1056"/>
      <c r="DRM6" s="1056"/>
      <c r="DRN6" s="1056"/>
      <c r="DRO6" s="1056"/>
      <c r="DRP6" s="1056"/>
      <c r="DRQ6" s="1056"/>
      <c r="DRR6" s="1056"/>
      <c r="DRS6" s="1056"/>
      <c r="DRT6" s="1056"/>
      <c r="DRU6" s="1056"/>
      <c r="DRV6" s="1056"/>
      <c r="DRW6" s="1056"/>
      <c r="DRX6" s="1056"/>
      <c r="DRY6" s="1056"/>
      <c r="DRZ6" s="1056"/>
      <c r="DSA6" s="1056"/>
      <c r="DSB6" s="1056"/>
      <c r="DSC6" s="1056"/>
      <c r="DSD6" s="1056"/>
      <c r="DSE6" s="1056"/>
      <c r="DSF6" s="1056"/>
      <c r="DSG6" s="1056"/>
      <c r="DSH6" s="1056"/>
      <c r="DSI6" s="1056"/>
      <c r="DSJ6" s="1056"/>
      <c r="DSK6" s="1056"/>
      <c r="DSL6" s="1056"/>
      <c r="DSM6" s="1056"/>
      <c r="DSN6" s="1056"/>
      <c r="DSO6" s="1056"/>
      <c r="DSP6" s="1056"/>
      <c r="DSQ6" s="1056"/>
      <c r="DSR6" s="1056"/>
      <c r="DSS6" s="1056"/>
      <c r="DST6" s="1056"/>
      <c r="DSU6" s="1056"/>
      <c r="DSV6" s="1056"/>
      <c r="DSW6" s="1056"/>
      <c r="DSX6" s="1056"/>
      <c r="DSY6" s="1056"/>
      <c r="DSZ6" s="1056"/>
      <c r="DTA6" s="1056"/>
      <c r="DTB6" s="1056"/>
      <c r="DTC6" s="1056"/>
      <c r="DTD6" s="1056"/>
      <c r="DTE6" s="1056"/>
      <c r="DTF6" s="1056"/>
      <c r="DTG6" s="1056"/>
      <c r="DTH6" s="1056"/>
      <c r="DTI6" s="1056"/>
      <c r="DTJ6" s="1056"/>
      <c r="DTK6" s="1056"/>
      <c r="DTL6" s="1056"/>
      <c r="DTM6" s="1056"/>
      <c r="DTN6" s="1056"/>
      <c r="DTO6" s="1056"/>
      <c r="DTP6" s="1056"/>
      <c r="DTQ6" s="1056"/>
      <c r="DTR6" s="1056"/>
      <c r="DTS6" s="1056"/>
      <c r="DTT6" s="1056"/>
      <c r="DTU6" s="1056"/>
      <c r="DTV6" s="1056"/>
      <c r="DTW6" s="1056"/>
      <c r="DTX6" s="1056"/>
      <c r="DTY6" s="1056"/>
      <c r="DTZ6" s="1056"/>
      <c r="DUA6" s="1056"/>
      <c r="DUB6" s="1056"/>
      <c r="DUC6" s="1056"/>
      <c r="DUD6" s="1056"/>
      <c r="DUE6" s="1056"/>
      <c r="DUF6" s="1056"/>
      <c r="DUG6" s="1056"/>
      <c r="DUH6" s="1056"/>
      <c r="DUI6" s="1056"/>
      <c r="DUJ6" s="1056"/>
      <c r="DUK6" s="1056"/>
      <c r="DUL6" s="1056"/>
      <c r="DUM6" s="1056"/>
      <c r="DUN6" s="1056"/>
      <c r="DUO6" s="1056"/>
      <c r="DUP6" s="1056"/>
      <c r="DUQ6" s="1056"/>
      <c r="DUR6" s="1056"/>
      <c r="DUS6" s="1056"/>
      <c r="DUT6" s="1056"/>
      <c r="DUU6" s="1056"/>
      <c r="DUV6" s="1056"/>
      <c r="DUW6" s="1056"/>
      <c r="DUX6" s="1056"/>
      <c r="DUY6" s="1056"/>
      <c r="DUZ6" s="1056"/>
      <c r="DVA6" s="1056"/>
      <c r="DVB6" s="1056"/>
      <c r="DVC6" s="1056"/>
      <c r="DVD6" s="1056"/>
      <c r="DVE6" s="1056"/>
      <c r="DVF6" s="1056"/>
      <c r="DVG6" s="1056"/>
      <c r="DVH6" s="1056"/>
      <c r="DVI6" s="1056"/>
      <c r="DVJ6" s="1056"/>
      <c r="DVK6" s="1056"/>
      <c r="DVL6" s="1056"/>
      <c r="DVM6" s="1056"/>
      <c r="DVN6" s="1056"/>
      <c r="DVO6" s="1056"/>
      <c r="DVP6" s="1056"/>
      <c r="DVQ6" s="1056"/>
      <c r="DVR6" s="1056"/>
      <c r="DVS6" s="1056"/>
      <c r="DVT6" s="1056"/>
      <c r="DVU6" s="1056"/>
      <c r="DVV6" s="1056"/>
      <c r="DVW6" s="1056"/>
      <c r="DVX6" s="1056"/>
      <c r="DVY6" s="1056"/>
      <c r="DVZ6" s="1056"/>
      <c r="DWA6" s="1056"/>
      <c r="DWB6" s="1056"/>
      <c r="DWC6" s="1056"/>
      <c r="DWD6" s="1056"/>
      <c r="DWE6" s="1056"/>
      <c r="DWF6" s="1056"/>
      <c r="DWG6" s="1056"/>
      <c r="DWH6" s="1056"/>
      <c r="DWI6" s="1056"/>
      <c r="DWJ6" s="1056"/>
      <c r="DWK6" s="1056"/>
      <c r="DWL6" s="1056"/>
      <c r="DWM6" s="1056"/>
      <c r="DWN6" s="1056"/>
      <c r="DWO6" s="1056"/>
      <c r="DWP6" s="1056"/>
      <c r="DWQ6" s="1056"/>
      <c r="DWR6" s="1056"/>
      <c r="DWS6" s="1056"/>
      <c r="DWT6" s="1056"/>
      <c r="DWU6" s="1056"/>
      <c r="DWV6" s="1056"/>
      <c r="DWW6" s="1056"/>
      <c r="DWX6" s="1056"/>
      <c r="DWY6" s="1056"/>
      <c r="DWZ6" s="1056"/>
      <c r="DXA6" s="1056"/>
      <c r="DXB6" s="1056"/>
      <c r="DXC6" s="1056"/>
      <c r="DXD6" s="1056"/>
      <c r="DXE6" s="1056"/>
      <c r="DXF6" s="1056"/>
      <c r="DXG6" s="1056"/>
      <c r="DXH6" s="1056"/>
      <c r="DXI6" s="1056"/>
      <c r="DXJ6" s="1056"/>
      <c r="DXK6" s="1056"/>
      <c r="DXL6" s="1056"/>
      <c r="DXM6" s="1056"/>
      <c r="DXN6" s="1056"/>
      <c r="DXO6" s="1056"/>
      <c r="DXP6" s="1056"/>
      <c r="DXQ6" s="1056"/>
      <c r="DXR6" s="1056"/>
      <c r="DXS6" s="1056"/>
      <c r="DXT6" s="1056"/>
      <c r="DXU6" s="1056"/>
      <c r="DXV6" s="1056"/>
      <c r="DXW6" s="1056"/>
      <c r="DXX6" s="1056"/>
      <c r="DXY6" s="1056"/>
      <c r="DXZ6" s="1056"/>
      <c r="DYA6" s="1056"/>
      <c r="DYB6" s="1056"/>
      <c r="DYC6" s="1056"/>
      <c r="DYD6" s="1056"/>
      <c r="DYE6" s="1056"/>
      <c r="DYF6" s="1056"/>
      <c r="DYG6" s="1056"/>
      <c r="DYH6" s="1056"/>
      <c r="DYI6" s="1056"/>
      <c r="DYJ6" s="1056"/>
      <c r="DYK6" s="1056"/>
      <c r="DYL6" s="1056"/>
      <c r="DYM6" s="1056"/>
      <c r="DYN6" s="1056"/>
      <c r="DYO6" s="1056"/>
      <c r="DYP6" s="1056"/>
      <c r="DYQ6" s="1056"/>
      <c r="DYR6" s="1056"/>
      <c r="DYS6" s="1056"/>
      <c r="DYT6" s="1056"/>
      <c r="DYU6" s="1056"/>
      <c r="DYV6" s="1056"/>
      <c r="DYW6" s="1056"/>
      <c r="DYX6" s="1056"/>
      <c r="DYY6" s="1056"/>
      <c r="DYZ6" s="1056"/>
      <c r="DZA6" s="1056"/>
      <c r="DZB6" s="1056"/>
      <c r="DZC6" s="1056"/>
      <c r="DZD6" s="1056"/>
      <c r="DZE6" s="1056"/>
      <c r="DZF6" s="1056"/>
      <c r="DZG6" s="1056"/>
      <c r="DZH6" s="1056"/>
      <c r="DZI6" s="1056"/>
      <c r="DZJ6" s="1056"/>
      <c r="DZK6" s="1056"/>
      <c r="DZL6" s="1056"/>
      <c r="DZM6" s="1056"/>
      <c r="DZN6" s="1056"/>
      <c r="DZO6" s="1056"/>
      <c r="DZP6" s="1056"/>
      <c r="DZQ6" s="1056"/>
      <c r="DZR6" s="1056"/>
      <c r="DZS6" s="1056"/>
      <c r="DZT6" s="1056"/>
      <c r="DZU6" s="1056"/>
      <c r="DZV6" s="1056"/>
      <c r="DZW6" s="1056"/>
      <c r="DZX6" s="1056"/>
      <c r="DZY6" s="1056"/>
      <c r="DZZ6" s="1056"/>
      <c r="EAA6" s="1056"/>
      <c r="EAB6" s="1056"/>
      <c r="EAC6" s="1056"/>
      <c r="EAD6" s="1056"/>
      <c r="EAE6" s="1056"/>
      <c r="EAF6" s="1056"/>
      <c r="EAG6" s="1056"/>
      <c r="EAH6" s="1056"/>
      <c r="EAI6" s="1056"/>
      <c r="EAJ6" s="1056"/>
      <c r="EAK6" s="1056"/>
      <c r="EAL6" s="1056"/>
      <c r="EAM6" s="1056"/>
      <c r="EAN6" s="1056"/>
      <c r="EAO6" s="1056"/>
      <c r="EAP6" s="1056"/>
      <c r="EAQ6" s="1056"/>
      <c r="EAR6" s="1056"/>
      <c r="EAS6" s="1056"/>
      <c r="EAT6" s="1056"/>
      <c r="EAU6" s="1056"/>
      <c r="EAV6" s="1056"/>
      <c r="EAW6" s="1056"/>
      <c r="EAX6" s="1056"/>
      <c r="EAY6" s="1056"/>
      <c r="EAZ6" s="1056"/>
      <c r="EBA6" s="1056"/>
      <c r="EBB6" s="1056"/>
      <c r="EBC6" s="1056"/>
      <c r="EBD6" s="1056"/>
      <c r="EBE6" s="1056"/>
      <c r="EBF6" s="1056"/>
      <c r="EBG6" s="1056"/>
      <c r="EBH6" s="1056"/>
      <c r="EBI6" s="1056"/>
      <c r="EBJ6" s="1056"/>
      <c r="EBK6" s="1056"/>
      <c r="EBL6" s="1056"/>
      <c r="EBM6" s="1056"/>
      <c r="EBN6" s="1056"/>
      <c r="EBO6" s="1056"/>
      <c r="EBP6" s="1056"/>
      <c r="EBQ6" s="1056"/>
      <c r="EBR6" s="1056"/>
      <c r="EBS6" s="1056"/>
      <c r="EBT6" s="1056"/>
      <c r="EBU6" s="1056"/>
      <c r="EBV6" s="1056"/>
      <c r="EBW6" s="1056"/>
      <c r="EBX6" s="1056"/>
      <c r="EBY6" s="1056"/>
      <c r="EBZ6" s="1056"/>
      <c r="ECA6" s="1056"/>
      <c r="ECB6" s="1056"/>
      <c r="ECC6" s="1056"/>
      <c r="ECD6" s="1056"/>
      <c r="ECE6" s="1056"/>
      <c r="ECF6" s="1056"/>
      <c r="ECG6" s="1056"/>
      <c r="ECH6" s="1056"/>
      <c r="ECI6" s="1056"/>
      <c r="ECJ6" s="1056"/>
      <c r="ECK6" s="1056"/>
      <c r="ECL6" s="1056"/>
      <c r="ECM6" s="1056"/>
      <c r="ECN6" s="1056"/>
      <c r="ECO6" s="1056"/>
      <c r="ECP6" s="1056"/>
      <c r="ECQ6" s="1056"/>
      <c r="ECR6" s="1056"/>
      <c r="ECS6" s="1056"/>
      <c r="ECT6" s="1056"/>
      <c r="ECU6" s="1056"/>
      <c r="ECV6" s="1056"/>
      <c r="ECW6" s="1056"/>
      <c r="ECX6" s="1056"/>
      <c r="ECY6" s="1056"/>
      <c r="ECZ6" s="1056"/>
      <c r="EDA6" s="1056"/>
      <c r="EDB6" s="1056"/>
      <c r="EDC6" s="1056"/>
      <c r="EDD6" s="1056"/>
      <c r="EDE6" s="1056"/>
      <c r="EDF6" s="1056"/>
      <c r="EDG6" s="1056"/>
      <c r="EDH6" s="1056"/>
      <c r="EDI6" s="1056"/>
      <c r="EDJ6" s="1056"/>
      <c r="EDK6" s="1056"/>
      <c r="EDL6" s="1056"/>
      <c r="EDM6" s="1056"/>
      <c r="EDN6" s="1056"/>
      <c r="EDO6" s="1056"/>
      <c r="EDP6" s="1056"/>
      <c r="EDQ6" s="1056"/>
      <c r="EDR6" s="1056"/>
      <c r="EDS6" s="1056"/>
      <c r="EDT6" s="1056"/>
      <c r="EDU6" s="1056"/>
      <c r="EDV6" s="1056"/>
      <c r="EDW6" s="1056"/>
      <c r="EDX6" s="1056"/>
      <c r="EDY6" s="1056"/>
      <c r="EDZ6" s="1056"/>
      <c r="EEA6" s="1056"/>
      <c r="EEB6" s="1056"/>
      <c r="EEC6" s="1056"/>
      <c r="EED6" s="1056"/>
      <c r="EEE6" s="1056"/>
      <c r="EEF6" s="1056"/>
      <c r="EEG6" s="1056"/>
      <c r="EEH6" s="1056"/>
      <c r="EEI6" s="1056"/>
      <c r="EEJ6" s="1056"/>
      <c r="EEK6" s="1056"/>
      <c r="EEL6" s="1056"/>
      <c r="EEM6" s="1056"/>
      <c r="EEN6" s="1056"/>
      <c r="EEO6" s="1056"/>
      <c r="EEP6" s="1056"/>
      <c r="EEQ6" s="1056"/>
      <c r="EER6" s="1056"/>
      <c r="EES6" s="1056"/>
      <c r="EET6" s="1056"/>
      <c r="EEU6" s="1056"/>
      <c r="EEV6" s="1056"/>
      <c r="EEW6" s="1056"/>
      <c r="EEX6" s="1056"/>
      <c r="EEY6" s="1056"/>
      <c r="EEZ6" s="1056"/>
      <c r="EFA6" s="1056"/>
      <c r="EFB6" s="1056"/>
      <c r="EFC6" s="1056"/>
      <c r="EFD6" s="1056"/>
      <c r="EFE6" s="1056"/>
      <c r="EFF6" s="1056"/>
      <c r="EFG6" s="1056"/>
      <c r="EFH6" s="1056"/>
      <c r="EFI6" s="1056"/>
      <c r="EFJ6" s="1056"/>
      <c r="EFK6" s="1056"/>
      <c r="EFL6" s="1056"/>
      <c r="EFM6" s="1056"/>
      <c r="EFN6" s="1056"/>
      <c r="EFO6" s="1056"/>
      <c r="EFP6" s="1056"/>
      <c r="EFQ6" s="1056"/>
      <c r="EFR6" s="1056"/>
      <c r="EFS6" s="1056"/>
      <c r="EFT6" s="1056"/>
      <c r="EFU6" s="1056"/>
      <c r="EFV6" s="1056"/>
      <c r="EFW6" s="1056"/>
      <c r="EFX6" s="1056"/>
      <c r="EFY6" s="1056"/>
      <c r="EFZ6" s="1056"/>
      <c r="EGA6" s="1056"/>
      <c r="EGB6" s="1056"/>
      <c r="EGC6" s="1056"/>
      <c r="EGD6" s="1056"/>
      <c r="EGE6" s="1056"/>
      <c r="EGF6" s="1056"/>
      <c r="EGG6" s="1056"/>
      <c r="EGH6" s="1056"/>
      <c r="EGI6" s="1056"/>
      <c r="EGJ6" s="1056"/>
      <c r="EGK6" s="1056"/>
      <c r="EGL6" s="1056"/>
      <c r="EGM6" s="1056"/>
      <c r="EGN6" s="1056"/>
      <c r="EGO6" s="1056"/>
      <c r="EGP6" s="1056"/>
      <c r="EGQ6" s="1056"/>
      <c r="EGR6" s="1056"/>
      <c r="EGS6" s="1056"/>
      <c r="EGT6" s="1056"/>
      <c r="EGU6" s="1056"/>
      <c r="EGV6" s="1056"/>
      <c r="EGW6" s="1056"/>
      <c r="EGX6" s="1056"/>
      <c r="EGY6" s="1056"/>
      <c r="EGZ6" s="1056"/>
      <c r="EHA6" s="1056"/>
      <c r="EHB6" s="1056"/>
      <c r="EHC6" s="1056"/>
      <c r="EHD6" s="1056"/>
      <c r="EHE6" s="1056"/>
      <c r="EHF6" s="1056"/>
      <c r="EHG6" s="1056"/>
      <c r="EHH6" s="1056"/>
      <c r="EHI6" s="1056"/>
      <c r="EHJ6" s="1056"/>
      <c r="EHK6" s="1056"/>
      <c r="EHL6" s="1056"/>
      <c r="EHM6" s="1056"/>
      <c r="EHN6" s="1056"/>
      <c r="EHO6" s="1056"/>
      <c r="EHP6" s="1056"/>
      <c r="EHQ6" s="1056"/>
      <c r="EHR6" s="1056"/>
      <c r="EHS6" s="1056"/>
      <c r="EHT6" s="1056"/>
      <c r="EHU6" s="1056"/>
      <c r="EHV6" s="1056"/>
      <c r="EHW6" s="1056"/>
      <c r="EHX6" s="1056"/>
      <c r="EHY6" s="1056"/>
      <c r="EHZ6" s="1056"/>
      <c r="EIA6" s="1056"/>
      <c r="EIB6" s="1056"/>
      <c r="EIC6" s="1056"/>
      <c r="EID6" s="1056"/>
      <c r="EIE6" s="1056"/>
      <c r="EIF6" s="1056"/>
      <c r="EIG6" s="1056"/>
      <c r="EIH6" s="1056"/>
      <c r="EII6" s="1056"/>
      <c r="EIJ6" s="1056"/>
      <c r="EIK6" s="1056"/>
      <c r="EIL6" s="1056"/>
      <c r="EIM6" s="1056"/>
      <c r="EIN6" s="1056"/>
      <c r="EIO6" s="1056"/>
      <c r="EIP6" s="1056"/>
      <c r="EIQ6" s="1056"/>
      <c r="EIR6" s="1056"/>
      <c r="EIS6" s="1056"/>
      <c r="EIT6" s="1056"/>
      <c r="EIU6" s="1056"/>
      <c r="EIV6" s="1056"/>
      <c r="EIW6" s="1056"/>
      <c r="EIX6" s="1056"/>
      <c r="EIY6" s="1056"/>
      <c r="EIZ6" s="1056"/>
      <c r="EJA6" s="1056"/>
      <c r="EJB6" s="1056"/>
      <c r="EJC6" s="1056"/>
      <c r="EJD6" s="1056"/>
      <c r="EJE6" s="1056"/>
      <c r="EJF6" s="1056"/>
      <c r="EJG6" s="1056"/>
      <c r="EJH6" s="1056"/>
      <c r="EJI6" s="1056"/>
      <c r="EJJ6" s="1056"/>
      <c r="EJK6" s="1056"/>
      <c r="EJL6" s="1056"/>
      <c r="EJM6" s="1056"/>
      <c r="EJN6" s="1056"/>
      <c r="EJO6" s="1056"/>
      <c r="EJP6" s="1056"/>
      <c r="EJQ6" s="1056"/>
      <c r="EJR6" s="1056"/>
      <c r="EJS6" s="1056"/>
      <c r="EJT6" s="1056"/>
      <c r="EJU6" s="1056"/>
      <c r="EJV6" s="1056"/>
      <c r="EJW6" s="1056"/>
      <c r="EJX6" s="1056"/>
      <c r="EJY6" s="1056"/>
      <c r="EJZ6" s="1056"/>
      <c r="EKA6" s="1056"/>
      <c r="EKB6" s="1056"/>
      <c r="EKC6" s="1056"/>
      <c r="EKD6" s="1056"/>
      <c r="EKE6" s="1056"/>
      <c r="EKF6" s="1056"/>
      <c r="EKG6" s="1056"/>
      <c r="EKH6" s="1056"/>
      <c r="EKI6" s="1056"/>
      <c r="EKJ6" s="1056"/>
      <c r="EKK6" s="1056"/>
      <c r="EKL6" s="1056"/>
      <c r="EKM6" s="1056"/>
      <c r="EKN6" s="1056"/>
      <c r="EKO6" s="1056"/>
      <c r="EKP6" s="1056"/>
      <c r="EKQ6" s="1056"/>
      <c r="EKR6" s="1056"/>
      <c r="EKS6" s="1056"/>
      <c r="EKT6" s="1056"/>
      <c r="EKU6" s="1056"/>
      <c r="EKV6" s="1056"/>
      <c r="EKW6" s="1056"/>
      <c r="EKX6" s="1056"/>
      <c r="EKY6" s="1056"/>
      <c r="EKZ6" s="1056"/>
      <c r="ELA6" s="1056"/>
      <c r="ELB6" s="1056"/>
      <c r="ELC6" s="1056"/>
      <c r="ELD6" s="1056"/>
      <c r="ELE6" s="1056"/>
      <c r="ELF6" s="1056"/>
      <c r="ELG6" s="1056"/>
      <c r="ELH6" s="1056"/>
      <c r="ELI6" s="1056"/>
      <c r="ELJ6" s="1056"/>
      <c r="ELK6" s="1056"/>
      <c r="ELL6" s="1056"/>
      <c r="ELM6" s="1056"/>
      <c r="ELN6" s="1056"/>
      <c r="ELO6" s="1056"/>
      <c r="ELP6" s="1056"/>
      <c r="ELQ6" s="1056"/>
      <c r="ELR6" s="1056"/>
      <c r="ELS6" s="1056"/>
      <c r="ELT6" s="1056"/>
      <c r="ELU6" s="1056"/>
      <c r="ELV6" s="1056"/>
      <c r="ELW6" s="1056"/>
      <c r="ELX6" s="1056"/>
      <c r="ELY6" s="1056"/>
      <c r="ELZ6" s="1056"/>
      <c r="EMA6" s="1056"/>
      <c r="EMB6" s="1056"/>
      <c r="EMC6" s="1056"/>
      <c r="EMD6" s="1056"/>
      <c r="EME6" s="1056"/>
      <c r="EMF6" s="1056"/>
      <c r="EMG6" s="1056"/>
      <c r="EMH6" s="1056"/>
      <c r="EMI6" s="1056"/>
      <c r="EMJ6" s="1056"/>
      <c r="EMK6" s="1056"/>
      <c r="EML6" s="1056"/>
      <c r="EMM6" s="1056"/>
      <c r="EMN6" s="1056"/>
      <c r="EMO6" s="1056"/>
      <c r="EMP6" s="1056"/>
      <c r="EMQ6" s="1056"/>
      <c r="EMR6" s="1056"/>
      <c r="EMS6" s="1056"/>
      <c r="EMT6" s="1056"/>
      <c r="EMU6" s="1056"/>
      <c r="EMV6" s="1056"/>
      <c r="EMW6" s="1056"/>
      <c r="EMX6" s="1056"/>
      <c r="EMY6" s="1056"/>
      <c r="EMZ6" s="1056"/>
      <c r="ENA6" s="1056"/>
      <c r="ENB6" s="1056"/>
      <c r="ENC6" s="1056"/>
      <c r="END6" s="1056"/>
      <c r="ENE6" s="1056"/>
      <c r="ENF6" s="1056"/>
      <c r="ENG6" s="1056"/>
      <c r="ENH6" s="1056"/>
      <c r="ENI6" s="1056"/>
      <c r="ENJ6" s="1056"/>
      <c r="ENK6" s="1056"/>
      <c r="ENL6" s="1056"/>
      <c r="ENM6" s="1056"/>
      <c r="ENN6" s="1056"/>
      <c r="ENO6" s="1056"/>
      <c r="ENP6" s="1056"/>
      <c r="ENQ6" s="1056"/>
      <c r="ENR6" s="1056"/>
      <c r="ENS6" s="1056"/>
      <c r="ENT6" s="1056"/>
      <c r="ENU6" s="1056"/>
      <c r="ENV6" s="1056"/>
      <c r="ENW6" s="1056"/>
      <c r="ENX6" s="1056"/>
      <c r="ENY6" s="1056"/>
      <c r="ENZ6" s="1056"/>
      <c r="EOA6" s="1056"/>
      <c r="EOB6" s="1056"/>
      <c r="EOC6" s="1056"/>
      <c r="EOD6" s="1056"/>
      <c r="EOE6" s="1056"/>
      <c r="EOF6" s="1056"/>
      <c r="EOG6" s="1056"/>
      <c r="EOH6" s="1056"/>
      <c r="EOI6" s="1056"/>
      <c r="EOJ6" s="1056"/>
      <c r="EOK6" s="1056"/>
      <c r="EOL6" s="1056"/>
      <c r="EOM6" s="1056"/>
      <c r="EON6" s="1056"/>
      <c r="EOO6" s="1056"/>
      <c r="EOP6" s="1056"/>
      <c r="EOQ6" s="1056"/>
      <c r="EOR6" s="1056"/>
      <c r="EOS6" s="1056"/>
      <c r="EOT6" s="1056"/>
      <c r="EOU6" s="1056"/>
      <c r="EOV6" s="1056"/>
      <c r="EOW6" s="1056"/>
      <c r="EOX6" s="1056"/>
      <c r="EOY6" s="1056"/>
      <c r="EOZ6" s="1056"/>
      <c r="EPA6" s="1056"/>
      <c r="EPB6" s="1056"/>
      <c r="EPC6" s="1056"/>
      <c r="EPD6" s="1056"/>
      <c r="EPE6" s="1056"/>
      <c r="EPF6" s="1056"/>
      <c r="EPG6" s="1056"/>
      <c r="EPH6" s="1056"/>
      <c r="EPI6" s="1056"/>
      <c r="EPJ6" s="1056"/>
      <c r="EPK6" s="1056"/>
      <c r="EPL6" s="1056"/>
      <c r="EPM6" s="1056"/>
      <c r="EPN6" s="1056"/>
      <c r="EPO6" s="1056"/>
      <c r="EPP6" s="1056"/>
      <c r="EPQ6" s="1056"/>
      <c r="EPR6" s="1056"/>
      <c r="EPS6" s="1056"/>
      <c r="EPT6" s="1056"/>
      <c r="EPU6" s="1056"/>
      <c r="EPV6" s="1056"/>
      <c r="EPW6" s="1056"/>
      <c r="EPX6" s="1056"/>
      <c r="EPY6" s="1056"/>
      <c r="EPZ6" s="1056"/>
      <c r="EQA6" s="1056"/>
      <c r="EQB6" s="1056"/>
      <c r="EQC6" s="1056"/>
      <c r="EQD6" s="1056"/>
      <c r="EQE6" s="1056"/>
      <c r="EQF6" s="1056"/>
      <c r="EQG6" s="1056"/>
      <c r="EQH6" s="1056"/>
      <c r="EQI6" s="1056"/>
      <c r="EQJ6" s="1056"/>
      <c r="EQK6" s="1056"/>
      <c r="EQL6" s="1056"/>
      <c r="EQM6" s="1056"/>
      <c r="EQN6" s="1056"/>
      <c r="EQO6" s="1056"/>
      <c r="EQP6" s="1056"/>
      <c r="EQQ6" s="1056"/>
      <c r="EQR6" s="1056"/>
      <c r="EQS6" s="1056"/>
      <c r="EQT6" s="1056"/>
      <c r="EQU6" s="1056"/>
      <c r="EQV6" s="1056"/>
      <c r="EQW6" s="1056"/>
      <c r="EQX6" s="1056"/>
      <c r="EQY6" s="1056"/>
      <c r="EQZ6" s="1056"/>
      <c r="ERA6" s="1056"/>
      <c r="ERB6" s="1056"/>
      <c r="ERC6" s="1056"/>
      <c r="ERD6" s="1056"/>
      <c r="ERE6" s="1056"/>
      <c r="ERF6" s="1056"/>
      <c r="ERG6" s="1056"/>
      <c r="ERH6" s="1056"/>
      <c r="ERI6" s="1056"/>
      <c r="ERJ6" s="1056"/>
      <c r="ERK6" s="1056"/>
      <c r="ERL6" s="1056"/>
      <c r="ERM6" s="1056"/>
      <c r="ERN6" s="1056"/>
      <c r="ERO6" s="1056"/>
      <c r="ERP6" s="1056"/>
      <c r="ERQ6" s="1056"/>
      <c r="ERR6" s="1056"/>
      <c r="ERS6" s="1056"/>
      <c r="ERT6" s="1056"/>
      <c r="ERU6" s="1056"/>
      <c r="ERV6" s="1056"/>
      <c r="ERW6" s="1056"/>
      <c r="ERX6" s="1056"/>
      <c r="ERY6" s="1056"/>
      <c r="ERZ6" s="1056"/>
      <c r="ESA6" s="1056"/>
      <c r="ESB6" s="1056"/>
      <c r="ESC6" s="1056"/>
      <c r="ESD6" s="1056"/>
      <c r="ESE6" s="1056"/>
      <c r="ESF6" s="1056"/>
      <c r="ESG6" s="1056"/>
      <c r="ESH6" s="1056"/>
      <c r="ESI6" s="1056"/>
      <c r="ESJ6" s="1056"/>
      <c r="ESK6" s="1056"/>
      <c r="ESL6" s="1056"/>
      <c r="ESM6" s="1056"/>
      <c r="ESN6" s="1056"/>
      <c r="ESO6" s="1056"/>
      <c r="ESP6" s="1056"/>
      <c r="ESQ6" s="1056"/>
      <c r="ESR6" s="1056"/>
      <c r="ESS6" s="1056"/>
      <c r="EST6" s="1056"/>
      <c r="ESU6" s="1056"/>
      <c r="ESV6" s="1056"/>
      <c r="ESW6" s="1056"/>
      <c r="ESX6" s="1056"/>
      <c r="ESY6" s="1056"/>
      <c r="ESZ6" s="1056"/>
      <c r="ETA6" s="1056"/>
      <c r="ETB6" s="1056"/>
      <c r="ETC6" s="1056"/>
      <c r="ETD6" s="1056"/>
      <c r="ETE6" s="1056"/>
      <c r="ETF6" s="1056"/>
      <c r="ETG6" s="1056"/>
      <c r="ETH6" s="1056"/>
      <c r="ETI6" s="1056"/>
      <c r="ETJ6" s="1056"/>
      <c r="ETK6" s="1056"/>
      <c r="ETL6" s="1056"/>
      <c r="ETM6" s="1056"/>
      <c r="ETN6" s="1056"/>
      <c r="ETO6" s="1056"/>
      <c r="ETP6" s="1056"/>
      <c r="ETQ6" s="1056"/>
      <c r="ETR6" s="1056"/>
      <c r="ETS6" s="1056"/>
      <c r="ETT6" s="1056"/>
      <c r="ETU6" s="1056"/>
      <c r="ETV6" s="1056"/>
      <c r="ETW6" s="1056"/>
      <c r="ETX6" s="1056"/>
      <c r="ETY6" s="1056"/>
      <c r="ETZ6" s="1056"/>
      <c r="EUA6" s="1056"/>
      <c r="EUB6" s="1056"/>
      <c r="EUC6" s="1056"/>
      <c r="EUD6" s="1056"/>
      <c r="EUE6" s="1056"/>
      <c r="EUF6" s="1056"/>
      <c r="EUG6" s="1056"/>
      <c r="EUH6" s="1056"/>
      <c r="EUI6" s="1056"/>
      <c r="EUJ6" s="1056"/>
      <c r="EUK6" s="1056"/>
      <c r="EUL6" s="1056"/>
      <c r="EUM6" s="1056"/>
      <c r="EUN6" s="1056"/>
      <c r="EUO6" s="1056"/>
      <c r="EUP6" s="1056"/>
      <c r="EUQ6" s="1056"/>
      <c r="EUR6" s="1056"/>
      <c r="EUS6" s="1056"/>
      <c r="EUT6" s="1056"/>
      <c r="EUU6" s="1056"/>
      <c r="EUV6" s="1056"/>
      <c r="EUW6" s="1056"/>
      <c r="EUX6" s="1056"/>
      <c r="EUY6" s="1056"/>
      <c r="EUZ6" s="1056"/>
      <c r="EVA6" s="1056"/>
      <c r="EVB6" s="1056"/>
      <c r="EVC6" s="1056"/>
      <c r="EVD6" s="1056"/>
      <c r="EVE6" s="1056"/>
      <c r="EVF6" s="1056"/>
      <c r="EVG6" s="1056"/>
      <c r="EVH6" s="1056"/>
      <c r="EVI6" s="1056"/>
      <c r="EVJ6" s="1056"/>
      <c r="EVK6" s="1056"/>
      <c r="EVL6" s="1056"/>
      <c r="EVM6" s="1056"/>
      <c r="EVN6" s="1056"/>
      <c r="EVO6" s="1056"/>
      <c r="EVP6" s="1056"/>
      <c r="EVQ6" s="1056"/>
      <c r="EVR6" s="1056"/>
      <c r="EVS6" s="1056"/>
      <c r="EVT6" s="1056"/>
      <c r="EVU6" s="1056"/>
      <c r="EVV6" s="1056"/>
      <c r="EVW6" s="1056"/>
      <c r="EVX6" s="1056"/>
      <c r="EVY6" s="1056"/>
      <c r="EVZ6" s="1056"/>
      <c r="EWA6" s="1056"/>
      <c r="EWB6" s="1056"/>
      <c r="EWC6" s="1056"/>
      <c r="EWD6" s="1056"/>
      <c r="EWE6" s="1056"/>
      <c r="EWF6" s="1056"/>
      <c r="EWG6" s="1056"/>
      <c r="EWH6" s="1056"/>
      <c r="EWI6" s="1056"/>
      <c r="EWJ6" s="1056"/>
      <c r="EWK6" s="1056"/>
      <c r="EWL6" s="1056"/>
      <c r="EWM6" s="1056"/>
      <c r="EWN6" s="1056"/>
      <c r="EWO6" s="1056"/>
      <c r="EWP6" s="1056"/>
      <c r="EWQ6" s="1056"/>
      <c r="EWR6" s="1056"/>
      <c r="EWS6" s="1056"/>
      <c r="EWT6" s="1056"/>
      <c r="EWU6" s="1056"/>
      <c r="EWV6" s="1056"/>
      <c r="EWW6" s="1056"/>
      <c r="EWX6" s="1056"/>
      <c r="EWY6" s="1056"/>
      <c r="EWZ6" s="1056"/>
      <c r="EXA6" s="1056"/>
      <c r="EXB6" s="1056"/>
      <c r="EXC6" s="1056"/>
      <c r="EXD6" s="1056"/>
      <c r="EXE6" s="1056"/>
      <c r="EXF6" s="1056"/>
      <c r="EXG6" s="1056"/>
      <c r="EXH6" s="1056"/>
      <c r="EXI6" s="1056"/>
      <c r="EXJ6" s="1056"/>
      <c r="EXK6" s="1056"/>
      <c r="EXL6" s="1056"/>
      <c r="EXM6" s="1056"/>
      <c r="EXN6" s="1056"/>
      <c r="EXO6" s="1056"/>
      <c r="EXP6" s="1056"/>
      <c r="EXQ6" s="1056"/>
      <c r="EXR6" s="1056"/>
      <c r="EXS6" s="1056"/>
      <c r="EXT6" s="1056"/>
      <c r="EXU6" s="1056"/>
      <c r="EXV6" s="1056"/>
      <c r="EXW6" s="1056"/>
      <c r="EXX6" s="1056"/>
      <c r="EXY6" s="1056"/>
      <c r="EXZ6" s="1056"/>
      <c r="EYA6" s="1056"/>
      <c r="EYB6" s="1056"/>
      <c r="EYC6" s="1056"/>
      <c r="EYD6" s="1056"/>
      <c r="EYE6" s="1056"/>
      <c r="EYF6" s="1056"/>
      <c r="EYG6" s="1056"/>
      <c r="EYH6" s="1056"/>
      <c r="EYI6" s="1056"/>
      <c r="EYJ6" s="1056"/>
      <c r="EYK6" s="1056"/>
      <c r="EYL6" s="1056"/>
      <c r="EYM6" s="1056"/>
      <c r="EYN6" s="1056"/>
      <c r="EYO6" s="1056"/>
      <c r="EYP6" s="1056"/>
      <c r="EYQ6" s="1056"/>
      <c r="EYR6" s="1056"/>
      <c r="EYS6" s="1056"/>
      <c r="EYT6" s="1056"/>
      <c r="EYU6" s="1056"/>
      <c r="EYV6" s="1056"/>
      <c r="EYW6" s="1056"/>
      <c r="EYX6" s="1056"/>
      <c r="EYY6" s="1056"/>
      <c r="EYZ6" s="1056"/>
      <c r="EZA6" s="1056"/>
      <c r="EZB6" s="1056"/>
      <c r="EZC6" s="1056"/>
      <c r="EZD6" s="1056"/>
      <c r="EZE6" s="1056"/>
      <c r="EZF6" s="1056"/>
      <c r="EZG6" s="1056"/>
      <c r="EZH6" s="1056"/>
      <c r="EZI6" s="1056"/>
      <c r="EZJ6" s="1056"/>
      <c r="EZK6" s="1056"/>
      <c r="EZL6" s="1056"/>
      <c r="EZM6" s="1056"/>
      <c r="EZN6" s="1056"/>
      <c r="EZO6" s="1056"/>
      <c r="EZP6" s="1056"/>
      <c r="EZQ6" s="1056"/>
      <c r="EZR6" s="1056"/>
      <c r="EZS6" s="1056"/>
      <c r="EZT6" s="1056"/>
      <c r="EZU6" s="1056"/>
      <c r="EZV6" s="1056"/>
      <c r="EZW6" s="1056"/>
      <c r="EZX6" s="1056"/>
      <c r="EZY6" s="1056"/>
      <c r="EZZ6" s="1056"/>
      <c r="FAA6" s="1056"/>
      <c r="FAB6" s="1056"/>
      <c r="FAC6" s="1056"/>
      <c r="FAD6" s="1056"/>
      <c r="FAE6" s="1056"/>
      <c r="FAF6" s="1056"/>
      <c r="FAG6" s="1056"/>
      <c r="FAH6" s="1056"/>
      <c r="FAI6" s="1056"/>
      <c r="FAJ6" s="1056"/>
      <c r="FAK6" s="1056"/>
      <c r="FAL6" s="1056"/>
      <c r="FAM6" s="1056"/>
      <c r="FAN6" s="1056"/>
      <c r="FAO6" s="1056"/>
      <c r="FAP6" s="1056"/>
      <c r="FAQ6" s="1056"/>
      <c r="FAR6" s="1056"/>
      <c r="FAS6" s="1056"/>
      <c r="FAT6" s="1056"/>
      <c r="FAU6" s="1056"/>
      <c r="FAV6" s="1056"/>
      <c r="FAW6" s="1056"/>
      <c r="FAX6" s="1056"/>
      <c r="FAY6" s="1056"/>
      <c r="FAZ6" s="1056"/>
      <c r="FBA6" s="1056"/>
      <c r="FBB6" s="1056"/>
      <c r="FBC6" s="1056"/>
      <c r="FBD6" s="1056"/>
      <c r="FBE6" s="1056"/>
      <c r="FBF6" s="1056"/>
      <c r="FBG6" s="1056"/>
      <c r="FBH6" s="1056"/>
      <c r="FBI6" s="1056"/>
      <c r="FBJ6" s="1056"/>
      <c r="FBK6" s="1056"/>
      <c r="FBL6" s="1056"/>
      <c r="FBM6" s="1056"/>
      <c r="FBN6" s="1056"/>
      <c r="FBO6" s="1056"/>
      <c r="FBP6" s="1056"/>
      <c r="FBQ6" s="1056"/>
      <c r="FBR6" s="1056"/>
      <c r="FBS6" s="1056"/>
      <c r="FBT6" s="1056"/>
      <c r="FBU6" s="1056"/>
      <c r="FBV6" s="1056"/>
      <c r="FBW6" s="1056"/>
      <c r="FBX6" s="1056"/>
      <c r="FBY6" s="1056"/>
      <c r="FBZ6" s="1056"/>
      <c r="FCA6" s="1056"/>
      <c r="FCB6" s="1056"/>
      <c r="FCC6" s="1056"/>
      <c r="FCD6" s="1056"/>
      <c r="FCE6" s="1056"/>
      <c r="FCF6" s="1056"/>
      <c r="FCG6" s="1056"/>
      <c r="FCH6" s="1056"/>
      <c r="FCI6" s="1056"/>
      <c r="FCJ6" s="1056"/>
      <c r="FCK6" s="1056"/>
      <c r="FCL6" s="1056"/>
      <c r="FCM6" s="1056"/>
      <c r="FCN6" s="1056"/>
      <c r="FCO6" s="1056"/>
      <c r="FCP6" s="1056"/>
      <c r="FCQ6" s="1056"/>
      <c r="FCR6" s="1056"/>
      <c r="FCS6" s="1056"/>
      <c r="FCT6" s="1056"/>
      <c r="FCU6" s="1056"/>
      <c r="FCV6" s="1056"/>
      <c r="FCW6" s="1056"/>
      <c r="FCX6" s="1056"/>
      <c r="FCY6" s="1056"/>
      <c r="FCZ6" s="1056"/>
      <c r="FDA6" s="1056"/>
      <c r="FDB6" s="1056"/>
      <c r="FDC6" s="1056"/>
      <c r="FDD6" s="1056"/>
      <c r="FDE6" s="1056"/>
      <c r="FDF6" s="1056"/>
      <c r="FDG6" s="1056"/>
      <c r="FDH6" s="1056"/>
      <c r="FDI6" s="1056"/>
      <c r="FDJ6" s="1056"/>
      <c r="FDK6" s="1056"/>
      <c r="FDL6" s="1056"/>
      <c r="FDM6" s="1056"/>
      <c r="FDN6" s="1056"/>
      <c r="FDO6" s="1056"/>
      <c r="FDP6" s="1056"/>
      <c r="FDQ6" s="1056"/>
      <c r="FDR6" s="1056"/>
      <c r="FDS6" s="1056"/>
      <c r="FDT6" s="1056"/>
      <c r="FDU6" s="1056"/>
      <c r="FDV6" s="1056"/>
      <c r="FDW6" s="1056"/>
      <c r="FDX6" s="1056"/>
      <c r="FDY6" s="1056"/>
      <c r="FDZ6" s="1056"/>
      <c r="FEA6" s="1056"/>
      <c r="FEB6" s="1056"/>
      <c r="FEC6" s="1056"/>
      <c r="FED6" s="1056"/>
      <c r="FEE6" s="1056"/>
      <c r="FEF6" s="1056"/>
      <c r="FEG6" s="1056"/>
      <c r="FEH6" s="1056"/>
      <c r="FEI6" s="1056"/>
      <c r="FEJ6" s="1056"/>
      <c r="FEK6" s="1056"/>
      <c r="FEL6" s="1056"/>
      <c r="FEM6" s="1056"/>
      <c r="FEN6" s="1056"/>
      <c r="FEO6" s="1056"/>
      <c r="FEP6" s="1056"/>
      <c r="FEQ6" s="1056"/>
      <c r="FER6" s="1056"/>
      <c r="FES6" s="1056"/>
      <c r="FET6" s="1056"/>
      <c r="FEU6" s="1056"/>
      <c r="FEV6" s="1056"/>
      <c r="FEW6" s="1056"/>
      <c r="FEX6" s="1056"/>
      <c r="FEY6" s="1056"/>
      <c r="FEZ6" s="1056"/>
      <c r="FFA6" s="1056"/>
      <c r="FFB6" s="1056"/>
      <c r="FFC6" s="1056"/>
      <c r="FFD6" s="1056"/>
      <c r="FFE6" s="1056"/>
      <c r="FFF6" s="1056"/>
      <c r="FFG6" s="1056"/>
      <c r="FFH6" s="1056"/>
      <c r="FFI6" s="1056"/>
      <c r="FFJ6" s="1056"/>
      <c r="FFK6" s="1056"/>
      <c r="FFL6" s="1056"/>
      <c r="FFM6" s="1056"/>
      <c r="FFN6" s="1056"/>
      <c r="FFO6" s="1056"/>
      <c r="FFP6" s="1056"/>
      <c r="FFQ6" s="1056"/>
      <c r="FFR6" s="1056"/>
      <c r="FFS6" s="1056"/>
      <c r="FFT6" s="1056"/>
      <c r="FFU6" s="1056"/>
      <c r="FFV6" s="1056"/>
      <c r="FFW6" s="1056"/>
      <c r="FFX6" s="1056"/>
      <c r="FFY6" s="1056"/>
      <c r="FFZ6" s="1056"/>
      <c r="FGA6" s="1056"/>
      <c r="FGB6" s="1056"/>
      <c r="FGC6" s="1056"/>
      <c r="FGD6" s="1056"/>
      <c r="FGE6" s="1056"/>
      <c r="FGF6" s="1056"/>
      <c r="FGG6" s="1056"/>
      <c r="FGH6" s="1056"/>
      <c r="FGI6" s="1056"/>
      <c r="FGJ6" s="1056"/>
      <c r="FGK6" s="1056"/>
      <c r="FGL6" s="1056"/>
      <c r="FGM6" s="1056"/>
      <c r="FGN6" s="1056"/>
      <c r="FGO6" s="1056"/>
      <c r="FGP6" s="1056"/>
      <c r="FGQ6" s="1056"/>
      <c r="FGR6" s="1056"/>
      <c r="FGS6" s="1056"/>
      <c r="FGT6" s="1056"/>
      <c r="FGU6" s="1056"/>
      <c r="FGV6" s="1056"/>
      <c r="FGW6" s="1056"/>
      <c r="FGX6" s="1056"/>
      <c r="FGY6" s="1056"/>
      <c r="FGZ6" s="1056"/>
      <c r="FHA6" s="1056"/>
      <c r="FHB6" s="1056"/>
      <c r="FHC6" s="1056"/>
      <c r="FHD6" s="1056"/>
      <c r="FHE6" s="1056"/>
      <c r="FHF6" s="1056"/>
      <c r="FHG6" s="1056"/>
      <c r="FHH6" s="1056"/>
      <c r="FHI6" s="1056"/>
      <c r="FHJ6" s="1056"/>
      <c r="FHK6" s="1056"/>
      <c r="FHL6" s="1056"/>
      <c r="FHM6" s="1056"/>
      <c r="FHN6" s="1056"/>
      <c r="FHO6" s="1056"/>
      <c r="FHP6" s="1056"/>
      <c r="FHQ6" s="1056"/>
      <c r="FHR6" s="1056"/>
      <c r="FHS6" s="1056"/>
      <c r="FHT6" s="1056"/>
      <c r="FHU6" s="1056"/>
      <c r="FHV6" s="1056"/>
      <c r="FHW6" s="1056"/>
      <c r="FHX6" s="1056"/>
      <c r="FHY6" s="1056"/>
      <c r="FHZ6" s="1056"/>
      <c r="FIA6" s="1056"/>
      <c r="FIB6" s="1056"/>
      <c r="FIC6" s="1056"/>
      <c r="FID6" s="1056"/>
      <c r="FIE6" s="1056"/>
      <c r="FIF6" s="1056"/>
      <c r="FIG6" s="1056"/>
      <c r="FIH6" s="1056"/>
      <c r="FII6" s="1056"/>
      <c r="FIJ6" s="1056"/>
      <c r="FIK6" s="1056"/>
      <c r="FIL6" s="1056"/>
      <c r="FIM6" s="1056"/>
      <c r="FIN6" s="1056"/>
      <c r="FIO6" s="1056"/>
      <c r="FIP6" s="1056"/>
      <c r="FIQ6" s="1056"/>
      <c r="FIR6" s="1056"/>
      <c r="FIS6" s="1056"/>
      <c r="FIT6" s="1056"/>
      <c r="FIU6" s="1056"/>
      <c r="FIV6" s="1056"/>
      <c r="FIW6" s="1056"/>
      <c r="FIX6" s="1056"/>
      <c r="FIY6" s="1056"/>
      <c r="FIZ6" s="1056"/>
      <c r="FJA6" s="1056"/>
      <c r="FJB6" s="1056"/>
      <c r="FJC6" s="1056"/>
      <c r="FJD6" s="1056"/>
      <c r="FJE6" s="1056"/>
      <c r="FJF6" s="1056"/>
      <c r="FJG6" s="1056"/>
      <c r="FJH6" s="1056"/>
      <c r="FJI6" s="1056"/>
      <c r="FJJ6" s="1056"/>
      <c r="FJK6" s="1056"/>
      <c r="FJL6" s="1056"/>
      <c r="FJM6" s="1056"/>
      <c r="FJN6" s="1056"/>
      <c r="FJO6" s="1056"/>
      <c r="FJP6" s="1056"/>
      <c r="FJQ6" s="1056"/>
      <c r="FJR6" s="1056"/>
      <c r="FJS6" s="1056"/>
      <c r="FJT6" s="1056"/>
      <c r="FJU6" s="1056"/>
      <c r="FJV6" s="1056"/>
      <c r="FJW6" s="1056"/>
      <c r="FJX6" s="1056"/>
      <c r="FJY6" s="1056"/>
      <c r="FJZ6" s="1056"/>
      <c r="FKA6" s="1056"/>
      <c r="FKB6" s="1056"/>
      <c r="FKC6" s="1056"/>
      <c r="FKD6" s="1056"/>
      <c r="FKE6" s="1056"/>
      <c r="FKF6" s="1056"/>
      <c r="FKG6" s="1056"/>
      <c r="FKH6" s="1056"/>
      <c r="FKI6" s="1056"/>
      <c r="FKJ6" s="1056"/>
      <c r="FKK6" s="1056"/>
      <c r="FKL6" s="1056"/>
      <c r="FKM6" s="1056"/>
      <c r="FKN6" s="1056"/>
      <c r="FKO6" s="1056"/>
      <c r="FKP6" s="1056"/>
      <c r="FKQ6" s="1056"/>
      <c r="FKR6" s="1056"/>
      <c r="FKS6" s="1056"/>
      <c r="FKT6" s="1056"/>
      <c r="FKU6" s="1056"/>
      <c r="FKV6" s="1056"/>
      <c r="FKW6" s="1056"/>
      <c r="FKX6" s="1056"/>
      <c r="FKY6" s="1056"/>
      <c r="FKZ6" s="1056"/>
      <c r="FLA6" s="1056"/>
      <c r="FLB6" s="1056"/>
      <c r="FLC6" s="1056"/>
      <c r="FLD6" s="1056"/>
      <c r="FLE6" s="1056"/>
      <c r="FLF6" s="1056"/>
      <c r="FLG6" s="1056"/>
      <c r="FLH6" s="1056"/>
      <c r="FLI6" s="1056"/>
      <c r="FLJ6" s="1056"/>
      <c r="FLK6" s="1056"/>
      <c r="FLL6" s="1056"/>
      <c r="FLM6" s="1056"/>
      <c r="FLN6" s="1056"/>
      <c r="FLO6" s="1056"/>
      <c r="FLP6" s="1056"/>
      <c r="FLQ6" s="1056"/>
      <c r="FLR6" s="1056"/>
      <c r="FLS6" s="1056"/>
      <c r="FLT6" s="1056"/>
      <c r="FLU6" s="1056"/>
      <c r="FLV6" s="1056"/>
      <c r="FLW6" s="1056"/>
      <c r="FLX6" s="1056"/>
      <c r="FLY6" s="1056"/>
      <c r="FLZ6" s="1056"/>
      <c r="FMA6" s="1056"/>
      <c r="FMB6" s="1056"/>
      <c r="FMC6" s="1056"/>
      <c r="FMD6" s="1056"/>
      <c r="FME6" s="1056"/>
      <c r="FMF6" s="1056"/>
      <c r="FMG6" s="1056"/>
      <c r="FMH6" s="1056"/>
      <c r="FMI6" s="1056"/>
      <c r="FMJ6" s="1056"/>
      <c r="FMK6" s="1056"/>
      <c r="FML6" s="1056"/>
      <c r="FMM6" s="1056"/>
      <c r="FMN6" s="1056"/>
      <c r="FMO6" s="1056"/>
      <c r="FMP6" s="1056"/>
      <c r="FMQ6" s="1056"/>
      <c r="FMR6" s="1056"/>
      <c r="FMS6" s="1056"/>
      <c r="FMT6" s="1056"/>
      <c r="FMU6" s="1056"/>
      <c r="FMV6" s="1056"/>
      <c r="FMW6" s="1056"/>
      <c r="FMX6" s="1056"/>
      <c r="FMY6" s="1056"/>
      <c r="FMZ6" s="1056"/>
      <c r="FNA6" s="1056"/>
      <c r="FNB6" s="1056"/>
      <c r="FNC6" s="1056"/>
      <c r="FND6" s="1056"/>
      <c r="FNE6" s="1056"/>
      <c r="FNF6" s="1056"/>
      <c r="FNG6" s="1056"/>
      <c r="FNH6" s="1056"/>
      <c r="FNI6" s="1056"/>
      <c r="FNJ6" s="1056"/>
      <c r="FNK6" s="1056"/>
      <c r="FNL6" s="1056"/>
      <c r="FNM6" s="1056"/>
      <c r="FNN6" s="1056"/>
      <c r="FNO6" s="1056"/>
      <c r="FNP6" s="1056"/>
      <c r="FNQ6" s="1056"/>
      <c r="FNR6" s="1056"/>
      <c r="FNS6" s="1056"/>
      <c r="FNT6" s="1056"/>
      <c r="FNU6" s="1056"/>
      <c r="FNV6" s="1056"/>
      <c r="FNW6" s="1056"/>
      <c r="FNX6" s="1056"/>
      <c r="FNY6" s="1056"/>
      <c r="FNZ6" s="1056"/>
      <c r="FOA6" s="1056"/>
      <c r="FOB6" s="1056"/>
      <c r="FOC6" s="1056"/>
      <c r="FOD6" s="1056"/>
      <c r="FOE6" s="1056"/>
      <c r="FOF6" s="1056"/>
      <c r="FOG6" s="1056"/>
      <c r="FOH6" s="1056"/>
      <c r="FOI6" s="1056"/>
      <c r="FOJ6" s="1056"/>
      <c r="FOK6" s="1056"/>
      <c r="FOL6" s="1056"/>
      <c r="FOM6" s="1056"/>
      <c r="FON6" s="1056"/>
      <c r="FOO6" s="1056"/>
      <c r="FOP6" s="1056"/>
      <c r="FOQ6" s="1056"/>
      <c r="FOR6" s="1056"/>
      <c r="FOS6" s="1056"/>
      <c r="FOT6" s="1056"/>
      <c r="FOU6" s="1056"/>
      <c r="FOV6" s="1056"/>
      <c r="FOW6" s="1056"/>
      <c r="FOX6" s="1056"/>
      <c r="FOY6" s="1056"/>
      <c r="FOZ6" s="1056"/>
      <c r="FPA6" s="1056"/>
      <c r="FPB6" s="1056"/>
      <c r="FPC6" s="1056"/>
      <c r="FPD6" s="1056"/>
      <c r="FPE6" s="1056"/>
      <c r="FPF6" s="1056"/>
      <c r="FPG6" s="1056"/>
      <c r="FPH6" s="1056"/>
      <c r="FPI6" s="1056"/>
      <c r="FPJ6" s="1056"/>
      <c r="FPK6" s="1056"/>
      <c r="FPL6" s="1056"/>
      <c r="FPM6" s="1056"/>
      <c r="FPN6" s="1056"/>
      <c r="FPO6" s="1056"/>
      <c r="FPP6" s="1056"/>
      <c r="FPQ6" s="1056"/>
      <c r="FPR6" s="1056"/>
      <c r="FPS6" s="1056"/>
      <c r="FPT6" s="1056"/>
      <c r="FPU6" s="1056"/>
      <c r="FPV6" s="1056"/>
      <c r="FPW6" s="1056"/>
      <c r="FPX6" s="1056"/>
      <c r="FPY6" s="1056"/>
      <c r="FPZ6" s="1056"/>
      <c r="FQA6" s="1056"/>
      <c r="FQB6" s="1056"/>
      <c r="FQC6" s="1056"/>
      <c r="FQD6" s="1056"/>
      <c r="FQE6" s="1056"/>
      <c r="FQF6" s="1056"/>
      <c r="FQG6" s="1056"/>
      <c r="FQH6" s="1056"/>
      <c r="FQI6" s="1056"/>
      <c r="FQJ6" s="1056"/>
      <c r="FQK6" s="1056"/>
      <c r="FQL6" s="1056"/>
      <c r="FQM6" s="1056"/>
      <c r="FQN6" s="1056"/>
      <c r="FQO6" s="1056"/>
      <c r="FQP6" s="1056"/>
      <c r="FQQ6" s="1056"/>
      <c r="FQR6" s="1056"/>
      <c r="FQS6" s="1056"/>
      <c r="FQT6" s="1056"/>
      <c r="FQU6" s="1056"/>
      <c r="FQV6" s="1056"/>
      <c r="FQW6" s="1056"/>
      <c r="FQX6" s="1056"/>
      <c r="FQY6" s="1056"/>
      <c r="FQZ6" s="1056"/>
      <c r="FRA6" s="1056"/>
      <c r="FRB6" s="1056"/>
      <c r="FRC6" s="1056"/>
      <c r="FRD6" s="1056"/>
      <c r="FRE6" s="1056"/>
      <c r="FRF6" s="1056"/>
      <c r="FRG6" s="1056"/>
      <c r="FRH6" s="1056"/>
      <c r="FRI6" s="1056"/>
      <c r="FRJ6" s="1056"/>
      <c r="FRK6" s="1056"/>
      <c r="FRL6" s="1056"/>
      <c r="FRM6" s="1056"/>
      <c r="FRN6" s="1056"/>
      <c r="FRO6" s="1056"/>
      <c r="FRP6" s="1056"/>
      <c r="FRQ6" s="1056"/>
      <c r="FRR6" s="1056"/>
      <c r="FRS6" s="1056"/>
      <c r="FRT6" s="1056"/>
      <c r="FRU6" s="1056"/>
      <c r="FRV6" s="1056"/>
      <c r="FRW6" s="1056"/>
      <c r="FRX6" s="1056"/>
      <c r="FRY6" s="1056"/>
      <c r="FRZ6" s="1056"/>
      <c r="FSA6" s="1056"/>
      <c r="FSB6" s="1056"/>
      <c r="FSC6" s="1056"/>
      <c r="FSD6" s="1056"/>
      <c r="FSE6" s="1056"/>
      <c r="FSF6" s="1056"/>
      <c r="FSG6" s="1056"/>
      <c r="FSH6" s="1056"/>
      <c r="FSI6" s="1056"/>
      <c r="FSJ6" s="1056"/>
      <c r="FSK6" s="1056"/>
      <c r="FSL6" s="1056"/>
      <c r="FSM6" s="1056"/>
      <c r="FSN6" s="1056"/>
      <c r="FSO6" s="1056"/>
      <c r="FSP6" s="1056"/>
      <c r="FSQ6" s="1056"/>
      <c r="FSR6" s="1056"/>
      <c r="FSS6" s="1056"/>
      <c r="FST6" s="1056"/>
      <c r="FSU6" s="1056"/>
      <c r="FSV6" s="1056"/>
      <c r="FSW6" s="1056"/>
      <c r="FSX6" s="1056"/>
      <c r="FSY6" s="1056"/>
      <c r="FSZ6" s="1056"/>
      <c r="FTA6" s="1056"/>
      <c r="FTB6" s="1056"/>
      <c r="FTC6" s="1056"/>
      <c r="FTD6" s="1056"/>
      <c r="FTE6" s="1056"/>
      <c r="FTF6" s="1056"/>
      <c r="FTG6" s="1056"/>
      <c r="FTH6" s="1056"/>
      <c r="FTI6" s="1056"/>
      <c r="FTJ6" s="1056"/>
      <c r="FTK6" s="1056"/>
      <c r="FTL6" s="1056"/>
      <c r="FTM6" s="1056"/>
      <c r="FTN6" s="1056"/>
      <c r="FTO6" s="1056"/>
      <c r="FTP6" s="1056"/>
      <c r="FTQ6" s="1056"/>
      <c r="FTR6" s="1056"/>
      <c r="FTS6" s="1056"/>
      <c r="FTT6" s="1056"/>
      <c r="FTU6" s="1056"/>
      <c r="FTV6" s="1056"/>
      <c r="FTW6" s="1056"/>
      <c r="FTX6" s="1056"/>
      <c r="FTY6" s="1056"/>
      <c r="FTZ6" s="1056"/>
      <c r="FUA6" s="1056"/>
      <c r="FUB6" s="1056"/>
      <c r="FUC6" s="1056"/>
      <c r="FUD6" s="1056"/>
      <c r="FUE6" s="1056"/>
      <c r="FUF6" s="1056"/>
      <c r="FUG6" s="1056"/>
      <c r="FUH6" s="1056"/>
      <c r="FUI6" s="1056"/>
      <c r="FUJ6" s="1056"/>
      <c r="FUK6" s="1056"/>
      <c r="FUL6" s="1056"/>
      <c r="FUM6" s="1056"/>
      <c r="FUN6" s="1056"/>
      <c r="FUO6" s="1056"/>
      <c r="FUP6" s="1056"/>
      <c r="FUQ6" s="1056"/>
      <c r="FUR6" s="1056"/>
      <c r="FUS6" s="1056"/>
      <c r="FUT6" s="1056"/>
      <c r="FUU6" s="1056"/>
      <c r="FUV6" s="1056"/>
      <c r="FUW6" s="1056"/>
      <c r="FUX6" s="1056"/>
      <c r="FUY6" s="1056"/>
      <c r="FUZ6" s="1056"/>
      <c r="FVA6" s="1056"/>
      <c r="FVB6" s="1056"/>
      <c r="FVC6" s="1056"/>
      <c r="FVD6" s="1056"/>
      <c r="FVE6" s="1056"/>
      <c r="FVF6" s="1056"/>
      <c r="FVG6" s="1056"/>
      <c r="FVH6" s="1056"/>
      <c r="FVI6" s="1056"/>
      <c r="FVJ6" s="1056"/>
      <c r="FVK6" s="1056"/>
      <c r="FVL6" s="1056"/>
      <c r="FVM6" s="1056"/>
      <c r="FVN6" s="1056"/>
      <c r="FVO6" s="1056"/>
      <c r="FVP6" s="1056"/>
      <c r="FVQ6" s="1056"/>
      <c r="FVR6" s="1056"/>
      <c r="FVS6" s="1056"/>
      <c r="FVT6" s="1056"/>
      <c r="FVU6" s="1056"/>
      <c r="FVV6" s="1056"/>
      <c r="FVW6" s="1056"/>
      <c r="FVX6" s="1056"/>
      <c r="FVY6" s="1056"/>
      <c r="FVZ6" s="1056"/>
      <c r="FWA6" s="1056"/>
      <c r="FWB6" s="1056"/>
      <c r="FWC6" s="1056"/>
      <c r="FWD6" s="1056"/>
      <c r="FWE6" s="1056"/>
      <c r="FWF6" s="1056"/>
      <c r="FWG6" s="1056"/>
      <c r="FWH6" s="1056"/>
      <c r="FWI6" s="1056"/>
      <c r="FWJ6" s="1056"/>
      <c r="FWK6" s="1056"/>
      <c r="FWL6" s="1056"/>
      <c r="FWM6" s="1056"/>
      <c r="FWN6" s="1056"/>
      <c r="FWO6" s="1056"/>
      <c r="FWP6" s="1056"/>
      <c r="FWQ6" s="1056"/>
      <c r="FWR6" s="1056"/>
      <c r="FWS6" s="1056"/>
      <c r="FWT6" s="1056"/>
      <c r="FWU6" s="1056"/>
      <c r="FWV6" s="1056"/>
      <c r="FWW6" s="1056"/>
      <c r="FWX6" s="1056"/>
      <c r="FWY6" s="1056"/>
      <c r="FWZ6" s="1056"/>
      <c r="FXA6" s="1056"/>
      <c r="FXB6" s="1056"/>
      <c r="FXC6" s="1056"/>
      <c r="FXD6" s="1056"/>
      <c r="FXE6" s="1056"/>
      <c r="FXF6" s="1056"/>
      <c r="FXG6" s="1056"/>
      <c r="FXH6" s="1056"/>
      <c r="FXI6" s="1056"/>
      <c r="FXJ6" s="1056"/>
      <c r="FXK6" s="1056"/>
      <c r="FXL6" s="1056"/>
      <c r="FXM6" s="1056"/>
      <c r="FXN6" s="1056"/>
      <c r="FXO6" s="1056"/>
      <c r="FXP6" s="1056"/>
      <c r="FXQ6" s="1056"/>
      <c r="FXR6" s="1056"/>
      <c r="FXS6" s="1056"/>
      <c r="FXT6" s="1056"/>
      <c r="FXU6" s="1056"/>
      <c r="FXV6" s="1056"/>
      <c r="FXW6" s="1056"/>
      <c r="FXX6" s="1056"/>
      <c r="FXY6" s="1056"/>
      <c r="FXZ6" s="1056"/>
      <c r="FYA6" s="1056"/>
      <c r="FYB6" s="1056"/>
      <c r="FYC6" s="1056"/>
      <c r="FYD6" s="1056"/>
      <c r="FYE6" s="1056"/>
      <c r="FYF6" s="1056"/>
      <c r="FYG6" s="1056"/>
      <c r="FYH6" s="1056"/>
      <c r="FYI6" s="1056"/>
      <c r="FYJ6" s="1056"/>
      <c r="FYK6" s="1056"/>
      <c r="FYL6" s="1056"/>
      <c r="FYM6" s="1056"/>
      <c r="FYN6" s="1056"/>
      <c r="FYO6" s="1056"/>
      <c r="FYP6" s="1056"/>
      <c r="FYQ6" s="1056"/>
      <c r="FYR6" s="1056"/>
      <c r="FYS6" s="1056"/>
      <c r="FYT6" s="1056"/>
      <c r="FYU6" s="1056"/>
      <c r="FYV6" s="1056"/>
      <c r="FYW6" s="1056"/>
      <c r="FYX6" s="1056"/>
      <c r="FYY6" s="1056"/>
      <c r="FYZ6" s="1056"/>
      <c r="FZA6" s="1056"/>
      <c r="FZB6" s="1056"/>
      <c r="FZC6" s="1056"/>
      <c r="FZD6" s="1056"/>
      <c r="FZE6" s="1056"/>
      <c r="FZF6" s="1056"/>
      <c r="FZG6" s="1056"/>
      <c r="FZH6" s="1056"/>
      <c r="FZI6" s="1056"/>
      <c r="FZJ6" s="1056"/>
      <c r="FZK6" s="1056"/>
      <c r="FZL6" s="1056"/>
      <c r="FZM6" s="1056"/>
      <c r="FZN6" s="1056"/>
      <c r="FZO6" s="1056"/>
      <c r="FZP6" s="1056"/>
      <c r="FZQ6" s="1056"/>
      <c r="FZR6" s="1056"/>
      <c r="FZS6" s="1056"/>
      <c r="FZT6" s="1056"/>
      <c r="FZU6" s="1056"/>
      <c r="FZV6" s="1056"/>
      <c r="FZW6" s="1056"/>
      <c r="FZX6" s="1056"/>
      <c r="FZY6" s="1056"/>
      <c r="FZZ6" s="1056"/>
      <c r="GAA6" s="1056"/>
      <c r="GAB6" s="1056"/>
      <c r="GAC6" s="1056"/>
      <c r="GAD6" s="1056"/>
      <c r="GAE6" s="1056"/>
      <c r="GAF6" s="1056"/>
      <c r="GAG6" s="1056"/>
      <c r="GAH6" s="1056"/>
      <c r="GAI6" s="1056"/>
      <c r="GAJ6" s="1056"/>
      <c r="GAK6" s="1056"/>
      <c r="GAL6" s="1056"/>
      <c r="GAM6" s="1056"/>
      <c r="GAN6" s="1056"/>
      <c r="GAO6" s="1056"/>
      <c r="GAP6" s="1056"/>
      <c r="GAQ6" s="1056"/>
      <c r="GAR6" s="1056"/>
      <c r="GAS6" s="1056"/>
      <c r="GAT6" s="1056"/>
      <c r="GAU6" s="1056"/>
      <c r="GAV6" s="1056"/>
      <c r="GAW6" s="1056"/>
      <c r="GAX6" s="1056"/>
      <c r="GAY6" s="1056"/>
      <c r="GAZ6" s="1056"/>
      <c r="GBA6" s="1056"/>
      <c r="GBB6" s="1056"/>
      <c r="GBC6" s="1056"/>
      <c r="GBD6" s="1056"/>
      <c r="GBE6" s="1056"/>
      <c r="GBF6" s="1056"/>
      <c r="GBG6" s="1056"/>
      <c r="GBH6" s="1056"/>
      <c r="GBI6" s="1056"/>
      <c r="GBJ6" s="1056"/>
      <c r="GBK6" s="1056"/>
      <c r="GBL6" s="1056"/>
      <c r="GBM6" s="1056"/>
      <c r="GBN6" s="1056"/>
      <c r="GBO6" s="1056"/>
      <c r="GBP6" s="1056"/>
      <c r="GBQ6" s="1056"/>
      <c r="GBR6" s="1056"/>
      <c r="GBS6" s="1056"/>
      <c r="GBT6" s="1056"/>
      <c r="GBU6" s="1056"/>
      <c r="GBV6" s="1056"/>
      <c r="GBW6" s="1056"/>
      <c r="GBX6" s="1056"/>
      <c r="GBY6" s="1056"/>
      <c r="GBZ6" s="1056"/>
      <c r="GCA6" s="1056"/>
      <c r="GCB6" s="1056"/>
      <c r="GCC6" s="1056"/>
      <c r="GCD6" s="1056"/>
      <c r="GCE6" s="1056"/>
      <c r="GCF6" s="1056"/>
      <c r="GCG6" s="1056"/>
      <c r="GCH6" s="1056"/>
      <c r="GCI6" s="1056"/>
      <c r="GCJ6" s="1056"/>
      <c r="GCK6" s="1056"/>
      <c r="GCL6" s="1056"/>
      <c r="GCM6" s="1056"/>
      <c r="GCN6" s="1056"/>
      <c r="GCO6" s="1056"/>
      <c r="GCP6" s="1056"/>
      <c r="GCQ6" s="1056"/>
      <c r="GCR6" s="1056"/>
      <c r="GCS6" s="1056"/>
      <c r="GCT6" s="1056"/>
      <c r="GCU6" s="1056"/>
      <c r="GCV6" s="1056"/>
      <c r="GCW6" s="1056"/>
      <c r="GCX6" s="1056"/>
      <c r="GCY6" s="1056"/>
      <c r="GCZ6" s="1056"/>
      <c r="GDA6" s="1056"/>
      <c r="GDB6" s="1056"/>
      <c r="GDC6" s="1056"/>
      <c r="GDD6" s="1056"/>
      <c r="GDE6" s="1056"/>
      <c r="GDF6" s="1056"/>
      <c r="GDG6" s="1056"/>
      <c r="GDH6" s="1056"/>
      <c r="GDI6" s="1056"/>
      <c r="GDJ6" s="1056"/>
      <c r="GDK6" s="1056"/>
      <c r="GDL6" s="1056"/>
      <c r="GDM6" s="1056"/>
      <c r="GDN6" s="1056"/>
      <c r="GDO6" s="1056"/>
      <c r="GDP6" s="1056"/>
      <c r="GDQ6" s="1056"/>
      <c r="GDR6" s="1056"/>
      <c r="GDS6" s="1056"/>
      <c r="GDT6" s="1056"/>
      <c r="GDU6" s="1056"/>
      <c r="GDV6" s="1056"/>
      <c r="GDW6" s="1056"/>
      <c r="GDX6" s="1056"/>
      <c r="GDY6" s="1056"/>
      <c r="GDZ6" s="1056"/>
      <c r="GEA6" s="1056"/>
      <c r="GEB6" s="1056"/>
      <c r="GEC6" s="1056"/>
      <c r="GED6" s="1056"/>
      <c r="GEE6" s="1056"/>
      <c r="GEF6" s="1056"/>
      <c r="GEG6" s="1056"/>
      <c r="GEH6" s="1056"/>
      <c r="GEI6" s="1056"/>
      <c r="GEJ6" s="1056"/>
      <c r="GEK6" s="1056"/>
      <c r="GEL6" s="1056"/>
      <c r="GEM6" s="1056"/>
      <c r="GEN6" s="1056"/>
      <c r="GEO6" s="1056"/>
      <c r="GEP6" s="1056"/>
      <c r="GEQ6" s="1056"/>
      <c r="GER6" s="1056"/>
      <c r="GES6" s="1056"/>
      <c r="GET6" s="1056"/>
      <c r="GEU6" s="1056"/>
      <c r="GEV6" s="1056"/>
      <c r="GEW6" s="1056"/>
      <c r="GEX6" s="1056"/>
      <c r="GEY6" s="1056"/>
      <c r="GEZ6" s="1056"/>
      <c r="GFA6" s="1056"/>
      <c r="GFB6" s="1056"/>
      <c r="GFC6" s="1056"/>
      <c r="GFD6" s="1056"/>
      <c r="GFE6" s="1056"/>
      <c r="GFF6" s="1056"/>
      <c r="GFG6" s="1056"/>
      <c r="GFH6" s="1056"/>
      <c r="GFI6" s="1056"/>
      <c r="GFJ6" s="1056"/>
      <c r="GFK6" s="1056"/>
      <c r="GFL6" s="1056"/>
      <c r="GFM6" s="1056"/>
      <c r="GFN6" s="1056"/>
      <c r="GFO6" s="1056"/>
      <c r="GFP6" s="1056"/>
      <c r="GFQ6" s="1056"/>
      <c r="GFR6" s="1056"/>
      <c r="GFS6" s="1056"/>
      <c r="GFT6" s="1056"/>
      <c r="GFU6" s="1056"/>
      <c r="GFV6" s="1056"/>
      <c r="GFW6" s="1056"/>
      <c r="GFX6" s="1056"/>
      <c r="GFY6" s="1056"/>
      <c r="GFZ6" s="1056"/>
      <c r="GGA6" s="1056"/>
      <c r="GGB6" s="1056"/>
      <c r="GGC6" s="1056"/>
      <c r="GGD6" s="1056"/>
      <c r="GGE6" s="1056"/>
      <c r="GGF6" s="1056"/>
      <c r="GGG6" s="1056"/>
      <c r="GGH6" s="1056"/>
      <c r="GGI6" s="1056"/>
      <c r="GGJ6" s="1056"/>
      <c r="GGK6" s="1056"/>
      <c r="GGL6" s="1056"/>
      <c r="GGM6" s="1056"/>
      <c r="GGN6" s="1056"/>
      <c r="GGO6" s="1056"/>
      <c r="GGP6" s="1056"/>
      <c r="GGQ6" s="1056"/>
      <c r="GGR6" s="1056"/>
      <c r="GGS6" s="1056"/>
      <c r="GGT6" s="1056"/>
      <c r="GGU6" s="1056"/>
      <c r="GGV6" s="1056"/>
      <c r="GGW6" s="1056"/>
      <c r="GGX6" s="1056"/>
      <c r="GGY6" s="1056"/>
      <c r="GGZ6" s="1056"/>
      <c r="GHA6" s="1056"/>
      <c r="GHB6" s="1056"/>
      <c r="GHC6" s="1056"/>
      <c r="GHD6" s="1056"/>
      <c r="GHE6" s="1056"/>
      <c r="GHF6" s="1056"/>
      <c r="GHG6" s="1056"/>
      <c r="GHH6" s="1056"/>
      <c r="GHI6" s="1056"/>
      <c r="GHJ6" s="1056"/>
      <c r="GHK6" s="1056"/>
      <c r="GHL6" s="1056"/>
      <c r="GHM6" s="1056"/>
      <c r="GHN6" s="1056"/>
      <c r="GHO6" s="1056"/>
      <c r="GHP6" s="1056"/>
      <c r="GHQ6" s="1056"/>
      <c r="GHR6" s="1056"/>
      <c r="GHS6" s="1056"/>
      <c r="GHT6" s="1056"/>
      <c r="GHU6" s="1056"/>
      <c r="GHV6" s="1056"/>
      <c r="GHW6" s="1056"/>
      <c r="GHX6" s="1056"/>
      <c r="GHY6" s="1056"/>
      <c r="GHZ6" s="1056"/>
      <c r="GIA6" s="1056"/>
      <c r="GIB6" s="1056"/>
      <c r="GIC6" s="1056"/>
      <c r="GID6" s="1056"/>
      <c r="GIE6" s="1056"/>
      <c r="GIF6" s="1056"/>
      <c r="GIG6" s="1056"/>
      <c r="GIH6" s="1056"/>
      <c r="GII6" s="1056"/>
      <c r="GIJ6" s="1056"/>
      <c r="GIK6" s="1056"/>
      <c r="GIL6" s="1056"/>
      <c r="GIM6" s="1056"/>
      <c r="GIN6" s="1056"/>
      <c r="GIO6" s="1056"/>
      <c r="GIP6" s="1056"/>
      <c r="GIQ6" s="1056"/>
      <c r="GIR6" s="1056"/>
      <c r="GIS6" s="1056"/>
      <c r="GIT6" s="1056"/>
      <c r="GIU6" s="1056"/>
      <c r="GIV6" s="1056"/>
      <c r="GIW6" s="1056"/>
      <c r="GIX6" s="1056"/>
      <c r="GIY6" s="1056"/>
      <c r="GIZ6" s="1056"/>
      <c r="GJA6" s="1056"/>
      <c r="GJB6" s="1056"/>
      <c r="GJC6" s="1056"/>
      <c r="GJD6" s="1056"/>
      <c r="GJE6" s="1056"/>
      <c r="GJF6" s="1056"/>
      <c r="GJG6" s="1056"/>
      <c r="GJH6" s="1056"/>
      <c r="GJI6" s="1056"/>
      <c r="GJJ6" s="1056"/>
      <c r="GJK6" s="1056"/>
      <c r="GJL6" s="1056"/>
      <c r="GJM6" s="1056"/>
      <c r="GJN6" s="1056"/>
      <c r="GJO6" s="1056"/>
      <c r="GJP6" s="1056"/>
      <c r="GJQ6" s="1056"/>
      <c r="GJR6" s="1056"/>
      <c r="GJS6" s="1056"/>
      <c r="GJT6" s="1056"/>
      <c r="GJU6" s="1056"/>
      <c r="GJV6" s="1056"/>
      <c r="GJW6" s="1056"/>
      <c r="GJX6" s="1056"/>
      <c r="GJY6" s="1056"/>
      <c r="GJZ6" s="1056"/>
      <c r="GKA6" s="1056"/>
      <c r="GKB6" s="1056"/>
      <c r="GKC6" s="1056"/>
      <c r="GKD6" s="1056"/>
      <c r="GKE6" s="1056"/>
      <c r="GKF6" s="1056"/>
      <c r="GKG6" s="1056"/>
      <c r="GKH6" s="1056"/>
      <c r="GKI6" s="1056"/>
      <c r="GKJ6" s="1056"/>
      <c r="GKK6" s="1056"/>
      <c r="GKL6" s="1056"/>
      <c r="GKM6" s="1056"/>
      <c r="GKN6" s="1056"/>
      <c r="GKO6" s="1056"/>
      <c r="GKP6" s="1056"/>
      <c r="GKQ6" s="1056"/>
      <c r="GKR6" s="1056"/>
      <c r="GKS6" s="1056"/>
      <c r="GKT6" s="1056"/>
      <c r="GKU6" s="1056"/>
      <c r="GKV6" s="1056"/>
      <c r="GKW6" s="1056"/>
      <c r="GKX6" s="1056"/>
      <c r="GKY6" s="1056"/>
      <c r="GKZ6" s="1056"/>
      <c r="GLA6" s="1056"/>
      <c r="GLB6" s="1056"/>
      <c r="GLC6" s="1056"/>
      <c r="GLD6" s="1056"/>
      <c r="GLE6" s="1056"/>
      <c r="GLF6" s="1056"/>
      <c r="GLG6" s="1056"/>
      <c r="GLH6" s="1056"/>
      <c r="GLI6" s="1056"/>
      <c r="GLJ6" s="1056"/>
      <c r="GLK6" s="1056"/>
      <c r="GLL6" s="1056"/>
      <c r="GLM6" s="1056"/>
      <c r="GLN6" s="1056"/>
      <c r="GLO6" s="1056"/>
      <c r="GLP6" s="1056"/>
      <c r="GLQ6" s="1056"/>
      <c r="GLR6" s="1056"/>
      <c r="GLS6" s="1056"/>
      <c r="GLT6" s="1056"/>
      <c r="GLU6" s="1056"/>
      <c r="GLV6" s="1056"/>
      <c r="GLW6" s="1056"/>
      <c r="GLX6" s="1056"/>
      <c r="GLY6" s="1056"/>
      <c r="GLZ6" s="1056"/>
      <c r="GMA6" s="1056"/>
      <c r="GMB6" s="1056"/>
      <c r="GMC6" s="1056"/>
      <c r="GMD6" s="1056"/>
      <c r="GME6" s="1056"/>
      <c r="GMF6" s="1056"/>
      <c r="GMG6" s="1056"/>
      <c r="GMH6" s="1056"/>
      <c r="GMI6" s="1056"/>
      <c r="GMJ6" s="1056"/>
      <c r="GMK6" s="1056"/>
      <c r="GML6" s="1056"/>
      <c r="GMM6" s="1056"/>
      <c r="GMN6" s="1056"/>
      <c r="GMO6" s="1056"/>
      <c r="GMP6" s="1056"/>
      <c r="GMQ6" s="1056"/>
      <c r="GMR6" s="1056"/>
      <c r="GMS6" s="1056"/>
      <c r="GMT6" s="1056"/>
      <c r="GMU6" s="1056"/>
      <c r="GMV6" s="1056"/>
      <c r="GMW6" s="1056"/>
      <c r="GMX6" s="1056"/>
      <c r="GMY6" s="1056"/>
      <c r="GMZ6" s="1056"/>
      <c r="GNA6" s="1056"/>
      <c r="GNB6" s="1056"/>
      <c r="GNC6" s="1056"/>
      <c r="GND6" s="1056"/>
      <c r="GNE6" s="1056"/>
      <c r="GNF6" s="1056"/>
      <c r="GNG6" s="1056"/>
      <c r="GNH6" s="1056"/>
      <c r="GNI6" s="1056"/>
      <c r="GNJ6" s="1056"/>
      <c r="GNK6" s="1056"/>
      <c r="GNL6" s="1056"/>
      <c r="GNM6" s="1056"/>
      <c r="GNN6" s="1056"/>
      <c r="GNO6" s="1056"/>
      <c r="GNP6" s="1056"/>
      <c r="GNQ6" s="1056"/>
      <c r="GNR6" s="1056"/>
      <c r="GNS6" s="1056"/>
      <c r="GNT6" s="1056"/>
      <c r="GNU6" s="1056"/>
      <c r="GNV6" s="1056"/>
      <c r="GNW6" s="1056"/>
      <c r="GNX6" s="1056"/>
      <c r="GNY6" s="1056"/>
      <c r="GNZ6" s="1056"/>
      <c r="GOA6" s="1056"/>
      <c r="GOB6" s="1056"/>
      <c r="GOC6" s="1056"/>
      <c r="GOD6" s="1056"/>
      <c r="GOE6" s="1056"/>
      <c r="GOF6" s="1056"/>
      <c r="GOG6" s="1056"/>
      <c r="GOH6" s="1056"/>
      <c r="GOI6" s="1056"/>
      <c r="GOJ6" s="1056"/>
      <c r="GOK6" s="1056"/>
      <c r="GOL6" s="1056"/>
      <c r="GOM6" s="1056"/>
      <c r="GON6" s="1056"/>
      <c r="GOO6" s="1056"/>
      <c r="GOP6" s="1056"/>
      <c r="GOQ6" s="1056"/>
      <c r="GOR6" s="1056"/>
      <c r="GOS6" s="1056"/>
      <c r="GOT6" s="1056"/>
      <c r="GOU6" s="1056"/>
      <c r="GOV6" s="1056"/>
      <c r="GOW6" s="1056"/>
      <c r="GOX6" s="1056"/>
      <c r="GOY6" s="1056"/>
      <c r="GOZ6" s="1056"/>
      <c r="GPA6" s="1056"/>
      <c r="GPB6" s="1056"/>
      <c r="GPC6" s="1056"/>
      <c r="GPD6" s="1056"/>
      <c r="GPE6" s="1056"/>
      <c r="GPF6" s="1056"/>
      <c r="GPG6" s="1056"/>
      <c r="GPH6" s="1056"/>
      <c r="GPI6" s="1056"/>
      <c r="GPJ6" s="1056"/>
      <c r="GPK6" s="1056"/>
      <c r="GPL6" s="1056"/>
      <c r="GPM6" s="1056"/>
      <c r="GPN6" s="1056"/>
      <c r="GPO6" s="1056"/>
      <c r="GPP6" s="1056"/>
      <c r="GPQ6" s="1056"/>
      <c r="GPR6" s="1056"/>
      <c r="GPS6" s="1056"/>
      <c r="GPT6" s="1056"/>
      <c r="GPU6" s="1056"/>
      <c r="GPV6" s="1056"/>
      <c r="GPW6" s="1056"/>
      <c r="GPX6" s="1056"/>
      <c r="GPY6" s="1056"/>
      <c r="GPZ6" s="1056"/>
      <c r="GQA6" s="1056"/>
      <c r="GQB6" s="1056"/>
      <c r="GQC6" s="1056"/>
      <c r="GQD6" s="1056"/>
      <c r="GQE6" s="1056"/>
      <c r="GQF6" s="1056"/>
      <c r="GQG6" s="1056"/>
      <c r="GQH6" s="1056"/>
      <c r="GQI6" s="1056"/>
      <c r="GQJ6" s="1056"/>
      <c r="GQK6" s="1056"/>
      <c r="GQL6" s="1056"/>
      <c r="GQM6" s="1056"/>
      <c r="GQN6" s="1056"/>
      <c r="GQO6" s="1056"/>
      <c r="GQP6" s="1056"/>
      <c r="GQQ6" s="1056"/>
      <c r="GQR6" s="1056"/>
      <c r="GQS6" s="1056"/>
      <c r="GQT6" s="1056"/>
      <c r="GQU6" s="1056"/>
      <c r="GQV6" s="1056"/>
      <c r="GQW6" s="1056"/>
      <c r="GQX6" s="1056"/>
      <c r="GQY6" s="1056"/>
      <c r="GQZ6" s="1056"/>
      <c r="GRA6" s="1056"/>
      <c r="GRB6" s="1056"/>
      <c r="GRC6" s="1056"/>
      <c r="GRD6" s="1056"/>
      <c r="GRE6" s="1056"/>
      <c r="GRF6" s="1056"/>
      <c r="GRG6" s="1056"/>
      <c r="GRH6" s="1056"/>
      <c r="GRI6" s="1056"/>
      <c r="GRJ6" s="1056"/>
      <c r="GRK6" s="1056"/>
      <c r="GRL6" s="1056"/>
      <c r="GRM6" s="1056"/>
      <c r="GRN6" s="1056"/>
      <c r="GRO6" s="1056"/>
      <c r="GRP6" s="1056"/>
      <c r="GRQ6" s="1056"/>
      <c r="GRR6" s="1056"/>
      <c r="GRS6" s="1056"/>
      <c r="GRT6" s="1056"/>
      <c r="GRU6" s="1056"/>
      <c r="GRV6" s="1056"/>
      <c r="GRW6" s="1056"/>
      <c r="GRX6" s="1056"/>
      <c r="GRY6" s="1056"/>
      <c r="GRZ6" s="1056"/>
      <c r="GSA6" s="1056"/>
      <c r="GSB6" s="1056"/>
      <c r="GSC6" s="1056"/>
      <c r="GSD6" s="1056"/>
      <c r="GSE6" s="1056"/>
      <c r="GSF6" s="1056"/>
      <c r="GSG6" s="1056"/>
      <c r="GSH6" s="1056"/>
      <c r="GSI6" s="1056"/>
      <c r="GSJ6" s="1056"/>
      <c r="GSK6" s="1056"/>
      <c r="GSL6" s="1056"/>
      <c r="GSM6" s="1056"/>
      <c r="GSN6" s="1056"/>
      <c r="GSO6" s="1056"/>
      <c r="GSP6" s="1056"/>
      <c r="GSQ6" s="1056"/>
      <c r="GSR6" s="1056"/>
      <c r="GSS6" s="1056"/>
      <c r="GST6" s="1056"/>
      <c r="GSU6" s="1056"/>
      <c r="GSV6" s="1056"/>
      <c r="GSW6" s="1056"/>
      <c r="GSX6" s="1056"/>
      <c r="GSY6" s="1056"/>
      <c r="GSZ6" s="1056"/>
      <c r="GTA6" s="1056"/>
      <c r="GTB6" s="1056"/>
      <c r="GTC6" s="1056"/>
      <c r="GTD6" s="1056"/>
      <c r="GTE6" s="1056"/>
      <c r="GTF6" s="1056"/>
      <c r="GTG6" s="1056"/>
      <c r="GTH6" s="1056"/>
      <c r="GTI6" s="1056"/>
      <c r="GTJ6" s="1056"/>
      <c r="GTK6" s="1056"/>
      <c r="GTL6" s="1056"/>
      <c r="GTM6" s="1056"/>
      <c r="GTN6" s="1056"/>
      <c r="GTO6" s="1056"/>
      <c r="GTP6" s="1056"/>
      <c r="GTQ6" s="1056"/>
      <c r="GTR6" s="1056"/>
      <c r="GTS6" s="1056"/>
      <c r="GTT6" s="1056"/>
      <c r="GTU6" s="1056"/>
      <c r="GTV6" s="1056"/>
      <c r="GTW6" s="1056"/>
      <c r="GTX6" s="1056"/>
      <c r="GTY6" s="1056"/>
      <c r="GTZ6" s="1056"/>
      <c r="GUA6" s="1056"/>
      <c r="GUB6" s="1056"/>
      <c r="GUC6" s="1056"/>
      <c r="GUD6" s="1056"/>
      <c r="GUE6" s="1056"/>
      <c r="GUF6" s="1056"/>
      <c r="GUG6" s="1056"/>
      <c r="GUH6" s="1056"/>
      <c r="GUI6" s="1056"/>
      <c r="GUJ6" s="1056"/>
      <c r="GUK6" s="1056"/>
      <c r="GUL6" s="1056"/>
      <c r="GUM6" s="1056"/>
      <c r="GUN6" s="1056"/>
      <c r="GUO6" s="1056"/>
      <c r="GUP6" s="1056"/>
      <c r="GUQ6" s="1056"/>
      <c r="GUR6" s="1056"/>
      <c r="GUS6" s="1056"/>
      <c r="GUT6" s="1056"/>
      <c r="GUU6" s="1056"/>
      <c r="GUV6" s="1056"/>
      <c r="GUW6" s="1056"/>
      <c r="GUX6" s="1056"/>
      <c r="GUY6" s="1056"/>
      <c r="GUZ6" s="1056"/>
      <c r="GVA6" s="1056"/>
      <c r="GVB6" s="1056"/>
      <c r="GVC6" s="1056"/>
      <c r="GVD6" s="1056"/>
      <c r="GVE6" s="1056"/>
      <c r="GVF6" s="1056"/>
      <c r="GVG6" s="1056"/>
      <c r="GVH6" s="1056"/>
      <c r="GVI6" s="1056"/>
      <c r="GVJ6" s="1056"/>
      <c r="GVK6" s="1056"/>
      <c r="GVL6" s="1056"/>
      <c r="GVM6" s="1056"/>
      <c r="GVN6" s="1056"/>
      <c r="GVO6" s="1056"/>
      <c r="GVP6" s="1056"/>
      <c r="GVQ6" s="1056"/>
      <c r="GVR6" s="1056"/>
      <c r="GVS6" s="1056"/>
      <c r="GVT6" s="1056"/>
      <c r="GVU6" s="1056"/>
      <c r="GVV6" s="1056"/>
      <c r="GVW6" s="1056"/>
      <c r="GVX6" s="1056"/>
      <c r="GVY6" s="1056"/>
      <c r="GVZ6" s="1056"/>
      <c r="GWA6" s="1056"/>
      <c r="GWB6" s="1056"/>
      <c r="GWC6" s="1056"/>
      <c r="GWD6" s="1056"/>
      <c r="GWE6" s="1056"/>
      <c r="GWF6" s="1056"/>
      <c r="GWG6" s="1056"/>
      <c r="GWH6" s="1056"/>
      <c r="GWI6" s="1056"/>
      <c r="GWJ6" s="1056"/>
      <c r="GWK6" s="1056"/>
      <c r="GWL6" s="1056"/>
      <c r="GWM6" s="1056"/>
      <c r="GWN6" s="1056"/>
      <c r="GWO6" s="1056"/>
      <c r="GWP6" s="1056"/>
      <c r="GWQ6" s="1056"/>
      <c r="GWR6" s="1056"/>
      <c r="GWS6" s="1056"/>
      <c r="GWT6" s="1056"/>
      <c r="GWU6" s="1056"/>
      <c r="GWV6" s="1056"/>
      <c r="GWW6" s="1056"/>
      <c r="GWX6" s="1056"/>
      <c r="GWY6" s="1056"/>
      <c r="GWZ6" s="1056"/>
      <c r="GXA6" s="1056"/>
      <c r="GXB6" s="1056"/>
      <c r="GXC6" s="1056"/>
      <c r="GXD6" s="1056"/>
      <c r="GXE6" s="1056"/>
      <c r="GXF6" s="1056"/>
      <c r="GXG6" s="1056"/>
      <c r="GXH6" s="1056"/>
      <c r="GXI6" s="1056"/>
      <c r="GXJ6" s="1056"/>
      <c r="GXK6" s="1056"/>
      <c r="GXL6" s="1056"/>
      <c r="GXM6" s="1056"/>
      <c r="GXN6" s="1056"/>
      <c r="GXO6" s="1056"/>
      <c r="GXP6" s="1056"/>
      <c r="GXQ6" s="1056"/>
      <c r="GXR6" s="1056"/>
      <c r="GXS6" s="1056"/>
      <c r="GXT6" s="1056"/>
      <c r="GXU6" s="1056"/>
      <c r="GXV6" s="1056"/>
      <c r="GXW6" s="1056"/>
      <c r="GXX6" s="1056"/>
      <c r="GXY6" s="1056"/>
      <c r="GXZ6" s="1056"/>
      <c r="GYA6" s="1056"/>
      <c r="GYB6" s="1056"/>
      <c r="GYC6" s="1056"/>
      <c r="GYD6" s="1056"/>
      <c r="GYE6" s="1056"/>
      <c r="GYF6" s="1056"/>
      <c r="GYG6" s="1056"/>
      <c r="GYH6" s="1056"/>
      <c r="GYI6" s="1056"/>
      <c r="GYJ6" s="1056"/>
      <c r="GYK6" s="1056"/>
      <c r="GYL6" s="1056"/>
      <c r="GYM6" s="1056"/>
      <c r="GYN6" s="1056"/>
      <c r="GYO6" s="1056"/>
      <c r="GYP6" s="1056"/>
      <c r="GYQ6" s="1056"/>
      <c r="GYR6" s="1056"/>
      <c r="GYS6" s="1056"/>
      <c r="GYT6" s="1056"/>
      <c r="GYU6" s="1056"/>
      <c r="GYV6" s="1056"/>
      <c r="GYW6" s="1056"/>
      <c r="GYX6" s="1056"/>
      <c r="GYY6" s="1056"/>
      <c r="GYZ6" s="1056"/>
      <c r="GZA6" s="1056"/>
      <c r="GZB6" s="1056"/>
      <c r="GZC6" s="1056"/>
      <c r="GZD6" s="1056"/>
      <c r="GZE6" s="1056"/>
      <c r="GZF6" s="1056"/>
      <c r="GZG6" s="1056"/>
      <c r="GZH6" s="1056"/>
      <c r="GZI6" s="1056"/>
      <c r="GZJ6" s="1056"/>
      <c r="GZK6" s="1056"/>
      <c r="GZL6" s="1056"/>
      <c r="GZM6" s="1056"/>
      <c r="GZN6" s="1056"/>
      <c r="GZO6" s="1056"/>
      <c r="GZP6" s="1056"/>
      <c r="GZQ6" s="1056"/>
      <c r="GZR6" s="1056"/>
      <c r="GZS6" s="1056"/>
      <c r="GZT6" s="1056"/>
      <c r="GZU6" s="1056"/>
      <c r="GZV6" s="1056"/>
      <c r="GZW6" s="1056"/>
      <c r="GZX6" s="1056"/>
      <c r="GZY6" s="1056"/>
      <c r="GZZ6" s="1056"/>
      <c r="HAA6" s="1056"/>
      <c r="HAB6" s="1056"/>
      <c r="HAC6" s="1056"/>
      <c r="HAD6" s="1056"/>
      <c r="HAE6" s="1056"/>
      <c r="HAF6" s="1056"/>
      <c r="HAG6" s="1056"/>
      <c r="HAH6" s="1056"/>
      <c r="HAI6" s="1056"/>
      <c r="HAJ6" s="1056"/>
      <c r="HAK6" s="1056"/>
      <c r="HAL6" s="1056"/>
      <c r="HAM6" s="1056"/>
      <c r="HAN6" s="1056"/>
      <c r="HAO6" s="1056"/>
      <c r="HAP6" s="1056"/>
      <c r="HAQ6" s="1056"/>
      <c r="HAR6" s="1056"/>
      <c r="HAS6" s="1056"/>
      <c r="HAT6" s="1056"/>
      <c r="HAU6" s="1056"/>
      <c r="HAV6" s="1056"/>
      <c r="HAW6" s="1056"/>
      <c r="HAX6" s="1056"/>
      <c r="HAY6" s="1056"/>
      <c r="HAZ6" s="1056"/>
      <c r="HBA6" s="1056"/>
      <c r="HBB6" s="1056"/>
      <c r="HBC6" s="1056"/>
      <c r="HBD6" s="1056"/>
      <c r="HBE6" s="1056"/>
      <c r="HBF6" s="1056"/>
      <c r="HBG6" s="1056"/>
      <c r="HBH6" s="1056"/>
      <c r="HBI6" s="1056"/>
      <c r="HBJ6" s="1056"/>
      <c r="HBK6" s="1056"/>
      <c r="HBL6" s="1056"/>
      <c r="HBM6" s="1056"/>
      <c r="HBN6" s="1056"/>
      <c r="HBO6" s="1056"/>
      <c r="HBP6" s="1056"/>
      <c r="HBQ6" s="1056"/>
      <c r="HBR6" s="1056"/>
      <c r="HBS6" s="1056"/>
      <c r="HBT6" s="1056"/>
      <c r="HBU6" s="1056"/>
      <c r="HBV6" s="1056"/>
      <c r="HBW6" s="1056"/>
      <c r="HBX6" s="1056"/>
      <c r="HBY6" s="1056"/>
      <c r="HBZ6" s="1056"/>
      <c r="HCA6" s="1056"/>
      <c r="HCB6" s="1056"/>
      <c r="HCC6" s="1056"/>
      <c r="HCD6" s="1056"/>
      <c r="HCE6" s="1056"/>
      <c r="HCF6" s="1056"/>
      <c r="HCG6" s="1056"/>
      <c r="HCH6" s="1056"/>
      <c r="HCI6" s="1056"/>
      <c r="HCJ6" s="1056"/>
      <c r="HCK6" s="1056"/>
      <c r="HCL6" s="1056"/>
      <c r="HCM6" s="1056"/>
      <c r="HCN6" s="1056"/>
      <c r="HCO6" s="1056"/>
      <c r="HCP6" s="1056"/>
      <c r="HCQ6" s="1056"/>
      <c r="HCR6" s="1056"/>
      <c r="HCS6" s="1056"/>
      <c r="HCT6" s="1056"/>
      <c r="HCU6" s="1056"/>
      <c r="HCV6" s="1056"/>
      <c r="HCW6" s="1056"/>
      <c r="HCX6" s="1056"/>
      <c r="HCY6" s="1056"/>
      <c r="HCZ6" s="1056"/>
      <c r="HDA6" s="1056"/>
      <c r="HDB6" s="1056"/>
      <c r="HDC6" s="1056"/>
      <c r="HDD6" s="1056"/>
      <c r="HDE6" s="1056"/>
      <c r="HDF6" s="1056"/>
      <c r="HDG6" s="1056"/>
      <c r="HDH6" s="1056"/>
      <c r="HDI6" s="1056"/>
      <c r="HDJ6" s="1056"/>
      <c r="HDK6" s="1056"/>
      <c r="HDL6" s="1056"/>
      <c r="HDM6" s="1056"/>
      <c r="HDN6" s="1056"/>
      <c r="HDO6" s="1056"/>
      <c r="HDP6" s="1056"/>
      <c r="HDQ6" s="1056"/>
      <c r="HDR6" s="1056"/>
      <c r="HDS6" s="1056"/>
      <c r="HDT6" s="1056"/>
      <c r="HDU6" s="1056"/>
      <c r="HDV6" s="1056"/>
      <c r="HDW6" s="1056"/>
      <c r="HDX6" s="1056"/>
      <c r="HDY6" s="1056"/>
      <c r="HDZ6" s="1056"/>
      <c r="HEA6" s="1056"/>
      <c r="HEB6" s="1056"/>
      <c r="HEC6" s="1056"/>
      <c r="HED6" s="1056"/>
      <c r="HEE6" s="1056"/>
      <c r="HEF6" s="1056"/>
      <c r="HEG6" s="1056"/>
      <c r="HEH6" s="1056"/>
      <c r="HEI6" s="1056"/>
      <c r="HEJ6" s="1056"/>
      <c r="HEK6" s="1056"/>
      <c r="HEL6" s="1056"/>
      <c r="HEM6" s="1056"/>
      <c r="HEN6" s="1056"/>
      <c r="HEO6" s="1056"/>
      <c r="HEP6" s="1056"/>
      <c r="HEQ6" s="1056"/>
      <c r="HER6" s="1056"/>
      <c r="HES6" s="1056"/>
      <c r="HET6" s="1056"/>
      <c r="HEU6" s="1056"/>
      <c r="HEV6" s="1056"/>
      <c r="HEW6" s="1056"/>
      <c r="HEX6" s="1056"/>
      <c r="HEY6" s="1056"/>
      <c r="HEZ6" s="1056"/>
      <c r="HFA6" s="1056"/>
      <c r="HFB6" s="1056"/>
      <c r="HFC6" s="1056"/>
      <c r="HFD6" s="1056"/>
      <c r="HFE6" s="1056"/>
      <c r="HFF6" s="1056"/>
      <c r="HFG6" s="1056"/>
      <c r="HFH6" s="1056"/>
      <c r="HFI6" s="1056"/>
      <c r="HFJ6" s="1056"/>
      <c r="HFK6" s="1056"/>
      <c r="HFL6" s="1056"/>
      <c r="HFM6" s="1056"/>
      <c r="HFN6" s="1056"/>
      <c r="HFO6" s="1056"/>
      <c r="HFP6" s="1056"/>
      <c r="HFQ6" s="1056"/>
      <c r="HFR6" s="1056"/>
      <c r="HFS6" s="1056"/>
      <c r="HFT6" s="1056"/>
      <c r="HFU6" s="1056"/>
      <c r="HFV6" s="1056"/>
      <c r="HFW6" s="1056"/>
      <c r="HFX6" s="1056"/>
      <c r="HFY6" s="1056"/>
      <c r="HFZ6" s="1056"/>
      <c r="HGA6" s="1056"/>
      <c r="HGB6" s="1056"/>
      <c r="HGC6" s="1056"/>
      <c r="HGD6" s="1056"/>
      <c r="HGE6" s="1056"/>
      <c r="HGF6" s="1056"/>
      <c r="HGG6" s="1056"/>
      <c r="HGH6" s="1056"/>
      <c r="HGI6" s="1056"/>
      <c r="HGJ6" s="1056"/>
      <c r="HGK6" s="1056"/>
      <c r="HGL6" s="1056"/>
      <c r="HGM6" s="1056"/>
      <c r="HGN6" s="1056"/>
      <c r="HGO6" s="1056"/>
      <c r="HGP6" s="1056"/>
      <c r="HGQ6" s="1056"/>
      <c r="HGR6" s="1056"/>
      <c r="HGS6" s="1056"/>
      <c r="HGT6" s="1056"/>
      <c r="HGU6" s="1056"/>
      <c r="HGV6" s="1056"/>
      <c r="HGW6" s="1056"/>
      <c r="HGX6" s="1056"/>
      <c r="HGY6" s="1056"/>
      <c r="HGZ6" s="1056"/>
      <c r="HHA6" s="1056"/>
      <c r="HHB6" s="1056"/>
      <c r="HHC6" s="1056"/>
      <c r="HHD6" s="1056"/>
      <c r="HHE6" s="1056"/>
      <c r="HHF6" s="1056"/>
      <c r="HHG6" s="1056"/>
      <c r="HHH6" s="1056"/>
      <c r="HHI6" s="1056"/>
      <c r="HHJ6" s="1056"/>
      <c r="HHK6" s="1056"/>
      <c r="HHL6" s="1056"/>
      <c r="HHM6" s="1056"/>
      <c r="HHN6" s="1056"/>
      <c r="HHO6" s="1056"/>
      <c r="HHP6" s="1056"/>
      <c r="HHQ6" s="1056"/>
      <c r="HHR6" s="1056"/>
      <c r="HHS6" s="1056"/>
      <c r="HHT6" s="1056"/>
      <c r="HHU6" s="1056"/>
      <c r="HHV6" s="1056"/>
      <c r="HHW6" s="1056"/>
      <c r="HHX6" s="1056"/>
      <c r="HHY6" s="1056"/>
      <c r="HHZ6" s="1056"/>
      <c r="HIA6" s="1056"/>
      <c r="HIB6" s="1056"/>
      <c r="HIC6" s="1056"/>
      <c r="HID6" s="1056"/>
      <c r="HIE6" s="1056"/>
      <c r="HIF6" s="1056"/>
      <c r="HIG6" s="1056"/>
      <c r="HIH6" s="1056"/>
      <c r="HII6" s="1056"/>
      <c r="HIJ6" s="1056"/>
      <c r="HIK6" s="1056"/>
      <c r="HIL6" s="1056"/>
      <c r="HIM6" s="1056"/>
      <c r="HIN6" s="1056"/>
      <c r="HIO6" s="1056"/>
      <c r="HIP6" s="1056"/>
      <c r="HIQ6" s="1056"/>
      <c r="HIR6" s="1056"/>
      <c r="HIS6" s="1056"/>
      <c r="HIT6" s="1056"/>
      <c r="HIU6" s="1056"/>
      <c r="HIV6" s="1056"/>
      <c r="HIW6" s="1056"/>
      <c r="HIX6" s="1056"/>
      <c r="HIY6" s="1056"/>
      <c r="HIZ6" s="1056"/>
      <c r="HJA6" s="1056"/>
      <c r="HJB6" s="1056"/>
      <c r="HJC6" s="1056"/>
      <c r="HJD6" s="1056"/>
      <c r="HJE6" s="1056"/>
      <c r="HJF6" s="1056"/>
      <c r="HJG6" s="1056"/>
      <c r="HJH6" s="1056"/>
      <c r="HJI6" s="1056"/>
      <c r="HJJ6" s="1056"/>
      <c r="HJK6" s="1056"/>
      <c r="HJL6" s="1056"/>
      <c r="HJM6" s="1056"/>
      <c r="HJN6" s="1056"/>
      <c r="HJO6" s="1056"/>
      <c r="HJP6" s="1056"/>
      <c r="HJQ6" s="1056"/>
      <c r="HJR6" s="1056"/>
      <c r="HJS6" s="1056"/>
      <c r="HJT6" s="1056"/>
      <c r="HJU6" s="1056"/>
      <c r="HJV6" s="1056"/>
      <c r="HJW6" s="1056"/>
      <c r="HJX6" s="1056"/>
      <c r="HJY6" s="1056"/>
      <c r="HJZ6" s="1056"/>
      <c r="HKA6" s="1056"/>
      <c r="HKB6" s="1056"/>
      <c r="HKC6" s="1056"/>
      <c r="HKD6" s="1056"/>
      <c r="HKE6" s="1056"/>
      <c r="HKF6" s="1056"/>
      <c r="HKG6" s="1056"/>
      <c r="HKH6" s="1056"/>
      <c r="HKI6" s="1056"/>
      <c r="HKJ6" s="1056"/>
      <c r="HKK6" s="1056"/>
      <c r="HKL6" s="1056"/>
      <c r="HKM6" s="1056"/>
      <c r="HKN6" s="1056"/>
      <c r="HKO6" s="1056"/>
      <c r="HKP6" s="1056"/>
      <c r="HKQ6" s="1056"/>
      <c r="HKR6" s="1056"/>
      <c r="HKS6" s="1056"/>
      <c r="HKT6" s="1056"/>
      <c r="HKU6" s="1056"/>
      <c r="HKV6" s="1056"/>
      <c r="HKW6" s="1056"/>
      <c r="HKX6" s="1056"/>
      <c r="HKY6" s="1056"/>
      <c r="HKZ6" s="1056"/>
      <c r="HLA6" s="1056"/>
      <c r="HLB6" s="1056"/>
      <c r="HLC6" s="1056"/>
      <c r="HLD6" s="1056"/>
      <c r="HLE6" s="1056"/>
      <c r="HLF6" s="1056"/>
      <c r="HLG6" s="1056"/>
      <c r="HLH6" s="1056"/>
      <c r="HLI6" s="1056"/>
      <c r="HLJ6" s="1056"/>
      <c r="HLK6" s="1056"/>
      <c r="HLL6" s="1056"/>
      <c r="HLM6" s="1056"/>
      <c r="HLN6" s="1056"/>
      <c r="HLO6" s="1056"/>
      <c r="HLP6" s="1056"/>
      <c r="HLQ6" s="1056"/>
      <c r="HLR6" s="1056"/>
      <c r="HLS6" s="1056"/>
      <c r="HLT6" s="1056"/>
      <c r="HLU6" s="1056"/>
      <c r="HLV6" s="1056"/>
      <c r="HLW6" s="1056"/>
      <c r="HLX6" s="1056"/>
      <c r="HLY6" s="1056"/>
      <c r="HLZ6" s="1056"/>
      <c r="HMA6" s="1056"/>
      <c r="HMB6" s="1056"/>
      <c r="HMC6" s="1056"/>
      <c r="HMD6" s="1056"/>
      <c r="HME6" s="1056"/>
      <c r="HMF6" s="1056"/>
      <c r="HMG6" s="1056"/>
      <c r="HMH6" s="1056"/>
      <c r="HMI6" s="1056"/>
      <c r="HMJ6" s="1056"/>
      <c r="HMK6" s="1056"/>
      <c r="HML6" s="1056"/>
      <c r="HMM6" s="1056"/>
      <c r="HMN6" s="1056"/>
      <c r="HMO6" s="1056"/>
      <c r="HMP6" s="1056"/>
      <c r="HMQ6" s="1056"/>
      <c r="HMR6" s="1056"/>
      <c r="HMS6" s="1056"/>
      <c r="HMT6" s="1056"/>
      <c r="HMU6" s="1056"/>
      <c r="HMV6" s="1056"/>
      <c r="HMW6" s="1056"/>
      <c r="HMX6" s="1056"/>
      <c r="HMY6" s="1056"/>
      <c r="HMZ6" s="1056"/>
      <c r="HNA6" s="1056"/>
      <c r="HNB6" s="1056"/>
      <c r="HNC6" s="1056"/>
      <c r="HND6" s="1056"/>
      <c r="HNE6" s="1056"/>
      <c r="HNF6" s="1056"/>
      <c r="HNG6" s="1056"/>
      <c r="HNH6" s="1056"/>
      <c r="HNI6" s="1056"/>
      <c r="HNJ6" s="1056"/>
      <c r="HNK6" s="1056"/>
      <c r="HNL6" s="1056"/>
      <c r="HNM6" s="1056"/>
      <c r="HNN6" s="1056"/>
      <c r="HNO6" s="1056"/>
      <c r="HNP6" s="1056"/>
      <c r="HNQ6" s="1056"/>
      <c r="HNR6" s="1056"/>
      <c r="HNS6" s="1056"/>
      <c r="HNT6" s="1056"/>
      <c r="HNU6" s="1056"/>
      <c r="HNV6" s="1056"/>
      <c r="HNW6" s="1056"/>
      <c r="HNX6" s="1056"/>
      <c r="HNY6" s="1056"/>
      <c r="HNZ6" s="1056"/>
      <c r="HOA6" s="1056"/>
      <c r="HOB6" s="1056"/>
      <c r="HOC6" s="1056"/>
      <c r="HOD6" s="1056"/>
      <c r="HOE6" s="1056"/>
      <c r="HOF6" s="1056"/>
      <c r="HOG6" s="1056"/>
      <c r="HOH6" s="1056"/>
      <c r="HOI6" s="1056"/>
      <c r="HOJ6" s="1056"/>
      <c r="HOK6" s="1056"/>
      <c r="HOL6" s="1056"/>
      <c r="HOM6" s="1056"/>
      <c r="HON6" s="1056"/>
      <c r="HOO6" s="1056"/>
      <c r="HOP6" s="1056"/>
      <c r="HOQ6" s="1056"/>
      <c r="HOR6" s="1056"/>
      <c r="HOS6" s="1056"/>
      <c r="HOT6" s="1056"/>
      <c r="HOU6" s="1056"/>
      <c r="HOV6" s="1056"/>
      <c r="HOW6" s="1056"/>
      <c r="HOX6" s="1056"/>
      <c r="HOY6" s="1056"/>
      <c r="HOZ6" s="1056"/>
      <c r="HPA6" s="1056"/>
      <c r="HPB6" s="1056"/>
      <c r="HPC6" s="1056"/>
      <c r="HPD6" s="1056"/>
      <c r="HPE6" s="1056"/>
      <c r="HPF6" s="1056"/>
      <c r="HPG6" s="1056"/>
      <c r="HPH6" s="1056"/>
      <c r="HPI6" s="1056"/>
      <c r="HPJ6" s="1056"/>
      <c r="HPK6" s="1056"/>
      <c r="HPL6" s="1056"/>
      <c r="HPM6" s="1056"/>
      <c r="HPN6" s="1056"/>
      <c r="HPO6" s="1056"/>
      <c r="HPP6" s="1056"/>
      <c r="HPQ6" s="1056"/>
      <c r="HPR6" s="1056"/>
      <c r="HPS6" s="1056"/>
      <c r="HPT6" s="1056"/>
      <c r="HPU6" s="1056"/>
      <c r="HPV6" s="1056"/>
      <c r="HPW6" s="1056"/>
      <c r="HPX6" s="1056"/>
      <c r="HPY6" s="1056"/>
      <c r="HPZ6" s="1056"/>
      <c r="HQA6" s="1056"/>
      <c r="HQB6" s="1056"/>
      <c r="HQC6" s="1056"/>
      <c r="HQD6" s="1056"/>
      <c r="HQE6" s="1056"/>
      <c r="HQF6" s="1056"/>
      <c r="HQG6" s="1056"/>
      <c r="HQH6" s="1056"/>
      <c r="HQI6" s="1056"/>
      <c r="HQJ6" s="1056"/>
      <c r="HQK6" s="1056"/>
      <c r="HQL6" s="1056"/>
      <c r="HQM6" s="1056"/>
      <c r="HQN6" s="1056"/>
      <c r="HQO6" s="1056"/>
      <c r="HQP6" s="1056"/>
      <c r="HQQ6" s="1056"/>
      <c r="HQR6" s="1056"/>
      <c r="HQS6" s="1056"/>
      <c r="HQT6" s="1056"/>
      <c r="HQU6" s="1056"/>
      <c r="HQV6" s="1056"/>
      <c r="HQW6" s="1056"/>
      <c r="HQX6" s="1056"/>
      <c r="HQY6" s="1056"/>
      <c r="HQZ6" s="1056"/>
      <c r="HRA6" s="1056"/>
      <c r="HRB6" s="1056"/>
      <c r="HRC6" s="1056"/>
      <c r="HRD6" s="1056"/>
      <c r="HRE6" s="1056"/>
      <c r="HRF6" s="1056"/>
      <c r="HRG6" s="1056"/>
      <c r="HRH6" s="1056"/>
      <c r="HRI6" s="1056"/>
      <c r="HRJ6" s="1056"/>
      <c r="HRK6" s="1056"/>
      <c r="HRL6" s="1056"/>
      <c r="HRM6" s="1056"/>
      <c r="HRN6" s="1056"/>
      <c r="HRO6" s="1056"/>
      <c r="HRP6" s="1056"/>
      <c r="HRQ6" s="1056"/>
      <c r="HRR6" s="1056"/>
      <c r="HRS6" s="1056"/>
      <c r="HRT6" s="1056"/>
      <c r="HRU6" s="1056"/>
      <c r="HRV6" s="1056"/>
      <c r="HRW6" s="1056"/>
      <c r="HRX6" s="1056"/>
      <c r="HRY6" s="1056"/>
      <c r="HRZ6" s="1056"/>
      <c r="HSA6" s="1056"/>
      <c r="HSB6" s="1056"/>
      <c r="HSC6" s="1056"/>
      <c r="HSD6" s="1056"/>
      <c r="HSE6" s="1056"/>
      <c r="HSF6" s="1056"/>
      <c r="HSG6" s="1056"/>
      <c r="HSH6" s="1056"/>
      <c r="HSI6" s="1056"/>
      <c r="HSJ6" s="1056"/>
      <c r="HSK6" s="1056"/>
      <c r="HSL6" s="1056"/>
      <c r="HSM6" s="1056"/>
      <c r="HSN6" s="1056"/>
      <c r="HSO6" s="1056"/>
      <c r="HSP6" s="1056"/>
      <c r="HSQ6" s="1056"/>
      <c r="HSR6" s="1056"/>
      <c r="HSS6" s="1056"/>
      <c r="HST6" s="1056"/>
      <c r="HSU6" s="1056"/>
      <c r="HSV6" s="1056"/>
      <c r="HSW6" s="1056"/>
      <c r="HSX6" s="1056"/>
      <c r="HSY6" s="1056"/>
      <c r="HSZ6" s="1056"/>
      <c r="HTA6" s="1056"/>
      <c r="HTB6" s="1056"/>
      <c r="HTC6" s="1056"/>
      <c r="HTD6" s="1056"/>
      <c r="HTE6" s="1056"/>
      <c r="HTF6" s="1056"/>
      <c r="HTG6" s="1056"/>
      <c r="HTH6" s="1056"/>
      <c r="HTI6" s="1056"/>
      <c r="HTJ6" s="1056"/>
      <c r="HTK6" s="1056"/>
      <c r="HTL6" s="1056"/>
      <c r="HTM6" s="1056"/>
      <c r="HTN6" s="1056"/>
      <c r="HTO6" s="1056"/>
      <c r="HTP6" s="1056"/>
      <c r="HTQ6" s="1056"/>
      <c r="HTR6" s="1056"/>
      <c r="HTS6" s="1056"/>
      <c r="HTT6" s="1056"/>
      <c r="HTU6" s="1056"/>
      <c r="HTV6" s="1056"/>
      <c r="HTW6" s="1056"/>
      <c r="HTX6" s="1056"/>
      <c r="HTY6" s="1056"/>
      <c r="HTZ6" s="1056"/>
      <c r="HUA6" s="1056"/>
      <c r="HUB6" s="1056"/>
      <c r="HUC6" s="1056"/>
      <c r="HUD6" s="1056"/>
      <c r="HUE6" s="1056"/>
      <c r="HUF6" s="1056"/>
      <c r="HUG6" s="1056"/>
      <c r="HUH6" s="1056"/>
      <c r="HUI6" s="1056"/>
      <c r="HUJ6" s="1056"/>
      <c r="HUK6" s="1056"/>
      <c r="HUL6" s="1056"/>
      <c r="HUM6" s="1056"/>
      <c r="HUN6" s="1056"/>
      <c r="HUO6" s="1056"/>
      <c r="HUP6" s="1056"/>
      <c r="HUQ6" s="1056"/>
      <c r="HUR6" s="1056"/>
      <c r="HUS6" s="1056"/>
      <c r="HUT6" s="1056"/>
      <c r="HUU6" s="1056"/>
      <c r="HUV6" s="1056"/>
      <c r="HUW6" s="1056"/>
      <c r="HUX6" s="1056"/>
      <c r="HUY6" s="1056"/>
      <c r="HUZ6" s="1056"/>
      <c r="HVA6" s="1056"/>
      <c r="HVB6" s="1056"/>
      <c r="HVC6" s="1056"/>
      <c r="HVD6" s="1056"/>
      <c r="HVE6" s="1056"/>
      <c r="HVF6" s="1056"/>
      <c r="HVG6" s="1056"/>
      <c r="HVH6" s="1056"/>
      <c r="HVI6" s="1056"/>
      <c r="HVJ6" s="1056"/>
      <c r="HVK6" s="1056"/>
      <c r="HVL6" s="1056"/>
      <c r="HVM6" s="1056"/>
      <c r="HVN6" s="1056"/>
      <c r="HVO6" s="1056"/>
      <c r="HVP6" s="1056"/>
      <c r="HVQ6" s="1056"/>
      <c r="HVR6" s="1056"/>
      <c r="HVS6" s="1056"/>
      <c r="HVT6" s="1056"/>
      <c r="HVU6" s="1056"/>
      <c r="HVV6" s="1056"/>
      <c r="HVW6" s="1056"/>
      <c r="HVX6" s="1056"/>
      <c r="HVY6" s="1056"/>
      <c r="HVZ6" s="1056"/>
      <c r="HWA6" s="1056"/>
      <c r="HWB6" s="1056"/>
      <c r="HWC6" s="1056"/>
      <c r="HWD6" s="1056"/>
      <c r="HWE6" s="1056"/>
      <c r="HWF6" s="1056"/>
      <c r="HWG6" s="1056"/>
      <c r="HWH6" s="1056"/>
      <c r="HWI6" s="1056"/>
      <c r="HWJ6" s="1056"/>
      <c r="HWK6" s="1056"/>
      <c r="HWL6" s="1056"/>
      <c r="HWM6" s="1056"/>
      <c r="HWN6" s="1056"/>
      <c r="HWO6" s="1056"/>
      <c r="HWP6" s="1056"/>
      <c r="HWQ6" s="1056"/>
      <c r="HWR6" s="1056"/>
      <c r="HWS6" s="1056"/>
      <c r="HWT6" s="1056"/>
      <c r="HWU6" s="1056"/>
      <c r="HWV6" s="1056"/>
      <c r="HWW6" s="1056"/>
      <c r="HWX6" s="1056"/>
      <c r="HWY6" s="1056"/>
      <c r="HWZ6" s="1056"/>
      <c r="HXA6" s="1056"/>
      <c r="HXB6" s="1056"/>
      <c r="HXC6" s="1056"/>
      <c r="HXD6" s="1056"/>
      <c r="HXE6" s="1056"/>
      <c r="HXF6" s="1056"/>
      <c r="HXG6" s="1056"/>
      <c r="HXH6" s="1056"/>
      <c r="HXI6" s="1056"/>
      <c r="HXJ6" s="1056"/>
      <c r="HXK6" s="1056"/>
      <c r="HXL6" s="1056"/>
      <c r="HXM6" s="1056"/>
      <c r="HXN6" s="1056"/>
      <c r="HXO6" s="1056"/>
      <c r="HXP6" s="1056"/>
      <c r="HXQ6" s="1056"/>
      <c r="HXR6" s="1056"/>
      <c r="HXS6" s="1056"/>
      <c r="HXT6" s="1056"/>
      <c r="HXU6" s="1056"/>
      <c r="HXV6" s="1056"/>
      <c r="HXW6" s="1056"/>
      <c r="HXX6" s="1056"/>
      <c r="HXY6" s="1056"/>
      <c r="HXZ6" s="1056"/>
      <c r="HYA6" s="1056"/>
      <c r="HYB6" s="1056"/>
      <c r="HYC6" s="1056"/>
      <c r="HYD6" s="1056"/>
      <c r="HYE6" s="1056"/>
      <c r="HYF6" s="1056"/>
      <c r="HYG6" s="1056"/>
      <c r="HYH6" s="1056"/>
      <c r="HYI6" s="1056"/>
      <c r="HYJ6" s="1056"/>
      <c r="HYK6" s="1056"/>
      <c r="HYL6" s="1056"/>
      <c r="HYM6" s="1056"/>
      <c r="HYN6" s="1056"/>
      <c r="HYO6" s="1056"/>
      <c r="HYP6" s="1056"/>
      <c r="HYQ6" s="1056"/>
      <c r="HYR6" s="1056"/>
      <c r="HYS6" s="1056"/>
      <c r="HYT6" s="1056"/>
      <c r="HYU6" s="1056"/>
      <c r="HYV6" s="1056"/>
      <c r="HYW6" s="1056"/>
      <c r="HYX6" s="1056"/>
      <c r="HYY6" s="1056"/>
      <c r="HYZ6" s="1056"/>
      <c r="HZA6" s="1056"/>
      <c r="HZB6" s="1056"/>
      <c r="HZC6" s="1056"/>
      <c r="HZD6" s="1056"/>
      <c r="HZE6" s="1056"/>
      <c r="HZF6" s="1056"/>
      <c r="HZG6" s="1056"/>
      <c r="HZH6" s="1056"/>
      <c r="HZI6" s="1056"/>
      <c r="HZJ6" s="1056"/>
      <c r="HZK6" s="1056"/>
      <c r="HZL6" s="1056"/>
      <c r="HZM6" s="1056"/>
      <c r="HZN6" s="1056"/>
      <c r="HZO6" s="1056"/>
      <c r="HZP6" s="1056"/>
      <c r="HZQ6" s="1056"/>
      <c r="HZR6" s="1056"/>
      <c r="HZS6" s="1056"/>
      <c r="HZT6" s="1056"/>
      <c r="HZU6" s="1056"/>
      <c r="HZV6" s="1056"/>
      <c r="HZW6" s="1056"/>
      <c r="HZX6" s="1056"/>
      <c r="HZY6" s="1056"/>
      <c r="HZZ6" s="1056"/>
      <c r="IAA6" s="1056"/>
      <c r="IAB6" s="1056"/>
      <c r="IAC6" s="1056"/>
      <c r="IAD6" s="1056"/>
      <c r="IAE6" s="1056"/>
      <c r="IAF6" s="1056"/>
      <c r="IAG6" s="1056"/>
      <c r="IAH6" s="1056"/>
      <c r="IAI6" s="1056"/>
      <c r="IAJ6" s="1056"/>
      <c r="IAK6" s="1056"/>
      <c r="IAL6" s="1056"/>
      <c r="IAM6" s="1056"/>
      <c r="IAN6" s="1056"/>
      <c r="IAO6" s="1056"/>
      <c r="IAP6" s="1056"/>
      <c r="IAQ6" s="1056"/>
      <c r="IAR6" s="1056"/>
      <c r="IAS6" s="1056"/>
      <c r="IAT6" s="1056"/>
      <c r="IAU6" s="1056"/>
      <c r="IAV6" s="1056"/>
      <c r="IAW6" s="1056"/>
      <c r="IAX6" s="1056"/>
      <c r="IAY6" s="1056"/>
      <c r="IAZ6" s="1056"/>
      <c r="IBA6" s="1056"/>
      <c r="IBB6" s="1056"/>
      <c r="IBC6" s="1056"/>
      <c r="IBD6" s="1056"/>
      <c r="IBE6" s="1056"/>
      <c r="IBF6" s="1056"/>
      <c r="IBG6" s="1056"/>
      <c r="IBH6" s="1056"/>
      <c r="IBI6" s="1056"/>
      <c r="IBJ6" s="1056"/>
      <c r="IBK6" s="1056"/>
      <c r="IBL6" s="1056"/>
      <c r="IBM6" s="1056"/>
      <c r="IBN6" s="1056"/>
      <c r="IBO6" s="1056"/>
      <c r="IBP6" s="1056"/>
      <c r="IBQ6" s="1056"/>
      <c r="IBR6" s="1056"/>
      <c r="IBS6" s="1056"/>
      <c r="IBT6" s="1056"/>
      <c r="IBU6" s="1056"/>
      <c r="IBV6" s="1056"/>
      <c r="IBW6" s="1056"/>
      <c r="IBX6" s="1056"/>
      <c r="IBY6" s="1056"/>
      <c r="IBZ6" s="1056"/>
      <c r="ICA6" s="1056"/>
      <c r="ICB6" s="1056"/>
      <c r="ICC6" s="1056"/>
      <c r="ICD6" s="1056"/>
      <c r="ICE6" s="1056"/>
      <c r="ICF6" s="1056"/>
      <c r="ICG6" s="1056"/>
      <c r="ICH6" s="1056"/>
      <c r="ICI6" s="1056"/>
      <c r="ICJ6" s="1056"/>
      <c r="ICK6" s="1056"/>
      <c r="ICL6" s="1056"/>
      <c r="ICM6" s="1056"/>
      <c r="ICN6" s="1056"/>
      <c r="ICO6" s="1056"/>
      <c r="ICP6" s="1056"/>
      <c r="ICQ6" s="1056"/>
      <c r="ICR6" s="1056"/>
      <c r="ICS6" s="1056"/>
      <c r="ICT6" s="1056"/>
      <c r="ICU6" s="1056"/>
      <c r="ICV6" s="1056"/>
      <c r="ICW6" s="1056"/>
      <c r="ICX6" s="1056"/>
      <c r="ICY6" s="1056"/>
      <c r="ICZ6" s="1056"/>
      <c r="IDA6" s="1056"/>
      <c r="IDB6" s="1056"/>
      <c r="IDC6" s="1056"/>
      <c r="IDD6" s="1056"/>
      <c r="IDE6" s="1056"/>
      <c r="IDF6" s="1056"/>
      <c r="IDG6" s="1056"/>
      <c r="IDH6" s="1056"/>
      <c r="IDI6" s="1056"/>
      <c r="IDJ6" s="1056"/>
      <c r="IDK6" s="1056"/>
      <c r="IDL6" s="1056"/>
      <c r="IDM6" s="1056"/>
      <c r="IDN6" s="1056"/>
      <c r="IDO6" s="1056"/>
      <c r="IDP6" s="1056"/>
      <c r="IDQ6" s="1056"/>
      <c r="IDR6" s="1056"/>
      <c r="IDS6" s="1056"/>
      <c r="IDT6" s="1056"/>
      <c r="IDU6" s="1056"/>
      <c r="IDV6" s="1056"/>
      <c r="IDW6" s="1056"/>
      <c r="IDX6" s="1056"/>
      <c r="IDY6" s="1056"/>
      <c r="IDZ6" s="1056"/>
      <c r="IEA6" s="1056"/>
      <c r="IEB6" s="1056"/>
      <c r="IEC6" s="1056"/>
      <c r="IED6" s="1056"/>
      <c r="IEE6" s="1056"/>
      <c r="IEF6" s="1056"/>
      <c r="IEG6" s="1056"/>
      <c r="IEH6" s="1056"/>
      <c r="IEI6" s="1056"/>
      <c r="IEJ6" s="1056"/>
      <c r="IEK6" s="1056"/>
      <c r="IEL6" s="1056"/>
      <c r="IEM6" s="1056"/>
      <c r="IEN6" s="1056"/>
      <c r="IEO6" s="1056"/>
      <c r="IEP6" s="1056"/>
      <c r="IEQ6" s="1056"/>
      <c r="IER6" s="1056"/>
      <c r="IES6" s="1056"/>
      <c r="IET6" s="1056"/>
      <c r="IEU6" s="1056"/>
      <c r="IEV6" s="1056"/>
      <c r="IEW6" s="1056"/>
      <c r="IEX6" s="1056"/>
      <c r="IEY6" s="1056"/>
      <c r="IEZ6" s="1056"/>
      <c r="IFA6" s="1056"/>
      <c r="IFB6" s="1056"/>
      <c r="IFC6" s="1056"/>
      <c r="IFD6" s="1056"/>
      <c r="IFE6" s="1056"/>
      <c r="IFF6" s="1056"/>
      <c r="IFG6" s="1056"/>
      <c r="IFH6" s="1056"/>
      <c r="IFI6" s="1056"/>
      <c r="IFJ6" s="1056"/>
      <c r="IFK6" s="1056"/>
      <c r="IFL6" s="1056"/>
      <c r="IFM6" s="1056"/>
      <c r="IFN6" s="1056"/>
      <c r="IFO6" s="1056"/>
      <c r="IFP6" s="1056"/>
      <c r="IFQ6" s="1056"/>
      <c r="IFR6" s="1056"/>
      <c r="IFS6" s="1056"/>
      <c r="IFT6" s="1056"/>
      <c r="IFU6" s="1056"/>
      <c r="IFV6" s="1056"/>
      <c r="IFW6" s="1056"/>
      <c r="IFX6" s="1056"/>
      <c r="IFY6" s="1056"/>
      <c r="IFZ6" s="1056"/>
      <c r="IGA6" s="1056"/>
      <c r="IGB6" s="1056"/>
      <c r="IGC6" s="1056"/>
      <c r="IGD6" s="1056"/>
      <c r="IGE6" s="1056"/>
      <c r="IGF6" s="1056"/>
      <c r="IGG6" s="1056"/>
      <c r="IGH6" s="1056"/>
      <c r="IGI6" s="1056"/>
      <c r="IGJ6" s="1056"/>
      <c r="IGK6" s="1056"/>
      <c r="IGL6" s="1056"/>
      <c r="IGM6" s="1056"/>
      <c r="IGN6" s="1056"/>
      <c r="IGO6" s="1056"/>
      <c r="IGP6" s="1056"/>
      <c r="IGQ6" s="1056"/>
      <c r="IGR6" s="1056"/>
      <c r="IGS6" s="1056"/>
      <c r="IGT6" s="1056"/>
      <c r="IGU6" s="1056"/>
      <c r="IGV6" s="1056"/>
      <c r="IGW6" s="1056"/>
      <c r="IGX6" s="1056"/>
      <c r="IGY6" s="1056"/>
      <c r="IGZ6" s="1056"/>
      <c r="IHA6" s="1056"/>
      <c r="IHB6" s="1056"/>
      <c r="IHC6" s="1056"/>
      <c r="IHD6" s="1056"/>
      <c r="IHE6" s="1056"/>
      <c r="IHF6" s="1056"/>
      <c r="IHG6" s="1056"/>
      <c r="IHH6" s="1056"/>
      <c r="IHI6" s="1056"/>
      <c r="IHJ6" s="1056"/>
      <c r="IHK6" s="1056"/>
      <c r="IHL6" s="1056"/>
      <c r="IHM6" s="1056"/>
      <c r="IHN6" s="1056"/>
      <c r="IHO6" s="1056"/>
      <c r="IHP6" s="1056"/>
      <c r="IHQ6" s="1056"/>
      <c r="IHR6" s="1056"/>
      <c r="IHS6" s="1056"/>
      <c r="IHT6" s="1056"/>
      <c r="IHU6" s="1056"/>
      <c r="IHV6" s="1056"/>
      <c r="IHW6" s="1056"/>
      <c r="IHX6" s="1056"/>
      <c r="IHY6" s="1056"/>
      <c r="IHZ6" s="1056"/>
      <c r="IIA6" s="1056"/>
      <c r="IIB6" s="1056"/>
      <c r="IIC6" s="1056"/>
      <c r="IID6" s="1056"/>
      <c r="IIE6" s="1056"/>
      <c r="IIF6" s="1056"/>
      <c r="IIG6" s="1056"/>
      <c r="IIH6" s="1056"/>
      <c r="III6" s="1056"/>
      <c r="IIJ6" s="1056"/>
      <c r="IIK6" s="1056"/>
      <c r="IIL6" s="1056"/>
      <c r="IIM6" s="1056"/>
      <c r="IIN6" s="1056"/>
      <c r="IIO6" s="1056"/>
      <c r="IIP6" s="1056"/>
      <c r="IIQ6" s="1056"/>
      <c r="IIR6" s="1056"/>
      <c r="IIS6" s="1056"/>
      <c r="IIT6" s="1056"/>
      <c r="IIU6" s="1056"/>
      <c r="IIV6" s="1056"/>
      <c r="IIW6" s="1056"/>
      <c r="IIX6" s="1056"/>
      <c r="IIY6" s="1056"/>
      <c r="IIZ6" s="1056"/>
      <c r="IJA6" s="1056"/>
      <c r="IJB6" s="1056"/>
      <c r="IJC6" s="1056"/>
      <c r="IJD6" s="1056"/>
      <c r="IJE6" s="1056"/>
      <c r="IJF6" s="1056"/>
      <c r="IJG6" s="1056"/>
      <c r="IJH6" s="1056"/>
      <c r="IJI6" s="1056"/>
      <c r="IJJ6" s="1056"/>
      <c r="IJK6" s="1056"/>
      <c r="IJL6" s="1056"/>
      <c r="IJM6" s="1056"/>
      <c r="IJN6" s="1056"/>
      <c r="IJO6" s="1056"/>
      <c r="IJP6" s="1056"/>
      <c r="IJQ6" s="1056"/>
      <c r="IJR6" s="1056"/>
      <c r="IJS6" s="1056"/>
      <c r="IJT6" s="1056"/>
      <c r="IJU6" s="1056"/>
      <c r="IJV6" s="1056"/>
      <c r="IJW6" s="1056"/>
      <c r="IJX6" s="1056"/>
      <c r="IJY6" s="1056"/>
      <c r="IJZ6" s="1056"/>
      <c r="IKA6" s="1056"/>
      <c r="IKB6" s="1056"/>
      <c r="IKC6" s="1056"/>
      <c r="IKD6" s="1056"/>
      <c r="IKE6" s="1056"/>
      <c r="IKF6" s="1056"/>
      <c r="IKG6" s="1056"/>
      <c r="IKH6" s="1056"/>
      <c r="IKI6" s="1056"/>
      <c r="IKJ6" s="1056"/>
      <c r="IKK6" s="1056"/>
      <c r="IKL6" s="1056"/>
      <c r="IKM6" s="1056"/>
      <c r="IKN6" s="1056"/>
      <c r="IKO6" s="1056"/>
      <c r="IKP6" s="1056"/>
      <c r="IKQ6" s="1056"/>
      <c r="IKR6" s="1056"/>
      <c r="IKS6" s="1056"/>
      <c r="IKT6" s="1056"/>
      <c r="IKU6" s="1056"/>
      <c r="IKV6" s="1056"/>
      <c r="IKW6" s="1056"/>
      <c r="IKX6" s="1056"/>
      <c r="IKY6" s="1056"/>
      <c r="IKZ6" s="1056"/>
      <c r="ILA6" s="1056"/>
      <c r="ILB6" s="1056"/>
      <c r="ILC6" s="1056"/>
      <c r="ILD6" s="1056"/>
      <c r="ILE6" s="1056"/>
      <c r="ILF6" s="1056"/>
      <c r="ILG6" s="1056"/>
      <c r="ILH6" s="1056"/>
      <c r="ILI6" s="1056"/>
      <c r="ILJ6" s="1056"/>
      <c r="ILK6" s="1056"/>
      <c r="ILL6" s="1056"/>
      <c r="ILM6" s="1056"/>
      <c r="ILN6" s="1056"/>
      <c r="ILO6" s="1056"/>
      <c r="ILP6" s="1056"/>
      <c r="ILQ6" s="1056"/>
      <c r="ILR6" s="1056"/>
      <c r="ILS6" s="1056"/>
      <c r="ILT6" s="1056"/>
      <c r="ILU6" s="1056"/>
      <c r="ILV6" s="1056"/>
      <c r="ILW6" s="1056"/>
      <c r="ILX6" s="1056"/>
      <c r="ILY6" s="1056"/>
      <c r="ILZ6" s="1056"/>
      <c r="IMA6" s="1056"/>
      <c r="IMB6" s="1056"/>
      <c r="IMC6" s="1056"/>
      <c r="IMD6" s="1056"/>
      <c r="IME6" s="1056"/>
      <c r="IMF6" s="1056"/>
      <c r="IMG6" s="1056"/>
      <c r="IMH6" s="1056"/>
      <c r="IMI6" s="1056"/>
      <c r="IMJ6" s="1056"/>
      <c r="IMK6" s="1056"/>
      <c r="IML6" s="1056"/>
      <c r="IMM6" s="1056"/>
      <c r="IMN6" s="1056"/>
      <c r="IMO6" s="1056"/>
      <c r="IMP6" s="1056"/>
      <c r="IMQ6" s="1056"/>
      <c r="IMR6" s="1056"/>
      <c r="IMS6" s="1056"/>
      <c r="IMT6" s="1056"/>
      <c r="IMU6" s="1056"/>
      <c r="IMV6" s="1056"/>
      <c r="IMW6" s="1056"/>
      <c r="IMX6" s="1056"/>
      <c r="IMY6" s="1056"/>
      <c r="IMZ6" s="1056"/>
      <c r="INA6" s="1056"/>
      <c r="INB6" s="1056"/>
      <c r="INC6" s="1056"/>
      <c r="IND6" s="1056"/>
      <c r="INE6" s="1056"/>
      <c r="INF6" s="1056"/>
      <c r="ING6" s="1056"/>
      <c r="INH6" s="1056"/>
      <c r="INI6" s="1056"/>
      <c r="INJ6" s="1056"/>
      <c r="INK6" s="1056"/>
      <c r="INL6" s="1056"/>
      <c r="INM6" s="1056"/>
      <c r="INN6" s="1056"/>
      <c r="INO6" s="1056"/>
      <c r="INP6" s="1056"/>
      <c r="INQ6" s="1056"/>
      <c r="INR6" s="1056"/>
      <c r="INS6" s="1056"/>
      <c r="INT6" s="1056"/>
      <c r="INU6" s="1056"/>
      <c r="INV6" s="1056"/>
      <c r="INW6" s="1056"/>
      <c r="INX6" s="1056"/>
      <c r="INY6" s="1056"/>
      <c r="INZ6" s="1056"/>
      <c r="IOA6" s="1056"/>
      <c r="IOB6" s="1056"/>
      <c r="IOC6" s="1056"/>
      <c r="IOD6" s="1056"/>
      <c r="IOE6" s="1056"/>
      <c r="IOF6" s="1056"/>
      <c r="IOG6" s="1056"/>
      <c r="IOH6" s="1056"/>
      <c r="IOI6" s="1056"/>
      <c r="IOJ6" s="1056"/>
      <c r="IOK6" s="1056"/>
      <c r="IOL6" s="1056"/>
      <c r="IOM6" s="1056"/>
      <c r="ION6" s="1056"/>
      <c r="IOO6" s="1056"/>
      <c r="IOP6" s="1056"/>
      <c r="IOQ6" s="1056"/>
      <c r="IOR6" s="1056"/>
      <c r="IOS6" s="1056"/>
      <c r="IOT6" s="1056"/>
      <c r="IOU6" s="1056"/>
      <c r="IOV6" s="1056"/>
      <c r="IOW6" s="1056"/>
      <c r="IOX6" s="1056"/>
      <c r="IOY6" s="1056"/>
      <c r="IOZ6" s="1056"/>
      <c r="IPA6" s="1056"/>
      <c r="IPB6" s="1056"/>
      <c r="IPC6" s="1056"/>
      <c r="IPD6" s="1056"/>
      <c r="IPE6" s="1056"/>
      <c r="IPF6" s="1056"/>
      <c r="IPG6" s="1056"/>
      <c r="IPH6" s="1056"/>
      <c r="IPI6" s="1056"/>
      <c r="IPJ6" s="1056"/>
      <c r="IPK6" s="1056"/>
      <c r="IPL6" s="1056"/>
      <c r="IPM6" s="1056"/>
      <c r="IPN6" s="1056"/>
      <c r="IPO6" s="1056"/>
      <c r="IPP6" s="1056"/>
      <c r="IPQ6" s="1056"/>
      <c r="IPR6" s="1056"/>
      <c r="IPS6" s="1056"/>
      <c r="IPT6" s="1056"/>
      <c r="IPU6" s="1056"/>
      <c r="IPV6" s="1056"/>
      <c r="IPW6" s="1056"/>
      <c r="IPX6" s="1056"/>
      <c r="IPY6" s="1056"/>
      <c r="IPZ6" s="1056"/>
      <c r="IQA6" s="1056"/>
      <c r="IQB6" s="1056"/>
      <c r="IQC6" s="1056"/>
      <c r="IQD6" s="1056"/>
      <c r="IQE6" s="1056"/>
      <c r="IQF6" s="1056"/>
      <c r="IQG6" s="1056"/>
      <c r="IQH6" s="1056"/>
      <c r="IQI6" s="1056"/>
      <c r="IQJ6" s="1056"/>
      <c r="IQK6" s="1056"/>
      <c r="IQL6" s="1056"/>
      <c r="IQM6" s="1056"/>
      <c r="IQN6" s="1056"/>
      <c r="IQO6" s="1056"/>
      <c r="IQP6" s="1056"/>
      <c r="IQQ6" s="1056"/>
      <c r="IQR6" s="1056"/>
      <c r="IQS6" s="1056"/>
      <c r="IQT6" s="1056"/>
      <c r="IQU6" s="1056"/>
      <c r="IQV6" s="1056"/>
      <c r="IQW6" s="1056"/>
      <c r="IQX6" s="1056"/>
      <c r="IQY6" s="1056"/>
      <c r="IQZ6" s="1056"/>
      <c r="IRA6" s="1056"/>
      <c r="IRB6" s="1056"/>
      <c r="IRC6" s="1056"/>
      <c r="IRD6" s="1056"/>
      <c r="IRE6" s="1056"/>
      <c r="IRF6" s="1056"/>
      <c r="IRG6" s="1056"/>
      <c r="IRH6" s="1056"/>
      <c r="IRI6" s="1056"/>
      <c r="IRJ6" s="1056"/>
      <c r="IRK6" s="1056"/>
      <c r="IRL6" s="1056"/>
      <c r="IRM6" s="1056"/>
      <c r="IRN6" s="1056"/>
      <c r="IRO6" s="1056"/>
      <c r="IRP6" s="1056"/>
      <c r="IRQ6" s="1056"/>
      <c r="IRR6" s="1056"/>
      <c r="IRS6" s="1056"/>
      <c r="IRT6" s="1056"/>
      <c r="IRU6" s="1056"/>
      <c r="IRV6" s="1056"/>
      <c r="IRW6" s="1056"/>
      <c r="IRX6" s="1056"/>
      <c r="IRY6" s="1056"/>
      <c r="IRZ6" s="1056"/>
      <c r="ISA6" s="1056"/>
      <c r="ISB6" s="1056"/>
      <c r="ISC6" s="1056"/>
      <c r="ISD6" s="1056"/>
      <c r="ISE6" s="1056"/>
      <c r="ISF6" s="1056"/>
      <c r="ISG6" s="1056"/>
      <c r="ISH6" s="1056"/>
      <c r="ISI6" s="1056"/>
      <c r="ISJ6" s="1056"/>
      <c r="ISK6" s="1056"/>
      <c r="ISL6" s="1056"/>
      <c r="ISM6" s="1056"/>
      <c r="ISN6" s="1056"/>
      <c r="ISO6" s="1056"/>
      <c r="ISP6" s="1056"/>
      <c r="ISQ6" s="1056"/>
      <c r="ISR6" s="1056"/>
      <c r="ISS6" s="1056"/>
      <c r="IST6" s="1056"/>
      <c r="ISU6" s="1056"/>
      <c r="ISV6" s="1056"/>
      <c r="ISW6" s="1056"/>
      <c r="ISX6" s="1056"/>
      <c r="ISY6" s="1056"/>
      <c r="ISZ6" s="1056"/>
      <c r="ITA6" s="1056"/>
      <c r="ITB6" s="1056"/>
      <c r="ITC6" s="1056"/>
      <c r="ITD6" s="1056"/>
      <c r="ITE6" s="1056"/>
      <c r="ITF6" s="1056"/>
      <c r="ITG6" s="1056"/>
      <c r="ITH6" s="1056"/>
      <c r="ITI6" s="1056"/>
      <c r="ITJ6" s="1056"/>
      <c r="ITK6" s="1056"/>
      <c r="ITL6" s="1056"/>
      <c r="ITM6" s="1056"/>
      <c r="ITN6" s="1056"/>
      <c r="ITO6" s="1056"/>
      <c r="ITP6" s="1056"/>
      <c r="ITQ6" s="1056"/>
      <c r="ITR6" s="1056"/>
      <c r="ITS6" s="1056"/>
      <c r="ITT6" s="1056"/>
      <c r="ITU6" s="1056"/>
      <c r="ITV6" s="1056"/>
      <c r="ITW6" s="1056"/>
      <c r="ITX6" s="1056"/>
      <c r="ITY6" s="1056"/>
      <c r="ITZ6" s="1056"/>
      <c r="IUA6" s="1056"/>
      <c r="IUB6" s="1056"/>
      <c r="IUC6" s="1056"/>
      <c r="IUD6" s="1056"/>
      <c r="IUE6" s="1056"/>
      <c r="IUF6" s="1056"/>
      <c r="IUG6" s="1056"/>
      <c r="IUH6" s="1056"/>
      <c r="IUI6" s="1056"/>
      <c r="IUJ6" s="1056"/>
      <c r="IUK6" s="1056"/>
      <c r="IUL6" s="1056"/>
      <c r="IUM6" s="1056"/>
      <c r="IUN6" s="1056"/>
      <c r="IUO6" s="1056"/>
      <c r="IUP6" s="1056"/>
      <c r="IUQ6" s="1056"/>
      <c r="IUR6" s="1056"/>
      <c r="IUS6" s="1056"/>
      <c r="IUT6" s="1056"/>
      <c r="IUU6" s="1056"/>
      <c r="IUV6" s="1056"/>
      <c r="IUW6" s="1056"/>
      <c r="IUX6" s="1056"/>
      <c r="IUY6" s="1056"/>
      <c r="IUZ6" s="1056"/>
      <c r="IVA6" s="1056"/>
      <c r="IVB6" s="1056"/>
      <c r="IVC6" s="1056"/>
      <c r="IVD6" s="1056"/>
      <c r="IVE6" s="1056"/>
      <c r="IVF6" s="1056"/>
      <c r="IVG6" s="1056"/>
      <c r="IVH6" s="1056"/>
      <c r="IVI6" s="1056"/>
      <c r="IVJ6" s="1056"/>
      <c r="IVK6" s="1056"/>
      <c r="IVL6" s="1056"/>
      <c r="IVM6" s="1056"/>
      <c r="IVN6" s="1056"/>
      <c r="IVO6" s="1056"/>
      <c r="IVP6" s="1056"/>
      <c r="IVQ6" s="1056"/>
      <c r="IVR6" s="1056"/>
      <c r="IVS6" s="1056"/>
      <c r="IVT6" s="1056"/>
      <c r="IVU6" s="1056"/>
      <c r="IVV6" s="1056"/>
      <c r="IVW6" s="1056"/>
      <c r="IVX6" s="1056"/>
      <c r="IVY6" s="1056"/>
      <c r="IVZ6" s="1056"/>
      <c r="IWA6" s="1056"/>
      <c r="IWB6" s="1056"/>
      <c r="IWC6" s="1056"/>
      <c r="IWD6" s="1056"/>
      <c r="IWE6" s="1056"/>
      <c r="IWF6" s="1056"/>
      <c r="IWG6" s="1056"/>
      <c r="IWH6" s="1056"/>
      <c r="IWI6" s="1056"/>
      <c r="IWJ6" s="1056"/>
      <c r="IWK6" s="1056"/>
      <c r="IWL6" s="1056"/>
      <c r="IWM6" s="1056"/>
      <c r="IWN6" s="1056"/>
      <c r="IWO6" s="1056"/>
      <c r="IWP6" s="1056"/>
      <c r="IWQ6" s="1056"/>
      <c r="IWR6" s="1056"/>
      <c r="IWS6" s="1056"/>
      <c r="IWT6" s="1056"/>
      <c r="IWU6" s="1056"/>
      <c r="IWV6" s="1056"/>
      <c r="IWW6" s="1056"/>
      <c r="IWX6" s="1056"/>
      <c r="IWY6" s="1056"/>
      <c r="IWZ6" s="1056"/>
      <c r="IXA6" s="1056"/>
      <c r="IXB6" s="1056"/>
      <c r="IXC6" s="1056"/>
      <c r="IXD6" s="1056"/>
      <c r="IXE6" s="1056"/>
      <c r="IXF6" s="1056"/>
      <c r="IXG6" s="1056"/>
      <c r="IXH6" s="1056"/>
      <c r="IXI6" s="1056"/>
      <c r="IXJ6" s="1056"/>
      <c r="IXK6" s="1056"/>
      <c r="IXL6" s="1056"/>
      <c r="IXM6" s="1056"/>
      <c r="IXN6" s="1056"/>
      <c r="IXO6" s="1056"/>
      <c r="IXP6" s="1056"/>
      <c r="IXQ6" s="1056"/>
      <c r="IXR6" s="1056"/>
      <c r="IXS6" s="1056"/>
      <c r="IXT6" s="1056"/>
      <c r="IXU6" s="1056"/>
      <c r="IXV6" s="1056"/>
      <c r="IXW6" s="1056"/>
      <c r="IXX6" s="1056"/>
      <c r="IXY6" s="1056"/>
      <c r="IXZ6" s="1056"/>
      <c r="IYA6" s="1056"/>
      <c r="IYB6" s="1056"/>
      <c r="IYC6" s="1056"/>
      <c r="IYD6" s="1056"/>
      <c r="IYE6" s="1056"/>
      <c r="IYF6" s="1056"/>
      <c r="IYG6" s="1056"/>
      <c r="IYH6" s="1056"/>
      <c r="IYI6" s="1056"/>
      <c r="IYJ6" s="1056"/>
      <c r="IYK6" s="1056"/>
      <c r="IYL6" s="1056"/>
      <c r="IYM6" s="1056"/>
      <c r="IYN6" s="1056"/>
      <c r="IYO6" s="1056"/>
      <c r="IYP6" s="1056"/>
      <c r="IYQ6" s="1056"/>
      <c r="IYR6" s="1056"/>
      <c r="IYS6" s="1056"/>
      <c r="IYT6" s="1056"/>
      <c r="IYU6" s="1056"/>
      <c r="IYV6" s="1056"/>
      <c r="IYW6" s="1056"/>
      <c r="IYX6" s="1056"/>
      <c r="IYY6" s="1056"/>
      <c r="IYZ6" s="1056"/>
      <c r="IZA6" s="1056"/>
      <c r="IZB6" s="1056"/>
      <c r="IZC6" s="1056"/>
      <c r="IZD6" s="1056"/>
      <c r="IZE6" s="1056"/>
      <c r="IZF6" s="1056"/>
      <c r="IZG6" s="1056"/>
      <c r="IZH6" s="1056"/>
      <c r="IZI6" s="1056"/>
      <c r="IZJ6" s="1056"/>
      <c r="IZK6" s="1056"/>
      <c r="IZL6" s="1056"/>
      <c r="IZM6" s="1056"/>
      <c r="IZN6" s="1056"/>
      <c r="IZO6" s="1056"/>
      <c r="IZP6" s="1056"/>
      <c r="IZQ6" s="1056"/>
      <c r="IZR6" s="1056"/>
      <c r="IZS6" s="1056"/>
      <c r="IZT6" s="1056"/>
      <c r="IZU6" s="1056"/>
      <c r="IZV6" s="1056"/>
      <c r="IZW6" s="1056"/>
      <c r="IZX6" s="1056"/>
      <c r="IZY6" s="1056"/>
      <c r="IZZ6" s="1056"/>
      <c r="JAA6" s="1056"/>
      <c r="JAB6" s="1056"/>
      <c r="JAC6" s="1056"/>
      <c r="JAD6" s="1056"/>
      <c r="JAE6" s="1056"/>
      <c r="JAF6" s="1056"/>
      <c r="JAG6" s="1056"/>
      <c r="JAH6" s="1056"/>
      <c r="JAI6" s="1056"/>
      <c r="JAJ6" s="1056"/>
      <c r="JAK6" s="1056"/>
      <c r="JAL6" s="1056"/>
      <c r="JAM6" s="1056"/>
      <c r="JAN6" s="1056"/>
      <c r="JAO6" s="1056"/>
      <c r="JAP6" s="1056"/>
      <c r="JAQ6" s="1056"/>
      <c r="JAR6" s="1056"/>
      <c r="JAS6" s="1056"/>
      <c r="JAT6" s="1056"/>
      <c r="JAU6" s="1056"/>
      <c r="JAV6" s="1056"/>
      <c r="JAW6" s="1056"/>
      <c r="JAX6" s="1056"/>
      <c r="JAY6" s="1056"/>
      <c r="JAZ6" s="1056"/>
      <c r="JBA6" s="1056"/>
      <c r="JBB6" s="1056"/>
      <c r="JBC6" s="1056"/>
      <c r="JBD6" s="1056"/>
      <c r="JBE6" s="1056"/>
      <c r="JBF6" s="1056"/>
      <c r="JBG6" s="1056"/>
      <c r="JBH6" s="1056"/>
      <c r="JBI6" s="1056"/>
      <c r="JBJ6" s="1056"/>
      <c r="JBK6" s="1056"/>
      <c r="JBL6" s="1056"/>
      <c r="JBM6" s="1056"/>
      <c r="JBN6" s="1056"/>
      <c r="JBO6" s="1056"/>
      <c r="JBP6" s="1056"/>
      <c r="JBQ6" s="1056"/>
      <c r="JBR6" s="1056"/>
      <c r="JBS6" s="1056"/>
      <c r="JBT6" s="1056"/>
      <c r="JBU6" s="1056"/>
      <c r="JBV6" s="1056"/>
      <c r="JBW6" s="1056"/>
      <c r="JBX6" s="1056"/>
      <c r="JBY6" s="1056"/>
      <c r="JBZ6" s="1056"/>
      <c r="JCA6" s="1056"/>
      <c r="JCB6" s="1056"/>
      <c r="JCC6" s="1056"/>
      <c r="JCD6" s="1056"/>
      <c r="JCE6" s="1056"/>
      <c r="JCF6" s="1056"/>
      <c r="JCG6" s="1056"/>
      <c r="JCH6" s="1056"/>
      <c r="JCI6" s="1056"/>
      <c r="JCJ6" s="1056"/>
      <c r="JCK6" s="1056"/>
      <c r="JCL6" s="1056"/>
      <c r="JCM6" s="1056"/>
      <c r="JCN6" s="1056"/>
      <c r="JCO6" s="1056"/>
      <c r="JCP6" s="1056"/>
      <c r="JCQ6" s="1056"/>
      <c r="JCR6" s="1056"/>
      <c r="JCS6" s="1056"/>
      <c r="JCT6" s="1056"/>
      <c r="JCU6" s="1056"/>
      <c r="JCV6" s="1056"/>
      <c r="JCW6" s="1056"/>
      <c r="JCX6" s="1056"/>
      <c r="JCY6" s="1056"/>
      <c r="JCZ6" s="1056"/>
      <c r="JDA6" s="1056"/>
      <c r="JDB6" s="1056"/>
      <c r="JDC6" s="1056"/>
      <c r="JDD6" s="1056"/>
      <c r="JDE6" s="1056"/>
      <c r="JDF6" s="1056"/>
      <c r="JDG6" s="1056"/>
      <c r="JDH6" s="1056"/>
      <c r="JDI6" s="1056"/>
      <c r="JDJ6" s="1056"/>
      <c r="JDK6" s="1056"/>
      <c r="JDL6" s="1056"/>
      <c r="JDM6" s="1056"/>
      <c r="JDN6" s="1056"/>
      <c r="JDO6" s="1056"/>
      <c r="JDP6" s="1056"/>
      <c r="JDQ6" s="1056"/>
      <c r="JDR6" s="1056"/>
      <c r="JDS6" s="1056"/>
      <c r="JDT6" s="1056"/>
      <c r="JDU6" s="1056"/>
      <c r="JDV6" s="1056"/>
      <c r="JDW6" s="1056"/>
      <c r="JDX6" s="1056"/>
      <c r="JDY6" s="1056"/>
      <c r="JDZ6" s="1056"/>
      <c r="JEA6" s="1056"/>
      <c r="JEB6" s="1056"/>
      <c r="JEC6" s="1056"/>
      <c r="JED6" s="1056"/>
      <c r="JEE6" s="1056"/>
      <c r="JEF6" s="1056"/>
      <c r="JEG6" s="1056"/>
      <c r="JEH6" s="1056"/>
      <c r="JEI6" s="1056"/>
      <c r="JEJ6" s="1056"/>
      <c r="JEK6" s="1056"/>
      <c r="JEL6" s="1056"/>
      <c r="JEM6" s="1056"/>
      <c r="JEN6" s="1056"/>
      <c r="JEO6" s="1056"/>
      <c r="JEP6" s="1056"/>
      <c r="JEQ6" s="1056"/>
      <c r="JER6" s="1056"/>
      <c r="JES6" s="1056"/>
      <c r="JET6" s="1056"/>
      <c r="JEU6" s="1056"/>
      <c r="JEV6" s="1056"/>
      <c r="JEW6" s="1056"/>
      <c r="JEX6" s="1056"/>
      <c r="JEY6" s="1056"/>
      <c r="JEZ6" s="1056"/>
      <c r="JFA6" s="1056"/>
      <c r="JFB6" s="1056"/>
      <c r="JFC6" s="1056"/>
      <c r="JFD6" s="1056"/>
      <c r="JFE6" s="1056"/>
      <c r="JFF6" s="1056"/>
      <c r="JFG6" s="1056"/>
      <c r="JFH6" s="1056"/>
      <c r="JFI6" s="1056"/>
      <c r="JFJ6" s="1056"/>
      <c r="JFK6" s="1056"/>
      <c r="JFL6" s="1056"/>
      <c r="JFM6" s="1056"/>
      <c r="JFN6" s="1056"/>
      <c r="JFO6" s="1056"/>
      <c r="JFP6" s="1056"/>
      <c r="JFQ6" s="1056"/>
      <c r="JFR6" s="1056"/>
      <c r="JFS6" s="1056"/>
      <c r="JFT6" s="1056"/>
      <c r="JFU6" s="1056"/>
      <c r="JFV6" s="1056"/>
      <c r="JFW6" s="1056"/>
      <c r="JFX6" s="1056"/>
      <c r="JFY6" s="1056"/>
      <c r="JFZ6" s="1056"/>
      <c r="JGA6" s="1056"/>
      <c r="JGB6" s="1056"/>
      <c r="JGC6" s="1056"/>
      <c r="JGD6" s="1056"/>
      <c r="JGE6" s="1056"/>
      <c r="JGF6" s="1056"/>
      <c r="JGG6" s="1056"/>
      <c r="JGH6" s="1056"/>
      <c r="JGI6" s="1056"/>
      <c r="JGJ6" s="1056"/>
      <c r="JGK6" s="1056"/>
      <c r="JGL6" s="1056"/>
      <c r="JGM6" s="1056"/>
      <c r="JGN6" s="1056"/>
      <c r="JGO6" s="1056"/>
      <c r="JGP6" s="1056"/>
      <c r="JGQ6" s="1056"/>
      <c r="JGR6" s="1056"/>
      <c r="JGS6" s="1056"/>
      <c r="JGT6" s="1056"/>
      <c r="JGU6" s="1056"/>
      <c r="JGV6" s="1056"/>
      <c r="JGW6" s="1056"/>
      <c r="JGX6" s="1056"/>
      <c r="JGY6" s="1056"/>
      <c r="JGZ6" s="1056"/>
      <c r="JHA6" s="1056"/>
      <c r="JHB6" s="1056"/>
      <c r="JHC6" s="1056"/>
      <c r="JHD6" s="1056"/>
      <c r="JHE6" s="1056"/>
      <c r="JHF6" s="1056"/>
      <c r="JHG6" s="1056"/>
      <c r="JHH6" s="1056"/>
      <c r="JHI6" s="1056"/>
      <c r="JHJ6" s="1056"/>
      <c r="JHK6" s="1056"/>
      <c r="JHL6" s="1056"/>
      <c r="JHM6" s="1056"/>
      <c r="JHN6" s="1056"/>
      <c r="JHO6" s="1056"/>
      <c r="JHP6" s="1056"/>
      <c r="JHQ6" s="1056"/>
      <c r="JHR6" s="1056"/>
      <c r="JHS6" s="1056"/>
      <c r="JHT6" s="1056"/>
      <c r="JHU6" s="1056"/>
      <c r="JHV6" s="1056"/>
      <c r="JHW6" s="1056"/>
      <c r="JHX6" s="1056"/>
      <c r="JHY6" s="1056"/>
      <c r="JHZ6" s="1056"/>
      <c r="JIA6" s="1056"/>
      <c r="JIB6" s="1056"/>
      <c r="JIC6" s="1056"/>
      <c r="JID6" s="1056"/>
      <c r="JIE6" s="1056"/>
      <c r="JIF6" s="1056"/>
      <c r="JIG6" s="1056"/>
      <c r="JIH6" s="1056"/>
      <c r="JII6" s="1056"/>
      <c r="JIJ6" s="1056"/>
      <c r="JIK6" s="1056"/>
      <c r="JIL6" s="1056"/>
      <c r="JIM6" s="1056"/>
      <c r="JIN6" s="1056"/>
      <c r="JIO6" s="1056"/>
      <c r="JIP6" s="1056"/>
      <c r="JIQ6" s="1056"/>
      <c r="JIR6" s="1056"/>
      <c r="JIS6" s="1056"/>
      <c r="JIT6" s="1056"/>
      <c r="JIU6" s="1056"/>
      <c r="JIV6" s="1056"/>
      <c r="JIW6" s="1056"/>
      <c r="JIX6" s="1056"/>
      <c r="JIY6" s="1056"/>
      <c r="JIZ6" s="1056"/>
      <c r="JJA6" s="1056"/>
      <c r="JJB6" s="1056"/>
      <c r="JJC6" s="1056"/>
      <c r="JJD6" s="1056"/>
      <c r="JJE6" s="1056"/>
      <c r="JJF6" s="1056"/>
      <c r="JJG6" s="1056"/>
      <c r="JJH6" s="1056"/>
      <c r="JJI6" s="1056"/>
      <c r="JJJ6" s="1056"/>
      <c r="JJK6" s="1056"/>
      <c r="JJL6" s="1056"/>
      <c r="JJM6" s="1056"/>
      <c r="JJN6" s="1056"/>
      <c r="JJO6" s="1056"/>
      <c r="JJP6" s="1056"/>
      <c r="JJQ6" s="1056"/>
      <c r="JJR6" s="1056"/>
      <c r="JJS6" s="1056"/>
      <c r="JJT6" s="1056"/>
      <c r="JJU6" s="1056"/>
      <c r="JJV6" s="1056"/>
      <c r="JJW6" s="1056"/>
      <c r="JJX6" s="1056"/>
      <c r="JJY6" s="1056"/>
      <c r="JJZ6" s="1056"/>
      <c r="JKA6" s="1056"/>
      <c r="JKB6" s="1056"/>
      <c r="JKC6" s="1056"/>
      <c r="JKD6" s="1056"/>
      <c r="JKE6" s="1056"/>
      <c r="JKF6" s="1056"/>
      <c r="JKG6" s="1056"/>
      <c r="JKH6" s="1056"/>
      <c r="JKI6" s="1056"/>
      <c r="JKJ6" s="1056"/>
      <c r="JKK6" s="1056"/>
      <c r="JKL6" s="1056"/>
      <c r="JKM6" s="1056"/>
      <c r="JKN6" s="1056"/>
      <c r="JKO6" s="1056"/>
      <c r="JKP6" s="1056"/>
      <c r="JKQ6" s="1056"/>
      <c r="JKR6" s="1056"/>
      <c r="JKS6" s="1056"/>
      <c r="JKT6" s="1056"/>
      <c r="JKU6" s="1056"/>
      <c r="JKV6" s="1056"/>
      <c r="JKW6" s="1056"/>
      <c r="JKX6" s="1056"/>
      <c r="JKY6" s="1056"/>
      <c r="JKZ6" s="1056"/>
      <c r="JLA6" s="1056"/>
      <c r="JLB6" s="1056"/>
      <c r="JLC6" s="1056"/>
      <c r="JLD6" s="1056"/>
      <c r="JLE6" s="1056"/>
      <c r="JLF6" s="1056"/>
      <c r="JLG6" s="1056"/>
      <c r="JLH6" s="1056"/>
      <c r="JLI6" s="1056"/>
      <c r="JLJ6" s="1056"/>
      <c r="JLK6" s="1056"/>
      <c r="JLL6" s="1056"/>
      <c r="JLM6" s="1056"/>
      <c r="JLN6" s="1056"/>
      <c r="JLO6" s="1056"/>
      <c r="JLP6" s="1056"/>
      <c r="JLQ6" s="1056"/>
      <c r="JLR6" s="1056"/>
      <c r="JLS6" s="1056"/>
      <c r="JLT6" s="1056"/>
      <c r="JLU6" s="1056"/>
      <c r="JLV6" s="1056"/>
      <c r="JLW6" s="1056"/>
      <c r="JLX6" s="1056"/>
      <c r="JLY6" s="1056"/>
      <c r="JLZ6" s="1056"/>
      <c r="JMA6" s="1056"/>
      <c r="JMB6" s="1056"/>
      <c r="JMC6" s="1056"/>
      <c r="JMD6" s="1056"/>
      <c r="JME6" s="1056"/>
      <c r="JMF6" s="1056"/>
      <c r="JMG6" s="1056"/>
      <c r="JMH6" s="1056"/>
      <c r="JMI6" s="1056"/>
      <c r="JMJ6" s="1056"/>
      <c r="JMK6" s="1056"/>
      <c r="JML6" s="1056"/>
      <c r="JMM6" s="1056"/>
      <c r="JMN6" s="1056"/>
      <c r="JMO6" s="1056"/>
      <c r="JMP6" s="1056"/>
      <c r="JMQ6" s="1056"/>
      <c r="JMR6" s="1056"/>
      <c r="JMS6" s="1056"/>
      <c r="JMT6" s="1056"/>
      <c r="JMU6" s="1056"/>
      <c r="JMV6" s="1056"/>
      <c r="JMW6" s="1056"/>
      <c r="JMX6" s="1056"/>
      <c r="JMY6" s="1056"/>
      <c r="JMZ6" s="1056"/>
      <c r="JNA6" s="1056"/>
      <c r="JNB6" s="1056"/>
      <c r="JNC6" s="1056"/>
      <c r="JND6" s="1056"/>
      <c r="JNE6" s="1056"/>
      <c r="JNF6" s="1056"/>
      <c r="JNG6" s="1056"/>
      <c r="JNH6" s="1056"/>
      <c r="JNI6" s="1056"/>
      <c r="JNJ6" s="1056"/>
      <c r="JNK6" s="1056"/>
      <c r="JNL6" s="1056"/>
      <c r="JNM6" s="1056"/>
      <c r="JNN6" s="1056"/>
      <c r="JNO6" s="1056"/>
      <c r="JNP6" s="1056"/>
      <c r="JNQ6" s="1056"/>
      <c r="JNR6" s="1056"/>
      <c r="JNS6" s="1056"/>
      <c r="JNT6" s="1056"/>
      <c r="JNU6" s="1056"/>
      <c r="JNV6" s="1056"/>
      <c r="JNW6" s="1056"/>
      <c r="JNX6" s="1056"/>
      <c r="JNY6" s="1056"/>
      <c r="JNZ6" s="1056"/>
      <c r="JOA6" s="1056"/>
      <c r="JOB6" s="1056"/>
      <c r="JOC6" s="1056"/>
      <c r="JOD6" s="1056"/>
      <c r="JOE6" s="1056"/>
      <c r="JOF6" s="1056"/>
      <c r="JOG6" s="1056"/>
      <c r="JOH6" s="1056"/>
      <c r="JOI6" s="1056"/>
      <c r="JOJ6" s="1056"/>
      <c r="JOK6" s="1056"/>
      <c r="JOL6" s="1056"/>
      <c r="JOM6" s="1056"/>
      <c r="JON6" s="1056"/>
      <c r="JOO6" s="1056"/>
      <c r="JOP6" s="1056"/>
      <c r="JOQ6" s="1056"/>
      <c r="JOR6" s="1056"/>
      <c r="JOS6" s="1056"/>
      <c r="JOT6" s="1056"/>
      <c r="JOU6" s="1056"/>
      <c r="JOV6" s="1056"/>
      <c r="JOW6" s="1056"/>
      <c r="JOX6" s="1056"/>
      <c r="JOY6" s="1056"/>
      <c r="JOZ6" s="1056"/>
      <c r="JPA6" s="1056"/>
      <c r="JPB6" s="1056"/>
      <c r="JPC6" s="1056"/>
      <c r="JPD6" s="1056"/>
      <c r="JPE6" s="1056"/>
      <c r="JPF6" s="1056"/>
      <c r="JPG6" s="1056"/>
      <c r="JPH6" s="1056"/>
      <c r="JPI6" s="1056"/>
      <c r="JPJ6" s="1056"/>
      <c r="JPK6" s="1056"/>
      <c r="JPL6" s="1056"/>
      <c r="JPM6" s="1056"/>
      <c r="JPN6" s="1056"/>
      <c r="JPO6" s="1056"/>
      <c r="JPP6" s="1056"/>
      <c r="JPQ6" s="1056"/>
      <c r="JPR6" s="1056"/>
      <c r="JPS6" s="1056"/>
      <c r="JPT6" s="1056"/>
      <c r="JPU6" s="1056"/>
      <c r="JPV6" s="1056"/>
      <c r="JPW6" s="1056"/>
      <c r="JPX6" s="1056"/>
      <c r="JPY6" s="1056"/>
      <c r="JPZ6" s="1056"/>
      <c r="JQA6" s="1056"/>
      <c r="JQB6" s="1056"/>
      <c r="JQC6" s="1056"/>
      <c r="JQD6" s="1056"/>
      <c r="JQE6" s="1056"/>
      <c r="JQF6" s="1056"/>
      <c r="JQG6" s="1056"/>
      <c r="JQH6" s="1056"/>
      <c r="JQI6" s="1056"/>
      <c r="JQJ6" s="1056"/>
      <c r="JQK6" s="1056"/>
      <c r="JQL6" s="1056"/>
      <c r="JQM6" s="1056"/>
      <c r="JQN6" s="1056"/>
      <c r="JQO6" s="1056"/>
      <c r="JQP6" s="1056"/>
      <c r="JQQ6" s="1056"/>
      <c r="JQR6" s="1056"/>
      <c r="JQS6" s="1056"/>
      <c r="JQT6" s="1056"/>
      <c r="JQU6" s="1056"/>
      <c r="JQV6" s="1056"/>
      <c r="JQW6" s="1056"/>
      <c r="JQX6" s="1056"/>
      <c r="JQY6" s="1056"/>
      <c r="JQZ6" s="1056"/>
      <c r="JRA6" s="1056"/>
      <c r="JRB6" s="1056"/>
      <c r="JRC6" s="1056"/>
      <c r="JRD6" s="1056"/>
      <c r="JRE6" s="1056"/>
      <c r="JRF6" s="1056"/>
      <c r="JRG6" s="1056"/>
      <c r="JRH6" s="1056"/>
      <c r="JRI6" s="1056"/>
      <c r="JRJ6" s="1056"/>
      <c r="JRK6" s="1056"/>
      <c r="JRL6" s="1056"/>
      <c r="JRM6" s="1056"/>
      <c r="JRN6" s="1056"/>
      <c r="JRO6" s="1056"/>
      <c r="JRP6" s="1056"/>
      <c r="JRQ6" s="1056"/>
      <c r="JRR6" s="1056"/>
      <c r="JRS6" s="1056"/>
      <c r="JRT6" s="1056"/>
      <c r="JRU6" s="1056"/>
      <c r="JRV6" s="1056"/>
      <c r="JRW6" s="1056"/>
      <c r="JRX6" s="1056"/>
      <c r="JRY6" s="1056"/>
      <c r="JRZ6" s="1056"/>
      <c r="JSA6" s="1056"/>
      <c r="JSB6" s="1056"/>
      <c r="JSC6" s="1056"/>
      <c r="JSD6" s="1056"/>
      <c r="JSE6" s="1056"/>
      <c r="JSF6" s="1056"/>
      <c r="JSG6" s="1056"/>
      <c r="JSH6" s="1056"/>
      <c r="JSI6" s="1056"/>
      <c r="JSJ6" s="1056"/>
      <c r="JSK6" s="1056"/>
      <c r="JSL6" s="1056"/>
      <c r="JSM6" s="1056"/>
      <c r="JSN6" s="1056"/>
      <c r="JSO6" s="1056"/>
      <c r="JSP6" s="1056"/>
      <c r="JSQ6" s="1056"/>
      <c r="JSR6" s="1056"/>
      <c r="JSS6" s="1056"/>
      <c r="JST6" s="1056"/>
      <c r="JSU6" s="1056"/>
      <c r="JSV6" s="1056"/>
      <c r="JSW6" s="1056"/>
      <c r="JSX6" s="1056"/>
      <c r="JSY6" s="1056"/>
      <c r="JSZ6" s="1056"/>
      <c r="JTA6" s="1056"/>
      <c r="JTB6" s="1056"/>
      <c r="JTC6" s="1056"/>
      <c r="JTD6" s="1056"/>
      <c r="JTE6" s="1056"/>
      <c r="JTF6" s="1056"/>
      <c r="JTG6" s="1056"/>
      <c r="JTH6" s="1056"/>
      <c r="JTI6" s="1056"/>
      <c r="JTJ6" s="1056"/>
      <c r="JTK6" s="1056"/>
      <c r="JTL6" s="1056"/>
      <c r="JTM6" s="1056"/>
      <c r="JTN6" s="1056"/>
      <c r="JTO6" s="1056"/>
      <c r="JTP6" s="1056"/>
      <c r="JTQ6" s="1056"/>
      <c r="JTR6" s="1056"/>
      <c r="JTS6" s="1056"/>
      <c r="JTT6" s="1056"/>
      <c r="JTU6" s="1056"/>
      <c r="JTV6" s="1056"/>
      <c r="JTW6" s="1056"/>
      <c r="JTX6" s="1056"/>
      <c r="JTY6" s="1056"/>
      <c r="JTZ6" s="1056"/>
      <c r="JUA6" s="1056"/>
      <c r="JUB6" s="1056"/>
      <c r="JUC6" s="1056"/>
      <c r="JUD6" s="1056"/>
      <c r="JUE6" s="1056"/>
      <c r="JUF6" s="1056"/>
      <c r="JUG6" s="1056"/>
      <c r="JUH6" s="1056"/>
      <c r="JUI6" s="1056"/>
      <c r="JUJ6" s="1056"/>
      <c r="JUK6" s="1056"/>
      <c r="JUL6" s="1056"/>
      <c r="JUM6" s="1056"/>
      <c r="JUN6" s="1056"/>
      <c r="JUO6" s="1056"/>
      <c r="JUP6" s="1056"/>
      <c r="JUQ6" s="1056"/>
      <c r="JUR6" s="1056"/>
      <c r="JUS6" s="1056"/>
      <c r="JUT6" s="1056"/>
      <c r="JUU6" s="1056"/>
      <c r="JUV6" s="1056"/>
      <c r="JUW6" s="1056"/>
      <c r="JUX6" s="1056"/>
      <c r="JUY6" s="1056"/>
      <c r="JUZ6" s="1056"/>
      <c r="JVA6" s="1056"/>
      <c r="JVB6" s="1056"/>
      <c r="JVC6" s="1056"/>
      <c r="JVD6" s="1056"/>
      <c r="JVE6" s="1056"/>
      <c r="JVF6" s="1056"/>
      <c r="JVG6" s="1056"/>
      <c r="JVH6" s="1056"/>
      <c r="JVI6" s="1056"/>
      <c r="JVJ6" s="1056"/>
      <c r="JVK6" s="1056"/>
      <c r="JVL6" s="1056"/>
      <c r="JVM6" s="1056"/>
      <c r="JVN6" s="1056"/>
      <c r="JVO6" s="1056"/>
      <c r="JVP6" s="1056"/>
      <c r="JVQ6" s="1056"/>
      <c r="JVR6" s="1056"/>
      <c r="JVS6" s="1056"/>
      <c r="JVT6" s="1056"/>
      <c r="JVU6" s="1056"/>
      <c r="JVV6" s="1056"/>
      <c r="JVW6" s="1056"/>
      <c r="JVX6" s="1056"/>
      <c r="JVY6" s="1056"/>
      <c r="JVZ6" s="1056"/>
      <c r="JWA6" s="1056"/>
      <c r="JWB6" s="1056"/>
      <c r="JWC6" s="1056"/>
      <c r="JWD6" s="1056"/>
      <c r="JWE6" s="1056"/>
      <c r="JWF6" s="1056"/>
      <c r="JWG6" s="1056"/>
      <c r="JWH6" s="1056"/>
      <c r="JWI6" s="1056"/>
      <c r="JWJ6" s="1056"/>
      <c r="JWK6" s="1056"/>
      <c r="JWL6" s="1056"/>
      <c r="JWM6" s="1056"/>
      <c r="JWN6" s="1056"/>
      <c r="JWO6" s="1056"/>
      <c r="JWP6" s="1056"/>
      <c r="JWQ6" s="1056"/>
      <c r="JWR6" s="1056"/>
      <c r="JWS6" s="1056"/>
      <c r="JWT6" s="1056"/>
      <c r="JWU6" s="1056"/>
      <c r="JWV6" s="1056"/>
      <c r="JWW6" s="1056"/>
      <c r="JWX6" s="1056"/>
      <c r="JWY6" s="1056"/>
      <c r="JWZ6" s="1056"/>
      <c r="JXA6" s="1056"/>
      <c r="JXB6" s="1056"/>
      <c r="JXC6" s="1056"/>
      <c r="JXD6" s="1056"/>
      <c r="JXE6" s="1056"/>
      <c r="JXF6" s="1056"/>
      <c r="JXG6" s="1056"/>
      <c r="JXH6" s="1056"/>
      <c r="JXI6" s="1056"/>
      <c r="JXJ6" s="1056"/>
      <c r="JXK6" s="1056"/>
      <c r="JXL6" s="1056"/>
      <c r="JXM6" s="1056"/>
      <c r="JXN6" s="1056"/>
      <c r="JXO6" s="1056"/>
      <c r="JXP6" s="1056"/>
      <c r="JXQ6" s="1056"/>
      <c r="JXR6" s="1056"/>
      <c r="JXS6" s="1056"/>
      <c r="JXT6" s="1056"/>
      <c r="JXU6" s="1056"/>
      <c r="JXV6" s="1056"/>
      <c r="JXW6" s="1056"/>
      <c r="JXX6" s="1056"/>
      <c r="JXY6" s="1056"/>
      <c r="JXZ6" s="1056"/>
      <c r="JYA6" s="1056"/>
      <c r="JYB6" s="1056"/>
      <c r="JYC6" s="1056"/>
      <c r="JYD6" s="1056"/>
      <c r="JYE6" s="1056"/>
      <c r="JYF6" s="1056"/>
      <c r="JYG6" s="1056"/>
      <c r="JYH6" s="1056"/>
      <c r="JYI6" s="1056"/>
      <c r="JYJ6" s="1056"/>
      <c r="JYK6" s="1056"/>
      <c r="JYL6" s="1056"/>
      <c r="JYM6" s="1056"/>
      <c r="JYN6" s="1056"/>
      <c r="JYO6" s="1056"/>
      <c r="JYP6" s="1056"/>
      <c r="JYQ6" s="1056"/>
      <c r="JYR6" s="1056"/>
      <c r="JYS6" s="1056"/>
      <c r="JYT6" s="1056"/>
      <c r="JYU6" s="1056"/>
      <c r="JYV6" s="1056"/>
      <c r="JYW6" s="1056"/>
      <c r="JYX6" s="1056"/>
      <c r="JYY6" s="1056"/>
      <c r="JYZ6" s="1056"/>
      <c r="JZA6" s="1056"/>
      <c r="JZB6" s="1056"/>
      <c r="JZC6" s="1056"/>
      <c r="JZD6" s="1056"/>
      <c r="JZE6" s="1056"/>
      <c r="JZF6" s="1056"/>
      <c r="JZG6" s="1056"/>
      <c r="JZH6" s="1056"/>
      <c r="JZI6" s="1056"/>
      <c r="JZJ6" s="1056"/>
      <c r="JZK6" s="1056"/>
      <c r="JZL6" s="1056"/>
      <c r="JZM6" s="1056"/>
      <c r="JZN6" s="1056"/>
      <c r="JZO6" s="1056"/>
      <c r="JZP6" s="1056"/>
      <c r="JZQ6" s="1056"/>
      <c r="JZR6" s="1056"/>
      <c r="JZS6" s="1056"/>
      <c r="JZT6" s="1056"/>
      <c r="JZU6" s="1056"/>
      <c r="JZV6" s="1056"/>
      <c r="JZW6" s="1056"/>
      <c r="JZX6" s="1056"/>
      <c r="JZY6" s="1056"/>
      <c r="JZZ6" s="1056"/>
      <c r="KAA6" s="1056"/>
      <c r="KAB6" s="1056"/>
      <c r="KAC6" s="1056"/>
      <c r="KAD6" s="1056"/>
      <c r="KAE6" s="1056"/>
      <c r="KAF6" s="1056"/>
      <c r="KAG6" s="1056"/>
      <c r="KAH6" s="1056"/>
      <c r="KAI6" s="1056"/>
      <c r="KAJ6" s="1056"/>
      <c r="KAK6" s="1056"/>
      <c r="KAL6" s="1056"/>
      <c r="KAM6" s="1056"/>
      <c r="KAN6" s="1056"/>
      <c r="KAO6" s="1056"/>
      <c r="KAP6" s="1056"/>
      <c r="KAQ6" s="1056"/>
      <c r="KAR6" s="1056"/>
      <c r="KAS6" s="1056"/>
      <c r="KAT6" s="1056"/>
      <c r="KAU6" s="1056"/>
      <c r="KAV6" s="1056"/>
      <c r="KAW6" s="1056"/>
      <c r="KAX6" s="1056"/>
      <c r="KAY6" s="1056"/>
      <c r="KAZ6" s="1056"/>
      <c r="KBA6" s="1056"/>
      <c r="KBB6" s="1056"/>
      <c r="KBC6" s="1056"/>
      <c r="KBD6" s="1056"/>
      <c r="KBE6" s="1056"/>
      <c r="KBF6" s="1056"/>
      <c r="KBG6" s="1056"/>
      <c r="KBH6" s="1056"/>
      <c r="KBI6" s="1056"/>
      <c r="KBJ6" s="1056"/>
      <c r="KBK6" s="1056"/>
      <c r="KBL6" s="1056"/>
      <c r="KBM6" s="1056"/>
      <c r="KBN6" s="1056"/>
      <c r="KBO6" s="1056"/>
      <c r="KBP6" s="1056"/>
      <c r="KBQ6" s="1056"/>
      <c r="KBR6" s="1056"/>
      <c r="KBS6" s="1056"/>
      <c r="KBT6" s="1056"/>
      <c r="KBU6" s="1056"/>
      <c r="KBV6" s="1056"/>
      <c r="KBW6" s="1056"/>
      <c r="KBX6" s="1056"/>
      <c r="KBY6" s="1056"/>
      <c r="KBZ6" s="1056"/>
      <c r="KCA6" s="1056"/>
      <c r="KCB6" s="1056"/>
      <c r="KCC6" s="1056"/>
      <c r="KCD6" s="1056"/>
      <c r="KCE6" s="1056"/>
      <c r="KCF6" s="1056"/>
      <c r="KCG6" s="1056"/>
      <c r="KCH6" s="1056"/>
      <c r="KCI6" s="1056"/>
      <c r="KCJ6" s="1056"/>
      <c r="KCK6" s="1056"/>
      <c r="KCL6" s="1056"/>
      <c r="KCM6" s="1056"/>
      <c r="KCN6" s="1056"/>
      <c r="KCO6" s="1056"/>
      <c r="KCP6" s="1056"/>
      <c r="KCQ6" s="1056"/>
      <c r="KCR6" s="1056"/>
      <c r="KCS6" s="1056"/>
      <c r="KCT6" s="1056"/>
      <c r="KCU6" s="1056"/>
      <c r="KCV6" s="1056"/>
      <c r="KCW6" s="1056"/>
      <c r="KCX6" s="1056"/>
      <c r="KCY6" s="1056"/>
      <c r="KCZ6" s="1056"/>
      <c r="KDA6" s="1056"/>
      <c r="KDB6" s="1056"/>
      <c r="KDC6" s="1056"/>
      <c r="KDD6" s="1056"/>
      <c r="KDE6" s="1056"/>
      <c r="KDF6" s="1056"/>
      <c r="KDG6" s="1056"/>
      <c r="KDH6" s="1056"/>
      <c r="KDI6" s="1056"/>
      <c r="KDJ6" s="1056"/>
      <c r="KDK6" s="1056"/>
      <c r="KDL6" s="1056"/>
      <c r="KDM6" s="1056"/>
      <c r="KDN6" s="1056"/>
      <c r="KDO6" s="1056"/>
      <c r="KDP6" s="1056"/>
      <c r="KDQ6" s="1056"/>
      <c r="KDR6" s="1056"/>
      <c r="KDS6" s="1056"/>
      <c r="KDT6" s="1056"/>
      <c r="KDU6" s="1056"/>
      <c r="KDV6" s="1056"/>
      <c r="KDW6" s="1056"/>
      <c r="KDX6" s="1056"/>
      <c r="KDY6" s="1056"/>
      <c r="KDZ6" s="1056"/>
      <c r="KEA6" s="1056"/>
      <c r="KEB6" s="1056"/>
      <c r="KEC6" s="1056"/>
      <c r="KED6" s="1056"/>
      <c r="KEE6" s="1056"/>
      <c r="KEF6" s="1056"/>
      <c r="KEG6" s="1056"/>
      <c r="KEH6" s="1056"/>
      <c r="KEI6" s="1056"/>
      <c r="KEJ6" s="1056"/>
      <c r="KEK6" s="1056"/>
      <c r="KEL6" s="1056"/>
      <c r="KEM6" s="1056"/>
      <c r="KEN6" s="1056"/>
      <c r="KEO6" s="1056"/>
      <c r="KEP6" s="1056"/>
      <c r="KEQ6" s="1056"/>
      <c r="KER6" s="1056"/>
      <c r="KES6" s="1056"/>
      <c r="KET6" s="1056"/>
      <c r="KEU6" s="1056"/>
      <c r="KEV6" s="1056"/>
      <c r="KEW6" s="1056"/>
      <c r="KEX6" s="1056"/>
      <c r="KEY6" s="1056"/>
      <c r="KEZ6" s="1056"/>
      <c r="KFA6" s="1056"/>
      <c r="KFB6" s="1056"/>
      <c r="KFC6" s="1056"/>
      <c r="KFD6" s="1056"/>
      <c r="KFE6" s="1056"/>
      <c r="KFF6" s="1056"/>
      <c r="KFG6" s="1056"/>
      <c r="KFH6" s="1056"/>
      <c r="KFI6" s="1056"/>
      <c r="KFJ6" s="1056"/>
      <c r="KFK6" s="1056"/>
      <c r="KFL6" s="1056"/>
      <c r="KFM6" s="1056"/>
      <c r="KFN6" s="1056"/>
      <c r="KFO6" s="1056"/>
      <c r="KFP6" s="1056"/>
      <c r="KFQ6" s="1056"/>
      <c r="KFR6" s="1056"/>
      <c r="KFS6" s="1056"/>
      <c r="KFT6" s="1056"/>
      <c r="KFU6" s="1056"/>
      <c r="KFV6" s="1056"/>
      <c r="KFW6" s="1056"/>
      <c r="KFX6" s="1056"/>
      <c r="KFY6" s="1056"/>
      <c r="KFZ6" s="1056"/>
      <c r="KGA6" s="1056"/>
      <c r="KGB6" s="1056"/>
      <c r="KGC6" s="1056"/>
      <c r="KGD6" s="1056"/>
      <c r="KGE6" s="1056"/>
      <c r="KGF6" s="1056"/>
      <c r="KGG6" s="1056"/>
      <c r="KGH6" s="1056"/>
      <c r="KGI6" s="1056"/>
      <c r="KGJ6" s="1056"/>
      <c r="KGK6" s="1056"/>
      <c r="KGL6" s="1056"/>
      <c r="KGM6" s="1056"/>
      <c r="KGN6" s="1056"/>
      <c r="KGO6" s="1056"/>
      <c r="KGP6" s="1056"/>
      <c r="KGQ6" s="1056"/>
      <c r="KGR6" s="1056"/>
      <c r="KGS6" s="1056"/>
      <c r="KGT6" s="1056"/>
      <c r="KGU6" s="1056"/>
      <c r="KGV6" s="1056"/>
      <c r="KGW6" s="1056"/>
      <c r="KGX6" s="1056"/>
      <c r="KGY6" s="1056"/>
      <c r="KGZ6" s="1056"/>
      <c r="KHA6" s="1056"/>
      <c r="KHB6" s="1056"/>
      <c r="KHC6" s="1056"/>
      <c r="KHD6" s="1056"/>
      <c r="KHE6" s="1056"/>
      <c r="KHF6" s="1056"/>
      <c r="KHG6" s="1056"/>
      <c r="KHH6" s="1056"/>
      <c r="KHI6" s="1056"/>
      <c r="KHJ6" s="1056"/>
      <c r="KHK6" s="1056"/>
      <c r="KHL6" s="1056"/>
      <c r="KHM6" s="1056"/>
      <c r="KHN6" s="1056"/>
      <c r="KHO6" s="1056"/>
      <c r="KHP6" s="1056"/>
      <c r="KHQ6" s="1056"/>
      <c r="KHR6" s="1056"/>
      <c r="KHS6" s="1056"/>
      <c r="KHT6" s="1056"/>
      <c r="KHU6" s="1056"/>
      <c r="KHV6" s="1056"/>
      <c r="KHW6" s="1056"/>
      <c r="KHX6" s="1056"/>
      <c r="KHY6" s="1056"/>
      <c r="KHZ6" s="1056"/>
      <c r="KIA6" s="1056"/>
      <c r="KIB6" s="1056"/>
      <c r="KIC6" s="1056"/>
      <c r="KID6" s="1056"/>
      <c r="KIE6" s="1056"/>
      <c r="KIF6" s="1056"/>
      <c r="KIG6" s="1056"/>
      <c r="KIH6" s="1056"/>
      <c r="KII6" s="1056"/>
      <c r="KIJ6" s="1056"/>
      <c r="KIK6" s="1056"/>
      <c r="KIL6" s="1056"/>
      <c r="KIM6" s="1056"/>
      <c r="KIN6" s="1056"/>
      <c r="KIO6" s="1056"/>
      <c r="KIP6" s="1056"/>
      <c r="KIQ6" s="1056"/>
      <c r="KIR6" s="1056"/>
      <c r="KIS6" s="1056"/>
      <c r="KIT6" s="1056"/>
      <c r="KIU6" s="1056"/>
      <c r="KIV6" s="1056"/>
      <c r="KIW6" s="1056"/>
      <c r="KIX6" s="1056"/>
      <c r="KIY6" s="1056"/>
      <c r="KIZ6" s="1056"/>
      <c r="KJA6" s="1056"/>
      <c r="KJB6" s="1056"/>
      <c r="KJC6" s="1056"/>
      <c r="KJD6" s="1056"/>
      <c r="KJE6" s="1056"/>
      <c r="KJF6" s="1056"/>
      <c r="KJG6" s="1056"/>
      <c r="KJH6" s="1056"/>
      <c r="KJI6" s="1056"/>
      <c r="KJJ6" s="1056"/>
      <c r="KJK6" s="1056"/>
      <c r="KJL6" s="1056"/>
      <c r="KJM6" s="1056"/>
      <c r="KJN6" s="1056"/>
      <c r="KJO6" s="1056"/>
      <c r="KJP6" s="1056"/>
      <c r="KJQ6" s="1056"/>
      <c r="KJR6" s="1056"/>
      <c r="KJS6" s="1056"/>
      <c r="KJT6" s="1056"/>
      <c r="KJU6" s="1056"/>
      <c r="KJV6" s="1056"/>
      <c r="KJW6" s="1056"/>
      <c r="KJX6" s="1056"/>
      <c r="KJY6" s="1056"/>
      <c r="KJZ6" s="1056"/>
      <c r="KKA6" s="1056"/>
      <c r="KKB6" s="1056"/>
      <c r="KKC6" s="1056"/>
      <c r="KKD6" s="1056"/>
      <c r="KKE6" s="1056"/>
      <c r="KKF6" s="1056"/>
      <c r="KKG6" s="1056"/>
      <c r="KKH6" s="1056"/>
      <c r="KKI6" s="1056"/>
      <c r="KKJ6" s="1056"/>
      <c r="KKK6" s="1056"/>
      <c r="KKL6" s="1056"/>
      <c r="KKM6" s="1056"/>
      <c r="KKN6" s="1056"/>
      <c r="KKO6" s="1056"/>
      <c r="KKP6" s="1056"/>
      <c r="KKQ6" s="1056"/>
      <c r="KKR6" s="1056"/>
      <c r="KKS6" s="1056"/>
      <c r="KKT6" s="1056"/>
      <c r="KKU6" s="1056"/>
      <c r="KKV6" s="1056"/>
      <c r="KKW6" s="1056"/>
      <c r="KKX6" s="1056"/>
      <c r="KKY6" s="1056"/>
      <c r="KKZ6" s="1056"/>
      <c r="KLA6" s="1056"/>
      <c r="KLB6" s="1056"/>
      <c r="KLC6" s="1056"/>
      <c r="KLD6" s="1056"/>
      <c r="KLE6" s="1056"/>
      <c r="KLF6" s="1056"/>
      <c r="KLG6" s="1056"/>
      <c r="KLH6" s="1056"/>
      <c r="KLI6" s="1056"/>
      <c r="KLJ6" s="1056"/>
      <c r="KLK6" s="1056"/>
      <c r="KLL6" s="1056"/>
      <c r="KLM6" s="1056"/>
      <c r="KLN6" s="1056"/>
      <c r="KLO6" s="1056"/>
      <c r="KLP6" s="1056"/>
      <c r="KLQ6" s="1056"/>
      <c r="KLR6" s="1056"/>
      <c r="KLS6" s="1056"/>
      <c r="KLT6" s="1056"/>
      <c r="KLU6" s="1056"/>
      <c r="KLV6" s="1056"/>
      <c r="KLW6" s="1056"/>
      <c r="KLX6" s="1056"/>
      <c r="KLY6" s="1056"/>
      <c r="KLZ6" s="1056"/>
      <c r="KMA6" s="1056"/>
      <c r="KMB6" s="1056"/>
      <c r="KMC6" s="1056"/>
      <c r="KMD6" s="1056"/>
      <c r="KME6" s="1056"/>
      <c r="KMF6" s="1056"/>
      <c r="KMG6" s="1056"/>
      <c r="KMH6" s="1056"/>
      <c r="KMI6" s="1056"/>
      <c r="KMJ6" s="1056"/>
      <c r="KMK6" s="1056"/>
      <c r="KML6" s="1056"/>
      <c r="KMM6" s="1056"/>
      <c r="KMN6" s="1056"/>
      <c r="KMO6" s="1056"/>
      <c r="KMP6" s="1056"/>
      <c r="KMQ6" s="1056"/>
      <c r="KMR6" s="1056"/>
      <c r="KMS6" s="1056"/>
      <c r="KMT6" s="1056"/>
      <c r="KMU6" s="1056"/>
      <c r="KMV6" s="1056"/>
      <c r="KMW6" s="1056"/>
      <c r="KMX6" s="1056"/>
      <c r="KMY6" s="1056"/>
      <c r="KMZ6" s="1056"/>
      <c r="KNA6" s="1056"/>
      <c r="KNB6" s="1056"/>
      <c r="KNC6" s="1056"/>
      <c r="KND6" s="1056"/>
      <c r="KNE6" s="1056"/>
      <c r="KNF6" s="1056"/>
      <c r="KNG6" s="1056"/>
      <c r="KNH6" s="1056"/>
      <c r="KNI6" s="1056"/>
      <c r="KNJ6" s="1056"/>
      <c r="KNK6" s="1056"/>
      <c r="KNL6" s="1056"/>
      <c r="KNM6" s="1056"/>
      <c r="KNN6" s="1056"/>
      <c r="KNO6" s="1056"/>
      <c r="KNP6" s="1056"/>
      <c r="KNQ6" s="1056"/>
      <c r="KNR6" s="1056"/>
      <c r="KNS6" s="1056"/>
      <c r="KNT6" s="1056"/>
      <c r="KNU6" s="1056"/>
      <c r="KNV6" s="1056"/>
      <c r="KNW6" s="1056"/>
      <c r="KNX6" s="1056"/>
      <c r="KNY6" s="1056"/>
      <c r="KNZ6" s="1056"/>
      <c r="KOA6" s="1056"/>
      <c r="KOB6" s="1056"/>
      <c r="KOC6" s="1056"/>
      <c r="KOD6" s="1056"/>
      <c r="KOE6" s="1056"/>
      <c r="KOF6" s="1056"/>
      <c r="KOG6" s="1056"/>
      <c r="KOH6" s="1056"/>
      <c r="KOI6" s="1056"/>
      <c r="KOJ6" s="1056"/>
      <c r="KOK6" s="1056"/>
      <c r="KOL6" s="1056"/>
      <c r="KOM6" s="1056"/>
      <c r="KON6" s="1056"/>
      <c r="KOO6" s="1056"/>
      <c r="KOP6" s="1056"/>
      <c r="KOQ6" s="1056"/>
      <c r="KOR6" s="1056"/>
      <c r="KOS6" s="1056"/>
      <c r="KOT6" s="1056"/>
      <c r="KOU6" s="1056"/>
      <c r="KOV6" s="1056"/>
      <c r="KOW6" s="1056"/>
      <c r="KOX6" s="1056"/>
      <c r="KOY6" s="1056"/>
      <c r="KOZ6" s="1056"/>
      <c r="KPA6" s="1056"/>
      <c r="KPB6" s="1056"/>
      <c r="KPC6" s="1056"/>
      <c r="KPD6" s="1056"/>
      <c r="KPE6" s="1056"/>
      <c r="KPF6" s="1056"/>
      <c r="KPG6" s="1056"/>
      <c r="KPH6" s="1056"/>
      <c r="KPI6" s="1056"/>
      <c r="KPJ6" s="1056"/>
      <c r="KPK6" s="1056"/>
      <c r="KPL6" s="1056"/>
      <c r="KPM6" s="1056"/>
      <c r="KPN6" s="1056"/>
      <c r="KPO6" s="1056"/>
      <c r="KPP6" s="1056"/>
      <c r="KPQ6" s="1056"/>
      <c r="KPR6" s="1056"/>
      <c r="KPS6" s="1056"/>
      <c r="KPT6" s="1056"/>
      <c r="KPU6" s="1056"/>
      <c r="KPV6" s="1056"/>
      <c r="KPW6" s="1056"/>
      <c r="KPX6" s="1056"/>
      <c r="KPY6" s="1056"/>
      <c r="KPZ6" s="1056"/>
      <c r="KQA6" s="1056"/>
      <c r="KQB6" s="1056"/>
      <c r="KQC6" s="1056"/>
      <c r="KQD6" s="1056"/>
      <c r="KQE6" s="1056"/>
      <c r="KQF6" s="1056"/>
      <c r="KQG6" s="1056"/>
      <c r="KQH6" s="1056"/>
      <c r="KQI6" s="1056"/>
      <c r="KQJ6" s="1056"/>
      <c r="KQK6" s="1056"/>
      <c r="KQL6" s="1056"/>
      <c r="KQM6" s="1056"/>
      <c r="KQN6" s="1056"/>
      <c r="KQO6" s="1056"/>
      <c r="KQP6" s="1056"/>
      <c r="KQQ6" s="1056"/>
      <c r="KQR6" s="1056"/>
      <c r="KQS6" s="1056"/>
      <c r="KQT6" s="1056"/>
      <c r="KQU6" s="1056"/>
      <c r="KQV6" s="1056"/>
      <c r="KQW6" s="1056"/>
      <c r="KQX6" s="1056"/>
      <c r="KQY6" s="1056"/>
      <c r="KQZ6" s="1056"/>
      <c r="KRA6" s="1056"/>
      <c r="KRB6" s="1056"/>
      <c r="KRC6" s="1056"/>
      <c r="KRD6" s="1056"/>
      <c r="KRE6" s="1056"/>
      <c r="KRF6" s="1056"/>
      <c r="KRG6" s="1056"/>
      <c r="KRH6" s="1056"/>
      <c r="KRI6" s="1056"/>
      <c r="KRJ6" s="1056"/>
      <c r="KRK6" s="1056"/>
      <c r="KRL6" s="1056"/>
      <c r="KRM6" s="1056"/>
      <c r="KRN6" s="1056"/>
      <c r="KRO6" s="1056"/>
      <c r="KRP6" s="1056"/>
      <c r="KRQ6" s="1056"/>
      <c r="KRR6" s="1056"/>
      <c r="KRS6" s="1056"/>
      <c r="KRT6" s="1056"/>
      <c r="KRU6" s="1056"/>
      <c r="KRV6" s="1056"/>
      <c r="KRW6" s="1056"/>
      <c r="KRX6" s="1056"/>
      <c r="KRY6" s="1056"/>
      <c r="KRZ6" s="1056"/>
      <c r="KSA6" s="1056"/>
      <c r="KSB6" s="1056"/>
      <c r="KSC6" s="1056"/>
      <c r="KSD6" s="1056"/>
      <c r="KSE6" s="1056"/>
      <c r="KSF6" s="1056"/>
      <c r="KSG6" s="1056"/>
      <c r="KSH6" s="1056"/>
      <c r="KSI6" s="1056"/>
      <c r="KSJ6" s="1056"/>
      <c r="KSK6" s="1056"/>
      <c r="KSL6" s="1056"/>
      <c r="KSM6" s="1056"/>
      <c r="KSN6" s="1056"/>
      <c r="KSO6" s="1056"/>
      <c r="KSP6" s="1056"/>
      <c r="KSQ6" s="1056"/>
      <c r="KSR6" s="1056"/>
      <c r="KSS6" s="1056"/>
      <c r="KST6" s="1056"/>
      <c r="KSU6" s="1056"/>
      <c r="KSV6" s="1056"/>
      <c r="KSW6" s="1056"/>
      <c r="KSX6" s="1056"/>
      <c r="KSY6" s="1056"/>
      <c r="KSZ6" s="1056"/>
      <c r="KTA6" s="1056"/>
      <c r="KTB6" s="1056"/>
      <c r="KTC6" s="1056"/>
      <c r="KTD6" s="1056"/>
      <c r="KTE6" s="1056"/>
      <c r="KTF6" s="1056"/>
      <c r="KTG6" s="1056"/>
      <c r="KTH6" s="1056"/>
      <c r="KTI6" s="1056"/>
      <c r="KTJ6" s="1056"/>
      <c r="KTK6" s="1056"/>
      <c r="KTL6" s="1056"/>
      <c r="KTM6" s="1056"/>
      <c r="KTN6" s="1056"/>
      <c r="KTO6" s="1056"/>
      <c r="KTP6" s="1056"/>
      <c r="KTQ6" s="1056"/>
      <c r="KTR6" s="1056"/>
      <c r="KTS6" s="1056"/>
      <c r="KTT6" s="1056"/>
      <c r="KTU6" s="1056"/>
      <c r="KTV6" s="1056"/>
      <c r="KTW6" s="1056"/>
      <c r="KTX6" s="1056"/>
      <c r="KTY6" s="1056"/>
      <c r="KTZ6" s="1056"/>
      <c r="KUA6" s="1056"/>
      <c r="KUB6" s="1056"/>
      <c r="KUC6" s="1056"/>
      <c r="KUD6" s="1056"/>
      <c r="KUE6" s="1056"/>
      <c r="KUF6" s="1056"/>
      <c r="KUG6" s="1056"/>
      <c r="KUH6" s="1056"/>
      <c r="KUI6" s="1056"/>
      <c r="KUJ6" s="1056"/>
      <c r="KUK6" s="1056"/>
      <c r="KUL6" s="1056"/>
      <c r="KUM6" s="1056"/>
      <c r="KUN6" s="1056"/>
      <c r="KUO6" s="1056"/>
      <c r="KUP6" s="1056"/>
      <c r="KUQ6" s="1056"/>
      <c r="KUR6" s="1056"/>
      <c r="KUS6" s="1056"/>
      <c r="KUT6" s="1056"/>
      <c r="KUU6" s="1056"/>
      <c r="KUV6" s="1056"/>
      <c r="KUW6" s="1056"/>
      <c r="KUX6" s="1056"/>
      <c r="KUY6" s="1056"/>
      <c r="KUZ6" s="1056"/>
      <c r="KVA6" s="1056"/>
      <c r="KVB6" s="1056"/>
      <c r="KVC6" s="1056"/>
      <c r="KVD6" s="1056"/>
      <c r="KVE6" s="1056"/>
      <c r="KVF6" s="1056"/>
      <c r="KVG6" s="1056"/>
      <c r="KVH6" s="1056"/>
      <c r="KVI6" s="1056"/>
      <c r="KVJ6" s="1056"/>
      <c r="KVK6" s="1056"/>
      <c r="KVL6" s="1056"/>
      <c r="KVM6" s="1056"/>
      <c r="KVN6" s="1056"/>
      <c r="KVO6" s="1056"/>
      <c r="KVP6" s="1056"/>
      <c r="KVQ6" s="1056"/>
      <c r="KVR6" s="1056"/>
      <c r="KVS6" s="1056"/>
      <c r="KVT6" s="1056"/>
      <c r="KVU6" s="1056"/>
      <c r="KVV6" s="1056"/>
      <c r="KVW6" s="1056"/>
      <c r="KVX6" s="1056"/>
      <c r="KVY6" s="1056"/>
      <c r="KVZ6" s="1056"/>
      <c r="KWA6" s="1056"/>
      <c r="KWB6" s="1056"/>
      <c r="KWC6" s="1056"/>
      <c r="KWD6" s="1056"/>
      <c r="KWE6" s="1056"/>
      <c r="KWF6" s="1056"/>
      <c r="KWG6" s="1056"/>
      <c r="KWH6" s="1056"/>
      <c r="KWI6" s="1056"/>
      <c r="KWJ6" s="1056"/>
      <c r="KWK6" s="1056"/>
      <c r="KWL6" s="1056"/>
      <c r="KWM6" s="1056"/>
      <c r="KWN6" s="1056"/>
      <c r="KWO6" s="1056"/>
      <c r="KWP6" s="1056"/>
      <c r="KWQ6" s="1056"/>
      <c r="KWR6" s="1056"/>
      <c r="KWS6" s="1056"/>
      <c r="KWT6" s="1056"/>
      <c r="KWU6" s="1056"/>
      <c r="KWV6" s="1056"/>
      <c r="KWW6" s="1056"/>
      <c r="KWX6" s="1056"/>
      <c r="KWY6" s="1056"/>
      <c r="KWZ6" s="1056"/>
      <c r="KXA6" s="1056"/>
      <c r="KXB6" s="1056"/>
      <c r="KXC6" s="1056"/>
      <c r="KXD6" s="1056"/>
      <c r="KXE6" s="1056"/>
      <c r="KXF6" s="1056"/>
      <c r="KXG6" s="1056"/>
      <c r="KXH6" s="1056"/>
      <c r="KXI6" s="1056"/>
      <c r="KXJ6" s="1056"/>
      <c r="KXK6" s="1056"/>
      <c r="KXL6" s="1056"/>
      <c r="KXM6" s="1056"/>
      <c r="KXN6" s="1056"/>
      <c r="KXO6" s="1056"/>
      <c r="KXP6" s="1056"/>
      <c r="KXQ6" s="1056"/>
      <c r="KXR6" s="1056"/>
      <c r="KXS6" s="1056"/>
      <c r="KXT6" s="1056"/>
      <c r="KXU6" s="1056"/>
      <c r="KXV6" s="1056"/>
      <c r="KXW6" s="1056"/>
      <c r="KXX6" s="1056"/>
      <c r="KXY6" s="1056"/>
      <c r="KXZ6" s="1056"/>
      <c r="KYA6" s="1056"/>
      <c r="KYB6" s="1056"/>
      <c r="KYC6" s="1056"/>
      <c r="KYD6" s="1056"/>
      <c r="KYE6" s="1056"/>
      <c r="KYF6" s="1056"/>
      <c r="KYG6" s="1056"/>
      <c r="KYH6" s="1056"/>
      <c r="KYI6" s="1056"/>
      <c r="KYJ6" s="1056"/>
      <c r="KYK6" s="1056"/>
      <c r="KYL6" s="1056"/>
      <c r="KYM6" s="1056"/>
      <c r="KYN6" s="1056"/>
      <c r="KYO6" s="1056"/>
      <c r="KYP6" s="1056"/>
      <c r="KYQ6" s="1056"/>
      <c r="KYR6" s="1056"/>
      <c r="KYS6" s="1056"/>
      <c r="KYT6" s="1056"/>
      <c r="KYU6" s="1056"/>
      <c r="KYV6" s="1056"/>
      <c r="KYW6" s="1056"/>
      <c r="KYX6" s="1056"/>
      <c r="KYY6" s="1056"/>
      <c r="KYZ6" s="1056"/>
      <c r="KZA6" s="1056"/>
      <c r="KZB6" s="1056"/>
      <c r="KZC6" s="1056"/>
      <c r="KZD6" s="1056"/>
      <c r="KZE6" s="1056"/>
      <c r="KZF6" s="1056"/>
      <c r="KZG6" s="1056"/>
      <c r="KZH6" s="1056"/>
      <c r="KZI6" s="1056"/>
      <c r="KZJ6" s="1056"/>
      <c r="KZK6" s="1056"/>
      <c r="KZL6" s="1056"/>
      <c r="KZM6" s="1056"/>
      <c r="KZN6" s="1056"/>
      <c r="KZO6" s="1056"/>
      <c r="KZP6" s="1056"/>
      <c r="KZQ6" s="1056"/>
      <c r="KZR6" s="1056"/>
      <c r="KZS6" s="1056"/>
      <c r="KZT6" s="1056"/>
      <c r="KZU6" s="1056"/>
      <c r="KZV6" s="1056"/>
      <c r="KZW6" s="1056"/>
      <c r="KZX6" s="1056"/>
      <c r="KZY6" s="1056"/>
      <c r="KZZ6" s="1056"/>
      <c r="LAA6" s="1056"/>
      <c r="LAB6" s="1056"/>
      <c r="LAC6" s="1056"/>
      <c r="LAD6" s="1056"/>
      <c r="LAE6" s="1056"/>
      <c r="LAF6" s="1056"/>
      <c r="LAG6" s="1056"/>
      <c r="LAH6" s="1056"/>
      <c r="LAI6" s="1056"/>
      <c r="LAJ6" s="1056"/>
      <c r="LAK6" s="1056"/>
      <c r="LAL6" s="1056"/>
      <c r="LAM6" s="1056"/>
      <c r="LAN6" s="1056"/>
      <c r="LAO6" s="1056"/>
      <c r="LAP6" s="1056"/>
      <c r="LAQ6" s="1056"/>
      <c r="LAR6" s="1056"/>
      <c r="LAS6" s="1056"/>
      <c r="LAT6" s="1056"/>
      <c r="LAU6" s="1056"/>
      <c r="LAV6" s="1056"/>
      <c r="LAW6" s="1056"/>
      <c r="LAX6" s="1056"/>
      <c r="LAY6" s="1056"/>
      <c r="LAZ6" s="1056"/>
      <c r="LBA6" s="1056"/>
      <c r="LBB6" s="1056"/>
      <c r="LBC6" s="1056"/>
      <c r="LBD6" s="1056"/>
      <c r="LBE6" s="1056"/>
      <c r="LBF6" s="1056"/>
      <c r="LBG6" s="1056"/>
      <c r="LBH6" s="1056"/>
      <c r="LBI6" s="1056"/>
      <c r="LBJ6" s="1056"/>
      <c r="LBK6" s="1056"/>
      <c r="LBL6" s="1056"/>
      <c r="LBM6" s="1056"/>
      <c r="LBN6" s="1056"/>
      <c r="LBO6" s="1056"/>
      <c r="LBP6" s="1056"/>
      <c r="LBQ6" s="1056"/>
      <c r="LBR6" s="1056"/>
      <c r="LBS6" s="1056"/>
      <c r="LBT6" s="1056"/>
      <c r="LBU6" s="1056"/>
      <c r="LBV6" s="1056"/>
      <c r="LBW6" s="1056"/>
      <c r="LBX6" s="1056"/>
      <c r="LBY6" s="1056"/>
      <c r="LBZ6" s="1056"/>
      <c r="LCA6" s="1056"/>
      <c r="LCB6" s="1056"/>
      <c r="LCC6" s="1056"/>
      <c r="LCD6" s="1056"/>
      <c r="LCE6" s="1056"/>
      <c r="LCF6" s="1056"/>
      <c r="LCG6" s="1056"/>
      <c r="LCH6" s="1056"/>
      <c r="LCI6" s="1056"/>
      <c r="LCJ6" s="1056"/>
      <c r="LCK6" s="1056"/>
      <c r="LCL6" s="1056"/>
      <c r="LCM6" s="1056"/>
      <c r="LCN6" s="1056"/>
      <c r="LCO6" s="1056"/>
      <c r="LCP6" s="1056"/>
      <c r="LCQ6" s="1056"/>
      <c r="LCR6" s="1056"/>
      <c r="LCS6" s="1056"/>
      <c r="LCT6" s="1056"/>
      <c r="LCU6" s="1056"/>
      <c r="LCV6" s="1056"/>
      <c r="LCW6" s="1056"/>
      <c r="LCX6" s="1056"/>
      <c r="LCY6" s="1056"/>
      <c r="LCZ6" s="1056"/>
      <c r="LDA6" s="1056"/>
      <c r="LDB6" s="1056"/>
      <c r="LDC6" s="1056"/>
      <c r="LDD6" s="1056"/>
      <c r="LDE6" s="1056"/>
      <c r="LDF6" s="1056"/>
      <c r="LDG6" s="1056"/>
      <c r="LDH6" s="1056"/>
      <c r="LDI6" s="1056"/>
      <c r="LDJ6" s="1056"/>
      <c r="LDK6" s="1056"/>
      <c r="LDL6" s="1056"/>
      <c r="LDM6" s="1056"/>
      <c r="LDN6" s="1056"/>
      <c r="LDO6" s="1056"/>
      <c r="LDP6" s="1056"/>
      <c r="LDQ6" s="1056"/>
      <c r="LDR6" s="1056"/>
      <c r="LDS6" s="1056"/>
      <c r="LDT6" s="1056"/>
      <c r="LDU6" s="1056"/>
      <c r="LDV6" s="1056"/>
      <c r="LDW6" s="1056"/>
      <c r="LDX6" s="1056"/>
      <c r="LDY6" s="1056"/>
      <c r="LDZ6" s="1056"/>
      <c r="LEA6" s="1056"/>
      <c r="LEB6" s="1056"/>
      <c r="LEC6" s="1056"/>
      <c r="LED6" s="1056"/>
      <c r="LEE6" s="1056"/>
      <c r="LEF6" s="1056"/>
      <c r="LEG6" s="1056"/>
      <c r="LEH6" s="1056"/>
      <c r="LEI6" s="1056"/>
      <c r="LEJ6" s="1056"/>
      <c r="LEK6" s="1056"/>
      <c r="LEL6" s="1056"/>
      <c r="LEM6" s="1056"/>
      <c r="LEN6" s="1056"/>
      <c r="LEO6" s="1056"/>
      <c r="LEP6" s="1056"/>
      <c r="LEQ6" s="1056"/>
      <c r="LER6" s="1056"/>
      <c r="LES6" s="1056"/>
      <c r="LET6" s="1056"/>
      <c r="LEU6" s="1056"/>
      <c r="LEV6" s="1056"/>
      <c r="LEW6" s="1056"/>
      <c r="LEX6" s="1056"/>
      <c r="LEY6" s="1056"/>
      <c r="LEZ6" s="1056"/>
      <c r="LFA6" s="1056"/>
      <c r="LFB6" s="1056"/>
      <c r="LFC6" s="1056"/>
      <c r="LFD6" s="1056"/>
      <c r="LFE6" s="1056"/>
      <c r="LFF6" s="1056"/>
      <c r="LFG6" s="1056"/>
      <c r="LFH6" s="1056"/>
      <c r="LFI6" s="1056"/>
      <c r="LFJ6" s="1056"/>
      <c r="LFK6" s="1056"/>
      <c r="LFL6" s="1056"/>
      <c r="LFM6" s="1056"/>
      <c r="LFN6" s="1056"/>
      <c r="LFO6" s="1056"/>
      <c r="LFP6" s="1056"/>
      <c r="LFQ6" s="1056"/>
      <c r="LFR6" s="1056"/>
      <c r="LFS6" s="1056"/>
      <c r="LFT6" s="1056"/>
      <c r="LFU6" s="1056"/>
      <c r="LFV6" s="1056"/>
      <c r="LFW6" s="1056"/>
      <c r="LFX6" s="1056"/>
      <c r="LFY6" s="1056"/>
      <c r="LFZ6" s="1056"/>
      <c r="LGA6" s="1056"/>
      <c r="LGB6" s="1056"/>
      <c r="LGC6" s="1056"/>
      <c r="LGD6" s="1056"/>
      <c r="LGE6" s="1056"/>
      <c r="LGF6" s="1056"/>
      <c r="LGG6" s="1056"/>
      <c r="LGH6" s="1056"/>
      <c r="LGI6" s="1056"/>
      <c r="LGJ6" s="1056"/>
      <c r="LGK6" s="1056"/>
      <c r="LGL6" s="1056"/>
      <c r="LGM6" s="1056"/>
      <c r="LGN6" s="1056"/>
      <c r="LGO6" s="1056"/>
      <c r="LGP6" s="1056"/>
      <c r="LGQ6" s="1056"/>
      <c r="LGR6" s="1056"/>
      <c r="LGS6" s="1056"/>
      <c r="LGT6" s="1056"/>
      <c r="LGU6" s="1056"/>
      <c r="LGV6" s="1056"/>
      <c r="LGW6" s="1056"/>
      <c r="LGX6" s="1056"/>
      <c r="LGY6" s="1056"/>
      <c r="LGZ6" s="1056"/>
      <c r="LHA6" s="1056"/>
      <c r="LHB6" s="1056"/>
      <c r="LHC6" s="1056"/>
      <c r="LHD6" s="1056"/>
      <c r="LHE6" s="1056"/>
      <c r="LHF6" s="1056"/>
      <c r="LHG6" s="1056"/>
      <c r="LHH6" s="1056"/>
      <c r="LHI6" s="1056"/>
      <c r="LHJ6" s="1056"/>
      <c r="LHK6" s="1056"/>
      <c r="LHL6" s="1056"/>
      <c r="LHM6" s="1056"/>
      <c r="LHN6" s="1056"/>
      <c r="LHO6" s="1056"/>
      <c r="LHP6" s="1056"/>
      <c r="LHQ6" s="1056"/>
      <c r="LHR6" s="1056"/>
      <c r="LHS6" s="1056"/>
      <c r="LHT6" s="1056"/>
      <c r="LHU6" s="1056"/>
      <c r="LHV6" s="1056"/>
      <c r="LHW6" s="1056"/>
      <c r="LHX6" s="1056"/>
      <c r="LHY6" s="1056"/>
      <c r="LHZ6" s="1056"/>
      <c r="LIA6" s="1056"/>
      <c r="LIB6" s="1056"/>
      <c r="LIC6" s="1056"/>
      <c r="LID6" s="1056"/>
      <c r="LIE6" s="1056"/>
      <c r="LIF6" s="1056"/>
      <c r="LIG6" s="1056"/>
      <c r="LIH6" s="1056"/>
      <c r="LII6" s="1056"/>
      <c r="LIJ6" s="1056"/>
      <c r="LIK6" s="1056"/>
      <c r="LIL6" s="1056"/>
      <c r="LIM6" s="1056"/>
      <c r="LIN6" s="1056"/>
      <c r="LIO6" s="1056"/>
      <c r="LIP6" s="1056"/>
      <c r="LIQ6" s="1056"/>
      <c r="LIR6" s="1056"/>
      <c r="LIS6" s="1056"/>
      <c r="LIT6" s="1056"/>
      <c r="LIU6" s="1056"/>
      <c r="LIV6" s="1056"/>
      <c r="LIW6" s="1056"/>
      <c r="LIX6" s="1056"/>
      <c r="LIY6" s="1056"/>
      <c r="LIZ6" s="1056"/>
      <c r="LJA6" s="1056"/>
      <c r="LJB6" s="1056"/>
      <c r="LJC6" s="1056"/>
      <c r="LJD6" s="1056"/>
      <c r="LJE6" s="1056"/>
      <c r="LJF6" s="1056"/>
      <c r="LJG6" s="1056"/>
      <c r="LJH6" s="1056"/>
      <c r="LJI6" s="1056"/>
      <c r="LJJ6" s="1056"/>
      <c r="LJK6" s="1056"/>
      <c r="LJL6" s="1056"/>
      <c r="LJM6" s="1056"/>
      <c r="LJN6" s="1056"/>
      <c r="LJO6" s="1056"/>
      <c r="LJP6" s="1056"/>
      <c r="LJQ6" s="1056"/>
      <c r="LJR6" s="1056"/>
      <c r="LJS6" s="1056"/>
      <c r="LJT6" s="1056"/>
      <c r="LJU6" s="1056"/>
      <c r="LJV6" s="1056"/>
      <c r="LJW6" s="1056"/>
      <c r="LJX6" s="1056"/>
      <c r="LJY6" s="1056"/>
      <c r="LJZ6" s="1056"/>
      <c r="LKA6" s="1056"/>
      <c r="LKB6" s="1056"/>
      <c r="LKC6" s="1056"/>
      <c r="LKD6" s="1056"/>
      <c r="LKE6" s="1056"/>
      <c r="LKF6" s="1056"/>
      <c r="LKG6" s="1056"/>
      <c r="LKH6" s="1056"/>
      <c r="LKI6" s="1056"/>
      <c r="LKJ6" s="1056"/>
      <c r="LKK6" s="1056"/>
      <c r="LKL6" s="1056"/>
      <c r="LKM6" s="1056"/>
      <c r="LKN6" s="1056"/>
      <c r="LKO6" s="1056"/>
      <c r="LKP6" s="1056"/>
      <c r="LKQ6" s="1056"/>
      <c r="LKR6" s="1056"/>
      <c r="LKS6" s="1056"/>
      <c r="LKT6" s="1056"/>
      <c r="LKU6" s="1056"/>
      <c r="LKV6" s="1056"/>
      <c r="LKW6" s="1056"/>
      <c r="LKX6" s="1056"/>
      <c r="LKY6" s="1056"/>
      <c r="LKZ6" s="1056"/>
      <c r="LLA6" s="1056"/>
      <c r="LLB6" s="1056"/>
      <c r="LLC6" s="1056"/>
      <c r="LLD6" s="1056"/>
      <c r="LLE6" s="1056"/>
      <c r="LLF6" s="1056"/>
      <c r="LLG6" s="1056"/>
      <c r="LLH6" s="1056"/>
      <c r="LLI6" s="1056"/>
      <c r="LLJ6" s="1056"/>
      <c r="LLK6" s="1056"/>
      <c r="LLL6" s="1056"/>
      <c r="LLM6" s="1056"/>
      <c r="LLN6" s="1056"/>
      <c r="LLO6" s="1056"/>
      <c r="LLP6" s="1056"/>
      <c r="LLQ6" s="1056"/>
      <c r="LLR6" s="1056"/>
      <c r="LLS6" s="1056"/>
      <c r="LLT6" s="1056"/>
      <c r="LLU6" s="1056"/>
      <c r="LLV6" s="1056"/>
      <c r="LLW6" s="1056"/>
      <c r="LLX6" s="1056"/>
      <c r="LLY6" s="1056"/>
      <c r="LLZ6" s="1056"/>
      <c r="LMA6" s="1056"/>
      <c r="LMB6" s="1056"/>
      <c r="LMC6" s="1056"/>
      <c r="LMD6" s="1056"/>
      <c r="LME6" s="1056"/>
      <c r="LMF6" s="1056"/>
      <c r="LMG6" s="1056"/>
      <c r="LMH6" s="1056"/>
      <c r="LMI6" s="1056"/>
      <c r="LMJ6" s="1056"/>
      <c r="LMK6" s="1056"/>
      <c r="LML6" s="1056"/>
      <c r="LMM6" s="1056"/>
      <c r="LMN6" s="1056"/>
      <c r="LMO6" s="1056"/>
      <c r="LMP6" s="1056"/>
      <c r="LMQ6" s="1056"/>
      <c r="LMR6" s="1056"/>
      <c r="LMS6" s="1056"/>
      <c r="LMT6" s="1056"/>
      <c r="LMU6" s="1056"/>
      <c r="LMV6" s="1056"/>
      <c r="LMW6" s="1056"/>
      <c r="LMX6" s="1056"/>
      <c r="LMY6" s="1056"/>
      <c r="LMZ6" s="1056"/>
      <c r="LNA6" s="1056"/>
      <c r="LNB6" s="1056"/>
      <c r="LNC6" s="1056"/>
      <c r="LND6" s="1056"/>
      <c r="LNE6" s="1056"/>
      <c r="LNF6" s="1056"/>
      <c r="LNG6" s="1056"/>
      <c r="LNH6" s="1056"/>
      <c r="LNI6" s="1056"/>
      <c r="LNJ6" s="1056"/>
      <c r="LNK6" s="1056"/>
      <c r="LNL6" s="1056"/>
      <c r="LNM6" s="1056"/>
      <c r="LNN6" s="1056"/>
      <c r="LNO6" s="1056"/>
      <c r="LNP6" s="1056"/>
      <c r="LNQ6" s="1056"/>
      <c r="LNR6" s="1056"/>
      <c r="LNS6" s="1056"/>
      <c r="LNT6" s="1056"/>
      <c r="LNU6" s="1056"/>
      <c r="LNV6" s="1056"/>
      <c r="LNW6" s="1056"/>
      <c r="LNX6" s="1056"/>
      <c r="LNY6" s="1056"/>
      <c r="LNZ6" s="1056"/>
      <c r="LOA6" s="1056"/>
      <c r="LOB6" s="1056"/>
      <c r="LOC6" s="1056"/>
      <c r="LOD6" s="1056"/>
      <c r="LOE6" s="1056"/>
      <c r="LOF6" s="1056"/>
      <c r="LOG6" s="1056"/>
      <c r="LOH6" s="1056"/>
      <c r="LOI6" s="1056"/>
      <c r="LOJ6" s="1056"/>
      <c r="LOK6" s="1056"/>
      <c r="LOL6" s="1056"/>
      <c r="LOM6" s="1056"/>
      <c r="LON6" s="1056"/>
      <c r="LOO6" s="1056"/>
      <c r="LOP6" s="1056"/>
      <c r="LOQ6" s="1056"/>
      <c r="LOR6" s="1056"/>
      <c r="LOS6" s="1056"/>
      <c r="LOT6" s="1056"/>
      <c r="LOU6" s="1056"/>
      <c r="LOV6" s="1056"/>
      <c r="LOW6" s="1056"/>
      <c r="LOX6" s="1056"/>
      <c r="LOY6" s="1056"/>
      <c r="LOZ6" s="1056"/>
      <c r="LPA6" s="1056"/>
      <c r="LPB6" s="1056"/>
      <c r="LPC6" s="1056"/>
      <c r="LPD6" s="1056"/>
      <c r="LPE6" s="1056"/>
      <c r="LPF6" s="1056"/>
      <c r="LPG6" s="1056"/>
      <c r="LPH6" s="1056"/>
      <c r="LPI6" s="1056"/>
      <c r="LPJ6" s="1056"/>
      <c r="LPK6" s="1056"/>
      <c r="LPL6" s="1056"/>
      <c r="LPM6" s="1056"/>
      <c r="LPN6" s="1056"/>
      <c r="LPO6" s="1056"/>
      <c r="LPP6" s="1056"/>
      <c r="LPQ6" s="1056"/>
      <c r="LPR6" s="1056"/>
      <c r="LPS6" s="1056"/>
      <c r="LPT6" s="1056"/>
      <c r="LPU6" s="1056"/>
      <c r="LPV6" s="1056"/>
      <c r="LPW6" s="1056"/>
      <c r="LPX6" s="1056"/>
      <c r="LPY6" s="1056"/>
      <c r="LPZ6" s="1056"/>
      <c r="LQA6" s="1056"/>
      <c r="LQB6" s="1056"/>
      <c r="LQC6" s="1056"/>
      <c r="LQD6" s="1056"/>
      <c r="LQE6" s="1056"/>
      <c r="LQF6" s="1056"/>
      <c r="LQG6" s="1056"/>
      <c r="LQH6" s="1056"/>
      <c r="LQI6" s="1056"/>
      <c r="LQJ6" s="1056"/>
      <c r="LQK6" s="1056"/>
      <c r="LQL6" s="1056"/>
      <c r="LQM6" s="1056"/>
      <c r="LQN6" s="1056"/>
      <c r="LQO6" s="1056"/>
      <c r="LQP6" s="1056"/>
      <c r="LQQ6" s="1056"/>
      <c r="LQR6" s="1056"/>
      <c r="LQS6" s="1056"/>
      <c r="LQT6" s="1056"/>
      <c r="LQU6" s="1056"/>
      <c r="LQV6" s="1056"/>
      <c r="LQW6" s="1056"/>
      <c r="LQX6" s="1056"/>
      <c r="LQY6" s="1056"/>
      <c r="LQZ6" s="1056"/>
      <c r="LRA6" s="1056"/>
      <c r="LRB6" s="1056"/>
      <c r="LRC6" s="1056"/>
      <c r="LRD6" s="1056"/>
      <c r="LRE6" s="1056"/>
      <c r="LRF6" s="1056"/>
      <c r="LRG6" s="1056"/>
      <c r="LRH6" s="1056"/>
      <c r="LRI6" s="1056"/>
      <c r="LRJ6" s="1056"/>
      <c r="LRK6" s="1056"/>
      <c r="LRL6" s="1056"/>
      <c r="LRM6" s="1056"/>
      <c r="LRN6" s="1056"/>
      <c r="LRO6" s="1056"/>
      <c r="LRP6" s="1056"/>
      <c r="LRQ6" s="1056"/>
      <c r="LRR6" s="1056"/>
      <c r="LRS6" s="1056"/>
      <c r="LRT6" s="1056"/>
      <c r="LRU6" s="1056"/>
      <c r="LRV6" s="1056"/>
      <c r="LRW6" s="1056"/>
      <c r="LRX6" s="1056"/>
      <c r="LRY6" s="1056"/>
      <c r="LRZ6" s="1056"/>
      <c r="LSA6" s="1056"/>
      <c r="LSB6" s="1056"/>
      <c r="LSC6" s="1056"/>
      <c r="LSD6" s="1056"/>
      <c r="LSE6" s="1056"/>
      <c r="LSF6" s="1056"/>
      <c r="LSG6" s="1056"/>
      <c r="LSH6" s="1056"/>
      <c r="LSI6" s="1056"/>
      <c r="LSJ6" s="1056"/>
      <c r="LSK6" s="1056"/>
      <c r="LSL6" s="1056"/>
      <c r="LSM6" s="1056"/>
      <c r="LSN6" s="1056"/>
      <c r="LSO6" s="1056"/>
      <c r="LSP6" s="1056"/>
      <c r="LSQ6" s="1056"/>
      <c r="LSR6" s="1056"/>
      <c r="LSS6" s="1056"/>
      <c r="LST6" s="1056"/>
      <c r="LSU6" s="1056"/>
      <c r="LSV6" s="1056"/>
      <c r="LSW6" s="1056"/>
      <c r="LSX6" s="1056"/>
      <c r="LSY6" s="1056"/>
      <c r="LSZ6" s="1056"/>
      <c r="LTA6" s="1056"/>
      <c r="LTB6" s="1056"/>
      <c r="LTC6" s="1056"/>
      <c r="LTD6" s="1056"/>
      <c r="LTE6" s="1056"/>
      <c r="LTF6" s="1056"/>
      <c r="LTG6" s="1056"/>
      <c r="LTH6" s="1056"/>
      <c r="LTI6" s="1056"/>
      <c r="LTJ6" s="1056"/>
      <c r="LTK6" s="1056"/>
      <c r="LTL6" s="1056"/>
      <c r="LTM6" s="1056"/>
      <c r="LTN6" s="1056"/>
      <c r="LTO6" s="1056"/>
      <c r="LTP6" s="1056"/>
      <c r="LTQ6" s="1056"/>
      <c r="LTR6" s="1056"/>
      <c r="LTS6" s="1056"/>
      <c r="LTT6" s="1056"/>
      <c r="LTU6" s="1056"/>
      <c r="LTV6" s="1056"/>
      <c r="LTW6" s="1056"/>
      <c r="LTX6" s="1056"/>
      <c r="LTY6" s="1056"/>
      <c r="LTZ6" s="1056"/>
      <c r="LUA6" s="1056"/>
      <c r="LUB6" s="1056"/>
      <c r="LUC6" s="1056"/>
      <c r="LUD6" s="1056"/>
      <c r="LUE6" s="1056"/>
      <c r="LUF6" s="1056"/>
      <c r="LUG6" s="1056"/>
      <c r="LUH6" s="1056"/>
      <c r="LUI6" s="1056"/>
      <c r="LUJ6" s="1056"/>
      <c r="LUK6" s="1056"/>
      <c r="LUL6" s="1056"/>
      <c r="LUM6" s="1056"/>
      <c r="LUN6" s="1056"/>
      <c r="LUO6" s="1056"/>
      <c r="LUP6" s="1056"/>
      <c r="LUQ6" s="1056"/>
      <c r="LUR6" s="1056"/>
      <c r="LUS6" s="1056"/>
      <c r="LUT6" s="1056"/>
      <c r="LUU6" s="1056"/>
      <c r="LUV6" s="1056"/>
      <c r="LUW6" s="1056"/>
      <c r="LUX6" s="1056"/>
      <c r="LUY6" s="1056"/>
      <c r="LUZ6" s="1056"/>
      <c r="LVA6" s="1056"/>
      <c r="LVB6" s="1056"/>
      <c r="LVC6" s="1056"/>
      <c r="LVD6" s="1056"/>
      <c r="LVE6" s="1056"/>
      <c r="LVF6" s="1056"/>
      <c r="LVG6" s="1056"/>
      <c r="LVH6" s="1056"/>
      <c r="LVI6" s="1056"/>
      <c r="LVJ6" s="1056"/>
      <c r="LVK6" s="1056"/>
      <c r="LVL6" s="1056"/>
      <c r="LVM6" s="1056"/>
      <c r="LVN6" s="1056"/>
      <c r="LVO6" s="1056"/>
      <c r="LVP6" s="1056"/>
      <c r="LVQ6" s="1056"/>
      <c r="LVR6" s="1056"/>
      <c r="LVS6" s="1056"/>
      <c r="LVT6" s="1056"/>
      <c r="LVU6" s="1056"/>
      <c r="LVV6" s="1056"/>
      <c r="LVW6" s="1056"/>
      <c r="LVX6" s="1056"/>
      <c r="LVY6" s="1056"/>
      <c r="LVZ6" s="1056"/>
      <c r="LWA6" s="1056"/>
      <c r="LWB6" s="1056"/>
      <c r="LWC6" s="1056"/>
      <c r="LWD6" s="1056"/>
      <c r="LWE6" s="1056"/>
      <c r="LWF6" s="1056"/>
      <c r="LWG6" s="1056"/>
      <c r="LWH6" s="1056"/>
      <c r="LWI6" s="1056"/>
      <c r="LWJ6" s="1056"/>
      <c r="LWK6" s="1056"/>
      <c r="LWL6" s="1056"/>
      <c r="LWM6" s="1056"/>
      <c r="LWN6" s="1056"/>
      <c r="LWO6" s="1056"/>
      <c r="LWP6" s="1056"/>
      <c r="LWQ6" s="1056"/>
      <c r="LWR6" s="1056"/>
      <c r="LWS6" s="1056"/>
      <c r="LWT6" s="1056"/>
      <c r="LWU6" s="1056"/>
      <c r="LWV6" s="1056"/>
      <c r="LWW6" s="1056"/>
      <c r="LWX6" s="1056"/>
      <c r="LWY6" s="1056"/>
      <c r="LWZ6" s="1056"/>
      <c r="LXA6" s="1056"/>
      <c r="LXB6" s="1056"/>
      <c r="LXC6" s="1056"/>
      <c r="LXD6" s="1056"/>
      <c r="LXE6" s="1056"/>
      <c r="LXF6" s="1056"/>
      <c r="LXG6" s="1056"/>
      <c r="LXH6" s="1056"/>
      <c r="LXI6" s="1056"/>
      <c r="LXJ6" s="1056"/>
      <c r="LXK6" s="1056"/>
      <c r="LXL6" s="1056"/>
      <c r="LXM6" s="1056"/>
      <c r="LXN6" s="1056"/>
      <c r="LXO6" s="1056"/>
      <c r="LXP6" s="1056"/>
      <c r="LXQ6" s="1056"/>
      <c r="LXR6" s="1056"/>
      <c r="LXS6" s="1056"/>
      <c r="LXT6" s="1056"/>
      <c r="LXU6" s="1056"/>
      <c r="LXV6" s="1056"/>
      <c r="LXW6" s="1056"/>
      <c r="LXX6" s="1056"/>
      <c r="LXY6" s="1056"/>
      <c r="LXZ6" s="1056"/>
      <c r="LYA6" s="1056"/>
      <c r="LYB6" s="1056"/>
      <c r="LYC6" s="1056"/>
      <c r="LYD6" s="1056"/>
      <c r="LYE6" s="1056"/>
      <c r="LYF6" s="1056"/>
      <c r="LYG6" s="1056"/>
      <c r="LYH6" s="1056"/>
      <c r="LYI6" s="1056"/>
      <c r="LYJ6" s="1056"/>
      <c r="LYK6" s="1056"/>
      <c r="LYL6" s="1056"/>
      <c r="LYM6" s="1056"/>
      <c r="LYN6" s="1056"/>
      <c r="LYO6" s="1056"/>
      <c r="LYP6" s="1056"/>
      <c r="LYQ6" s="1056"/>
      <c r="LYR6" s="1056"/>
      <c r="LYS6" s="1056"/>
      <c r="LYT6" s="1056"/>
      <c r="LYU6" s="1056"/>
      <c r="LYV6" s="1056"/>
      <c r="LYW6" s="1056"/>
      <c r="LYX6" s="1056"/>
      <c r="LYY6" s="1056"/>
      <c r="LYZ6" s="1056"/>
      <c r="LZA6" s="1056"/>
      <c r="LZB6" s="1056"/>
      <c r="LZC6" s="1056"/>
      <c r="LZD6" s="1056"/>
      <c r="LZE6" s="1056"/>
      <c r="LZF6" s="1056"/>
      <c r="LZG6" s="1056"/>
      <c r="LZH6" s="1056"/>
      <c r="LZI6" s="1056"/>
      <c r="LZJ6" s="1056"/>
      <c r="LZK6" s="1056"/>
      <c r="LZL6" s="1056"/>
      <c r="LZM6" s="1056"/>
      <c r="LZN6" s="1056"/>
      <c r="LZO6" s="1056"/>
      <c r="LZP6" s="1056"/>
      <c r="LZQ6" s="1056"/>
      <c r="LZR6" s="1056"/>
      <c r="LZS6" s="1056"/>
      <c r="LZT6" s="1056"/>
      <c r="LZU6" s="1056"/>
      <c r="LZV6" s="1056"/>
      <c r="LZW6" s="1056"/>
      <c r="LZX6" s="1056"/>
      <c r="LZY6" s="1056"/>
      <c r="LZZ6" s="1056"/>
      <c r="MAA6" s="1056"/>
      <c r="MAB6" s="1056"/>
      <c r="MAC6" s="1056"/>
      <c r="MAD6" s="1056"/>
      <c r="MAE6" s="1056"/>
      <c r="MAF6" s="1056"/>
      <c r="MAG6" s="1056"/>
      <c r="MAH6" s="1056"/>
      <c r="MAI6" s="1056"/>
      <c r="MAJ6" s="1056"/>
      <c r="MAK6" s="1056"/>
      <c r="MAL6" s="1056"/>
      <c r="MAM6" s="1056"/>
      <c r="MAN6" s="1056"/>
      <c r="MAO6" s="1056"/>
      <c r="MAP6" s="1056"/>
      <c r="MAQ6" s="1056"/>
      <c r="MAR6" s="1056"/>
      <c r="MAS6" s="1056"/>
      <c r="MAT6" s="1056"/>
      <c r="MAU6" s="1056"/>
      <c r="MAV6" s="1056"/>
      <c r="MAW6" s="1056"/>
      <c r="MAX6" s="1056"/>
      <c r="MAY6" s="1056"/>
      <c r="MAZ6" s="1056"/>
      <c r="MBA6" s="1056"/>
      <c r="MBB6" s="1056"/>
      <c r="MBC6" s="1056"/>
      <c r="MBD6" s="1056"/>
      <c r="MBE6" s="1056"/>
      <c r="MBF6" s="1056"/>
      <c r="MBG6" s="1056"/>
      <c r="MBH6" s="1056"/>
      <c r="MBI6" s="1056"/>
      <c r="MBJ6" s="1056"/>
      <c r="MBK6" s="1056"/>
      <c r="MBL6" s="1056"/>
      <c r="MBM6" s="1056"/>
      <c r="MBN6" s="1056"/>
      <c r="MBO6" s="1056"/>
      <c r="MBP6" s="1056"/>
      <c r="MBQ6" s="1056"/>
      <c r="MBR6" s="1056"/>
      <c r="MBS6" s="1056"/>
      <c r="MBT6" s="1056"/>
      <c r="MBU6" s="1056"/>
      <c r="MBV6" s="1056"/>
      <c r="MBW6" s="1056"/>
      <c r="MBX6" s="1056"/>
      <c r="MBY6" s="1056"/>
      <c r="MBZ6" s="1056"/>
      <c r="MCA6" s="1056"/>
      <c r="MCB6" s="1056"/>
      <c r="MCC6" s="1056"/>
      <c r="MCD6" s="1056"/>
      <c r="MCE6" s="1056"/>
      <c r="MCF6" s="1056"/>
      <c r="MCG6" s="1056"/>
      <c r="MCH6" s="1056"/>
      <c r="MCI6" s="1056"/>
      <c r="MCJ6" s="1056"/>
      <c r="MCK6" s="1056"/>
      <c r="MCL6" s="1056"/>
      <c r="MCM6" s="1056"/>
      <c r="MCN6" s="1056"/>
      <c r="MCO6" s="1056"/>
      <c r="MCP6" s="1056"/>
      <c r="MCQ6" s="1056"/>
      <c r="MCR6" s="1056"/>
      <c r="MCS6" s="1056"/>
      <c r="MCT6" s="1056"/>
      <c r="MCU6" s="1056"/>
      <c r="MCV6" s="1056"/>
      <c r="MCW6" s="1056"/>
      <c r="MCX6" s="1056"/>
      <c r="MCY6" s="1056"/>
      <c r="MCZ6" s="1056"/>
      <c r="MDA6" s="1056"/>
      <c r="MDB6" s="1056"/>
      <c r="MDC6" s="1056"/>
      <c r="MDD6" s="1056"/>
      <c r="MDE6" s="1056"/>
      <c r="MDF6" s="1056"/>
      <c r="MDG6" s="1056"/>
      <c r="MDH6" s="1056"/>
      <c r="MDI6" s="1056"/>
      <c r="MDJ6" s="1056"/>
      <c r="MDK6" s="1056"/>
      <c r="MDL6" s="1056"/>
      <c r="MDM6" s="1056"/>
      <c r="MDN6" s="1056"/>
      <c r="MDO6" s="1056"/>
      <c r="MDP6" s="1056"/>
      <c r="MDQ6" s="1056"/>
      <c r="MDR6" s="1056"/>
      <c r="MDS6" s="1056"/>
      <c r="MDT6" s="1056"/>
      <c r="MDU6" s="1056"/>
      <c r="MDV6" s="1056"/>
      <c r="MDW6" s="1056"/>
      <c r="MDX6" s="1056"/>
      <c r="MDY6" s="1056"/>
      <c r="MDZ6" s="1056"/>
      <c r="MEA6" s="1056"/>
      <c r="MEB6" s="1056"/>
      <c r="MEC6" s="1056"/>
      <c r="MED6" s="1056"/>
      <c r="MEE6" s="1056"/>
      <c r="MEF6" s="1056"/>
      <c r="MEG6" s="1056"/>
      <c r="MEH6" s="1056"/>
      <c r="MEI6" s="1056"/>
      <c r="MEJ6" s="1056"/>
      <c r="MEK6" s="1056"/>
      <c r="MEL6" s="1056"/>
      <c r="MEM6" s="1056"/>
      <c r="MEN6" s="1056"/>
      <c r="MEO6" s="1056"/>
      <c r="MEP6" s="1056"/>
      <c r="MEQ6" s="1056"/>
      <c r="MER6" s="1056"/>
      <c r="MES6" s="1056"/>
      <c r="MET6" s="1056"/>
      <c r="MEU6" s="1056"/>
      <c r="MEV6" s="1056"/>
      <c r="MEW6" s="1056"/>
      <c r="MEX6" s="1056"/>
      <c r="MEY6" s="1056"/>
      <c r="MEZ6" s="1056"/>
      <c r="MFA6" s="1056"/>
      <c r="MFB6" s="1056"/>
      <c r="MFC6" s="1056"/>
      <c r="MFD6" s="1056"/>
      <c r="MFE6" s="1056"/>
      <c r="MFF6" s="1056"/>
      <c r="MFG6" s="1056"/>
      <c r="MFH6" s="1056"/>
      <c r="MFI6" s="1056"/>
      <c r="MFJ6" s="1056"/>
      <c r="MFK6" s="1056"/>
      <c r="MFL6" s="1056"/>
      <c r="MFM6" s="1056"/>
      <c r="MFN6" s="1056"/>
      <c r="MFO6" s="1056"/>
      <c r="MFP6" s="1056"/>
      <c r="MFQ6" s="1056"/>
      <c r="MFR6" s="1056"/>
      <c r="MFS6" s="1056"/>
      <c r="MFT6" s="1056"/>
      <c r="MFU6" s="1056"/>
      <c r="MFV6" s="1056"/>
      <c r="MFW6" s="1056"/>
      <c r="MFX6" s="1056"/>
      <c r="MFY6" s="1056"/>
      <c r="MFZ6" s="1056"/>
      <c r="MGA6" s="1056"/>
      <c r="MGB6" s="1056"/>
      <c r="MGC6" s="1056"/>
      <c r="MGD6" s="1056"/>
      <c r="MGE6" s="1056"/>
      <c r="MGF6" s="1056"/>
      <c r="MGG6" s="1056"/>
      <c r="MGH6" s="1056"/>
      <c r="MGI6" s="1056"/>
      <c r="MGJ6" s="1056"/>
      <c r="MGK6" s="1056"/>
      <c r="MGL6" s="1056"/>
      <c r="MGM6" s="1056"/>
      <c r="MGN6" s="1056"/>
      <c r="MGO6" s="1056"/>
      <c r="MGP6" s="1056"/>
      <c r="MGQ6" s="1056"/>
      <c r="MGR6" s="1056"/>
      <c r="MGS6" s="1056"/>
      <c r="MGT6" s="1056"/>
      <c r="MGU6" s="1056"/>
      <c r="MGV6" s="1056"/>
      <c r="MGW6" s="1056"/>
      <c r="MGX6" s="1056"/>
      <c r="MGY6" s="1056"/>
      <c r="MGZ6" s="1056"/>
      <c r="MHA6" s="1056"/>
      <c r="MHB6" s="1056"/>
      <c r="MHC6" s="1056"/>
      <c r="MHD6" s="1056"/>
      <c r="MHE6" s="1056"/>
      <c r="MHF6" s="1056"/>
      <c r="MHG6" s="1056"/>
      <c r="MHH6" s="1056"/>
      <c r="MHI6" s="1056"/>
      <c r="MHJ6" s="1056"/>
      <c r="MHK6" s="1056"/>
      <c r="MHL6" s="1056"/>
      <c r="MHM6" s="1056"/>
      <c r="MHN6" s="1056"/>
      <c r="MHO6" s="1056"/>
      <c r="MHP6" s="1056"/>
      <c r="MHQ6" s="1056"/>
      <c r="MHR6" s="1056"/>
      <c r="MHS6" s="1056"/>
      <c r="MHT6" s="1056"/>
      <c r="MHU6" s="1056"/>
      <c r="MHV6" s="1056"/>
      <c r="MHW6" s="1056"/>
      <c r="MHX6" s="1056"/>
      <c r="MHY6" s="1056"/>
      <c r="MHZ6" s="1056"/>
      <c r="MIA6" s="1056"/>
      <c r="MIB6" s="1056"/>
      <c r="MIC6" s="1056"/>
      <c r="MID6" s="1056"/>
      <c r="MIE6" s="1056"/>
      <c r="MIF6" s="1056"/>
      <c r="MIG6" s="1056"/>
      <c r="MIH6" s="1056"/>
      <c r="MII6" s="1056"/>
      <c r="MIJ6" s="1056"/>
      <c r="MIK6" s="1056"/>
      <c r="MIL6" s="1056"/>
      <c r="MIM6" s="1056"/>
      <c r="MIN6" s="1056"/>
      <c r="MIO6" s="1056"/>
      <c r="MIP6" s="1056"/>
      <c r="MIQ6" s="1056"/>
      <c r="MIR6" s="1056"/>
      <c r="MIS6" s="1056"/>
      <c r="MIT6" s="1056"/>
      <c r="MIU6" s="1056"/>
      <c r="MIV6" s="1056"/>
      <c r="MIW6" s="1056"/>
      <c r="MIX6" s="1056"/>
      <c r="MIY6" s="1056"/>
      <c r="MIZ6" s="1056"/>
      <c r="MJA6" s="1056"/>
      <c r="MJB6" s="1056"/>
      <c r="MJC6" s="1056"/>
      <c r="MJD6" s="1056"/>
      <c r="MJE6" s="1056"/>
      <c r="MJF6" s="1056"/>
      <c r="MJG6" s="1056"/>
      <c r="MJH6" s="1056"/>
      <c r="MJI6" s="1056"/>
      <c r="MJJ6" s="1056"/>
      <c r="MJK6" s="1056"/>
      <c r="MJL6" s="1056"/>
      <c r="MJM6" s="1056"/>
      <c r="MJN6" s="1056"/>
      <c r="MJO6" s="1056"/>
      <c r="MJP6" s="1056"/>
      <c r="MJQ6" s="1056"/>
      <c r="MJR6" s="1056"/>
      <c r="MJS6" s="1056"/>
      <c r="MJT6" s="1056"/>
      <c r="MJU6" s="1056"/>
      <c r="MJV6" s="1056"/>
      <c r="MJW6" s="1056"/>
      <c r="MJX6" s="1056"/>
      <c r="MJY6" s="1056"/>
      <c r="MJZ6" s="1056"/>
      <c r="MKA6" s="1056"/>
      <c r="MKB6" s="1056"/>
      <c r="MKC6" s="1056"/>
      <c r="MKD6" s="1056"/>
      <c r="MKE6" s="1056"/>
      <c r="MKF6" s="1056"/>
      <c r="MKG6" s="1056"/>
      <c r="MKH6" s="1056"/>
      <c r="MKI6" s="1056"/>
      <c r="MKJ6" s="1056"/>
      <c r="MKK6" s="1056"/>
      <c r="MKL6" s="1056"/>
      <c r="MKM6" s="1056"/>
      <c r="MKN6" s="1056"/>
      <c r="MKO6" s="1056"/>
      <c r="MKP6" s="1056"/>
      <c r="MKQ6" s="1056"/>
      <c r="MKR6" s="1056"/>
      <c r="MKS6" s="1056"/>
      <c r="MKT6" s="1056"/>
      <c r="MKU6" s="1056"/>
      <c r="MKV6" s="1056"/>
      <c r="MKW6" s="1056"/>
      <c r="MKX6" s="1056"/>
      <c r="MKY6" s="1056"/>
      <c r="MKZ6" s="1056"/>
      <c r="MLA6" s="1056"/>
      <c r="MLB6" s="1056"/>
      <c r="MLC6" s="1056"/>
      <c r="MLD6" s="1056"/>
      <c r="MLE6" s="1056"/>
      <c r="MLF6" s="1056"/>
      <c r="MLG6" s="1056"/>
      <c r="MLH6" s="1056"/>
      <c r="MLI6" s="1056"/>
      <c r="MLJ6" s="1056"/>
      <c r="MLK6" s="1056"/>
      <c r="MLL6" s="1056"/>
      <c r="MLM6" s="1056"/>
      <c r="MLN6" s="1056"/>
      <c r="MLO6" s="1056"/>
      <c r="MLP6" s="1056"/>
      <c r="MLQ6" s="1056"/>
      <c r="MLR6" s="1056"/>
      <c r="MLS6" s="1056"/>
      <c r="MLT6" s="1056"/>
      <c r="MLU6" s="1056"/>
      <c r="MLV6" s="1056"/>
      <c r="MLW6" s="1056"/>
      <c r="MLX6" s="1056"/>
      <c r="MLY6" s="1056"/>
      <c r="MLZ6" s="1056"/>
      <c r="MMA6" s="1056"/>
      <c r="MMB6" s="1056"/>
      <c r="MMC6" s="1056"/>
      <c r="MMD6" s="1056"/>
      <c r="MME6" s="1056"/>
      <c r="MMF6" s="1056"/>
      <c r="MMG6" s="1056"/>
      <c r="MMH6" s="1056"/>
      <c r="MMI6" s="1056"/>
      <c r="MMJ6" s="1056"/>
      <c r="MMK6" s="1056"/>
      <c r="MML6" s="1056"/>
      <c r="MMM6" s="1056"/>
      <c r="MMN6" s="1056"/>
      <c r="MMO6" s="1056"/>
      <c r="MMP6" s="1056"/>
      <c r="MMQ6" s="1056"/>
      <c r="MMR6" s="1056"/>
      <c r="MMS6" s="1056"/>
      <c r="MMT6" s="1056"/>
      <c r="MMU6" s="1056"/>
      <c r="MMV6" s="1056"/>
      <c r="MMW6" s="1056"/>
      <c r="MMX6" s="1056"/>
      <c r="MMY6" s="1056"/>
      <c r="MMZ6" s="1056"/>
      <c r="MNA6" s="1056"/>
      <c r="MNB6" s="1056"/>
      <c r="MNC6" s="1056"/>
      <c r="MND6" s="1056"/>
      <c r="MNE6" s="1056"/>
      <c r="MNF6" s="1056"/>
      <c r="MNG6" s="1056"/>
      <c r="MNH6" s="1056"/>
      <c r="MNI6" s="1056"/>
      <c r="MNJ6" s="1056"/>
      <c r="MNK6" s="1056"/>
      <c r="MNL6" s="1056"/>
      <c r="MNM6" s="1056"/>
      <c r="MNN6" s="1056"/>
      <c r="MNO6" s="1056"/>
      <c r="MNP6" s="1056"/>
      <c r="MNQ6" s="1056"/>
      <c r="MNR6" s="1056"/>
      <c r="MNS6" s="1056"/>
      <c r="MNT6" s="1056"/>
      <c r="MNU6" s="1056"/>
      <c r="MNV6" s="1056"/>
      <c r="MNW6" s="1056"/>
      <c r="MNX6" s="1056"/>
      <c r="MNY6" s="1056"/>
      <c r="MNZ6" s="1056"/>
      <c r="MOA6" s="1056"/>
      <c r="MOB6" s="1056"/>
      <c r="MOC6" s="1056"/>
      <c r="MOD6" s="1056"/>
      <c r="MOE6" s="1056"/>
      <c r="MOF6" s="1056"/>
      <c r="MOG6" s="1056"/>
      <c r="MOH6" s="1056"/>
      <c r="MOI6" s="1056"/>
      <c r="MOJ6" s="1056"/>
      <c r="MOK6" s="1056"/>
      <c r="MOL6" s="1056"/>
      <c r="MOM6" s="1056"/>
      <c r="MON6" s="1056"/>
      <c r="MOO6" s="1056"/>
      <c r="MOP6" s="1056"/>
      <c r="MOQ6" s="1056"/>
      <c r="MOR6" s="1056"/>
      <c r="MOS6" s="1056"/>
      <c r="MOT6" s="1056"/>
      <c r="MOU6" s="1056"/>
      <c r="MOV6" s="1056"/>
      <c r="MOW6" s="1056"/>
      <c r="MOX6" s="1056"/>
      <c r="MOY6" s="1056"/>
      <c r="MOZ6" s="1056"/>
      <c r="MPA6" s="1056"/>
      <c r="MPB6" s="1056"/>
      <c r="MPC6" s="1056"/>
      <c r="MPD6" s="1056"/>
      <c r="MPE6" s="1056"/>
      <c r="MPF6" s="1056"/>
      <c r="MPG6" s="1056"/>
      <c r="MPH6" s="1056"/>
      <c r="MPI6" s="1056"/>
      <c r="MPJ6" s="1056"/>
      <c r="MPK6" s="1056"/>
      <c r="MPL6" s="1056"/>
      <c r="MPM6" s="1056"/>
      <c r="MPN6" s="1056"/>
      <c r="MPO6" s="1056"/>
      <c r="MPP6" s="1056"/>
      <c r="MPQ6" s="1056"/>
      <c r="MPR6" s="1056"/>
      <c r="MPS6" s="1056"/>
      <c r="MPT6" s="1056"/>
      <c r="MPU6" s="1056"/>
      <c r="MPV6" s="1056"/>
      <c r="MPW6" s="1056"/>
      <c r="MPX6" s="1056"/>
      <c r="MPY6" s="1056"/>
      <c r="MPZ6" s="1056"/>
      <c r="MQA6" s="1056"/>
      <c r="MQB6" s="1056"/>
      <c r="MQC6" s="1056"/>
      <c r="MQD6" s="1056"/>
      <c r="MQE6" s="1056"/>
      <c r="MQF6" s="1056"/>
      <c r="MQG6" s="1056"/>
      <c r="MQH6" s="1056"/>
      <c r="MQI6" s="1056"/>
      <c r="MQJ6" s="1056"/>
      <c r="MQK6" s="1056"/>
      <c r="MQL6" s="1056"/>
      <c r="MQM6" s="1056"/>
      <c r="MQN6" s="1056"/>
      <c r="MQO6" s="1056"/>
      <c r="MQP6" s="1056"/>
      <c r="MQQ6" s="1056"/>
      <c r="MQR6" s="1056"/>
      <c r="MQS6" s="1056"/>
      <c r="MQT6" s="1056"/>
      <c r="MQU6" s="1056"/>
      <c r="MQV6" s="1056"/>
      <c r="MQW6" s="1056"/>
      <c r="MQX6" s="1056"/>
      <c r="MQY6" s="1056"/>
      <c r="MQZ6" s="1056"/>
      <c r="MRA6" s="1056"/>
      <c r="MRB6" s="1056"/>
      <c r="MRC6" s="1056"/>
      <c r="MRD6" s="1056"/>
      <c r="MRE6" s="1056"/>
      <c r="MRF6" s="1056"/>
      <c r="MRG6" s="1056"/>
      <c r="MRH6" s="1056"/>
      <c r="MRI6" s="1056"/>
      <c r="MRJ6" s="1056"/>
      <c r="MRK6" s="1056"/>
      <c r="MRL6" s="1056"/>
      <c r="MRM6" s="1056"/>
      <c r="MRN6" s="1056"/>
      <c r="MRO6" s="1056"/>
      <c r="MRP6" s="1056"/>
      <c r="MRQ6" s="1056"/>
      <c r="MRR6" s="1056"/>
      <c r="MRS6" s="1056"/>
      <c r="MRT6" s="1056"/>
      <c r="MRU6" s="1056"/>
      <c r="MRV6" s="1056"/>
      <c r="MRW6" s="1056"/>
      <c r="MRX6" s="1056"/>
      <c r="MRY6" s="1056"/>
      <c r="MRZ6" s="1056"/>
      <c r="MSA6" s="1056"/>
      <c r="MSB6" s="1056"/>
      <c r="MSC6" s="1056"/>
      <c r="MSD6" s="1056"/>
      <c r="MSE6" s="1056"/>
      <c r="MSF6" s="1056"/>
      <c r="MSG6" s="1056"/>
      <c r="MSH6" s="1056"/>
      <c r="MSI6" s="1056"/>
      <c r="MSJ6" s="1056"/>
      <c r="MSK6" s="1056"/>
      <c r="MSL6" s="1056"/>
      <c r="MSM6" s="1056"/>
      <c r="MSN6" s="1056"/>
      <c r="MSO6" s="1056"/>
      <c r="MSP6" s="1056"/>
      <c r="MSQ6" s="1056"/>
      <c r="MSR6" s="1056"/>
      <c r="MSS6" s="1056"/>
      <c r="MST6" s="1056"/>
      <c r="MSU6" s="1056"/>
      <c r="MSV6" s="1056"/>
      <c r="MSW6" s="1056"/>
      <c r="MSX6" s="1056"/>
      <c r="MSY6" s="1056"/>
      <c r="MSZ6" s="1056"/>
      <c r="MTA6" s="1056"/>
      <c r="MTB6" s="1056"/>
      <c r="MTC6" s="1056"/>
      <c r="MTD6" s="1056"/>
      <c r="MTE6" s="1056"/>
      <c r="MTF6" s="1056"/>
      <c r="MTG6" s="1056"/>
      <c r="MTH6" s="1056"/>
      <c r="MTI6" s="1056"/>
      <c r="MTJ6" s="1056"/>
      <c r="MTK6" s="1056"/>
      <c r="MTL6" s="1056"/>
      <c r="MTM6" s="1056"/>
      <c r="MTN6" s="1056"/>
      <c r="MTO6" s="1056"/>
      <c r="MTP6" s="1056"/>
      <c r="MTQ6" s="1056"/>
      <c r="MTR6" s="1056"/>
      <c r="MTS6" s="1056"/>
      <c r="MTT6" s="1056"/>
      <c r="MTU6" s="1056"/>
      <c r="MTV6" s="1056"/>
      <c r="MTW6" s="1056"/>
      <c r="MTX6" s="1056"/>
      <c r="MTY6" s="1056"/>
      <c r="MTZ6" s="1056"/>
      <c r="MUA6" s="1056"/>
      <c r="MUB6" s="1056"/>
      <c r="MUC6" s="1056"/>
      <c r="MUD6" s="1056"/>
      <c r="MUE6" s="1056"/>
      <c r="MUF6" s="1056"/>
      <c r="MUG6" s="1056"/>
      <c r="MUH6" s="1056"/>
      <c r="MUI6" s="1056"/>
      <c r="MUJ6" s="1056"/>
      <c r="MUK6" s="1056"/>
      <c r="MUL6" s="1056"/>
      <c r="MUM6" s="1056"/>
      <c r="MUN6" s="1056"/>
      <c r="MUO6" s="1056"/>
      <c r="MUP6" s="1056"/>
      <c r="MUQ6" s="1056"/>
      <c r="MUR6" s="1056"/>
      <c r="MUS6" s="1056"/>
      <c r="MUT6" s="1056"/>
      <c r="MUU6" s="1056"/>
      <c r="MUV6" s="1056"/>
      <c r="MUW6" s="1056"/>
      <c r="MUX6" s="1056"/>
      <c r="MUY6" s="1056"/>
      <c r="MUZ6" s="1056"/>
      <c r="MVA6" s="1056"/>
      <c r="MVB6" s="1056"/>
      <c r="MVC6" s="1056"/>
      <c r="MVD6" s="1056"/>
      <c r="MVE6" s="1056"/>
      <c r="MVF6" s="1056"/>
      <c r="MVG6" s="1056"/>
      <c r="MVH6" s="1056"/>
      <c r="MVI6" s="1056"/>
      <c r="MVJ6" s="1056"/>
      <c r="MVK6" s="1056"/>
      <c r="MVL6" s="1056"/>
      <c r="MVM6" s="1056"/>
      <c r="MVN6" s="1056"/>
      <c r="MVO6" s="1056"/>
      <c r="MVP6" s="1056"/>
      <c r="MVQ6" s="1056"/>
      <c r="MVR6" s="1056"/>
      <c r="MVS6" s="1056"/>
      <c r="MVT6" s="1056"/>
      <c r="MVU6" s="1056"/>
      <c r="MVV6" s="1056"/>
      <c r="MVW6" s="1056"/>
      <c r="MVX6" s="1056"/>
      <c r="MVY6" s="1056"/>
      <c r="MVZ6" s="1056"/>
      <c r="MWA6" s="1056"/>
      <c r="MWB6" s="1056"/>
      <c r="MWC6" s="1056"/>
      <c r="MWD6" s="1056"/>
      <c r="MWE6" s="1056"/>
      <c r="MWF6" s="1056"/>
      <c r="MWG6" s="1056"/>
      <c r="MWH6" s="1056"/>
      <c r="MWI6" s="1056"/>
      <c r="MWJ6" s="1056"/>
      <c r="MWK6" s="1056"/>
      <c r="MWL6" s="1056"/>
      <c r="MWM6" s="1056"/>
      <c r="MWN6" s="1056"/>
      <c r="MWO6" s="1056"/>
      <c r="MWP6" s="1056"/>
      <c r="MWQ6" s="1056"/>
      <c r="MWR6" s="1056"/>
      <c r="MWS6" s="1056"/>
      <c r="MWT6" s="1056"/>
      <c r="MWU6" s="1056"/>
      <c r="MWV6" s="1056"/>
      <c r="MWW6" s="1056"/>
      <c r="MWX6" s="1056"/>
      <c r="MWY6" s="1056"/>
      <c r="MWZ6" s="1056"/>
      <c r="MXA6" s="1056"/>
      <c r="MXB6" s="1056"/>
      <c r="MXC6" s="1056"/>
      <c r="MXD6" s="1056"/>
      <c r="MXE6" s="1056"/>
      <c r="MXF6" s="1056"/>
      <c r="MXG6" s="1056"/>
      <c r="MXH6" s="1056"/>
      <c r="MXI6" s="1056"/>
      <c r="MXJ6" s="1056"/>
      <c r="MXK6" s="1056"/>
      <c r="MXL6" s="1056"/>
      <c r="MXM6" s="1056"/>
      <c r="MXN6" s="1056"/>
      <c r="MXO6" s="1056"/>
      <c r="MXP6" s="1056"/>
      <c r="MXQ6" s="1056"/>
      <c r="MXR6" s="1056"/>
      <c r="MXS6" s="1056"/>
      <c r="MXT6" s="1056"/>
      <c r="MXU6" s="1056"/>
      <c r="MXV6" s="1056"/>
      <c r="MXW6" s="1056"/>
      <c r="MXX6" s="1056"/>
      <c r="MXY6" s="1056"/>
      <c r="MXZ6" s="1056"/>
      <c r="MYA6" s="1056"/>
      <c r="MYB6" s="1056"/>
      <c r="MYC6" s="1056"/>
      <c r="MYD6" s="1056"/>
      <c r="MYE6" s="1056"/>
      <c r="MYF6" s="1056"/>
      <c r="MYG6" s="1056"/>
      <c r="MYH6" s="1056"/>
      <c r="MYI6" s="1056"/>
      <c r="MYJ6" s="1056"/>
      <c r="MYK6" s="1056"/>
      <c r="MYL6" s="1056"/>
      <c r="MYM6" s="1056"/>
      <c r="MYN6" s="1056"/>
      <c r="MYO6" s="1056"/>
      <c r="MYP6" s="1056"/>
      <c r="MYQ6" s="1056"/>
      <c r="MYR6" s="1056"/>
      <c r="MYS6" s="1056"/>
      <c r="MYT6" s="1056"/>
      <c r="MYU6" s="1056"/>
      <c r="MYV6" s="1056"/>
      <c r="MYW6" s="1056"/>
      <c r="MYX6" s="1056"/>
      <c r="MYY6" s="1056"/>
      <c r="MYZ6" s="1056"/>
      <c r="MZA6" s="1056"/>
      <c r="MZB6" s="1056"/>
      <c r="MZC6" s="1056"/>
      <c r="MZD6" s="1056"/>
      <c r="MZE6" s="1056"/>
      <c r="MZF6" s="1056"/>
      <c r="MZG6" s="1056"/>
      <c r="MZH6" s="1056"/>
      <c r="MZI6" s="1056"/>
      <c r="MZJ6" s="1056"/>
      <c r="MZK6" s="1056"/>
      <c r="MZL6" s="1056"/>
      <c r="MZM6" s="1056"/>
      <c r="MZN6" s="1056"/>
      <c r="MZO6" s="1056"/>
      <c r="MZP6" s="1056"/>
      <c r="MZQ6" s="1056"/>
      <c r="MZR6" s="1056"/>
      <c r="MZS6" s="1056"/>
      <c r="MZT6" s="1056"/>
      <c r="MZU6" s="1056"/>
      <c r="MZV6" s="1056"/>
      <c r="MZW6" s="1056"/>
      <c r="MZX6" s="1056"/>
      <c r="MZY6" s="1056"/>
      <c r="MZZ6" s="1056"/>
      <c r="NAA6" s="1056"/>
      <c r="NAB6" s="1056"/>
      <c r="NAC6" s="1056"/>
      <c r="NAD6" s="1056"/>
      <c r="NAE6" s="1056"/>
      <c r="NAF6" s="1056"/>
      <c r="NAG6" s="1056"/>
      <c r="NAH6" s="1056"/>
      <c r="NAI6" s="1056"/>
      <c r="NAJ6" s="1056"/>
      <c r="NAK6" s="1056"/>
      <c r="NAL6" s="1056"/>
      <c r="NAM6" s="1056"/>
      <c r="NAN6" s="1056"/>
      <c r="NAO6" s="1056"/>
      <c r="NAP6" s="1056"/>
      <c r="NAQ6" s="1056"/>
      <c r="NAR6" s="1056"/>
      <c r="NAS6" s="1056"/>
      <c r="NAT6" s="1056"/>
      <c r="NAU6" s="1056"/>
      <c r="NAV6" s="1056"/>
      <c r="NAW6" s="1056"/>
      <c r="NAX6" s="1056"/>
      <c r="NAY6" s="1056"/>
      <c r="NAZ6" s="1056"/>
      <c r="NBA6" s="1056"/>
      <c r="NBB6" s="1056"/>
      <c r="NBC6" s="1056"/>
      <c r="NBD6" s="1056"/>
      <c r="NBE6" s="1056"/>
      <c r="NBF6" s="1056"/>
      <c r="NBG6" s="1056"/>
      <c r="NBH6" s="1056"/>
      <c r="NBI6" s="1056"/>
      <c r="NBJ6" s="1056"/>
      <c r="NBK6" s="1056"/>
      <c r="NBL6" s="1056"/>
      <c r="NBM6" s="1056"/>
      <c r="NBN6" s="1056"/>
      <c r="NBO6" s="1056"/>
      <c r="NBP6" s="1056"/>
      <c r="NBQ6" s="1056"/>
      <c r="NBR6" s="1056"/>
      <c r="NBS6" s="1056"/>
      <c r="NBT6" s="1056"/>
      <c r="NBU6" s="1056"/>
      <c r="NBV6" s="1056"/>
      <c r="NBW6" s="1056"/>
      <c r="NBX6" s="1056"/>
      <c r="NBY6" s="1056"/>
      <c r="NBZ6" s="1056"/>
      <c r="NCA6" s="1056"/>
      <c r="NCB6" s="1056"/>
      <c r="NCC6" s="1056"/>
      <c r="NCD6" s="1056"/>
      <c r="NCE6" s="1056"/>
      <c r="NCF6" s="1056"/>
      <c r="NCG6" s="1056"/>
      <c r="NCH6" s="1056"/>
      <c r="NCI6" s="1056"/>
      <c r="NCJ6" s="1056"/>
      <c r="NCK6" s="1056"/>
      <c r="NCL6" s="1056"/>
      <c r="NCM6" s="1056"/>
      <c r="NCN6" s="1056"/>
      <c r="NCO6" s="1056"/>
      <c r="NCP6" s="1056"/>
      <c r="NCQ6" s="1056"/>
      <c r="NCR6" s="1056"/>
      <c r="NCS6" s="1056"/>
      <c r="NCT6" s="1056"/>
      <c r="NCU6" s="1056"/>
      <c r="NCV6" s="1056"/>
      <c r="NCW6" s="1056"/>
      <c r="NCX6" s="1056"/>
      <c r="NCY6" s="1056"/>
      <c r="NCZ6" s="1056"/>
      <c r="NDA6" s="1056"/>
      <c r="NDB6" s="1056"/>
      <c r="NDC6" s="1056"/>
      <c r="NDD6" s="1056"/>
      <c r="NDE6" s="1056"/>
      <c r="NDF6" s="1056"/>
      <c r="NDG6" s="1056"/>
      <c r="NDH6" s="1056"/>
      <c r="NDI6" s="1056"/>
      <c r="NDJ6" s="1056"/>
      <c r="NDK6" s="1056"/>
      <c r="NDL6" s="1056"/>
      <c r="NDM6" s="1056"/>
      <c r="NDN6" s="1056"/>
      <c r="NDO6" s="1056"/>
      <c r="NDP6" s="1056"/>
      <c r="NDQ6" s="1056"/>
      <c r="NDR6" s="1056"/>
      <c r="NDS6" s="1056"/>
      <c r="NDT6" s="1056"/>
      <c r="NDU6" s="1056"/>
      <c r="NDV6" s="1056"/>
      <c r="NDW6" s="1056"/>
      <c r="NDX6" s="1056"/>
      <c r="NDY6" s="1056"/>
      <c r="NDZ6" s="1056"/>
      <c r="NEA6" s="1056"/>
      <c r="NEB6" s="1056"/>
      <c r="NEC6" s="1056"/>
      <c r="NED6" s="1056"/>
      <c r="NEE6" s="1056"/>
      <c r="NEF6" s="1056"/>
      <c r="NEG6" s="1056"/>
      <c r="NEH6" s="1056"/>
      <c r="NEI6" s="1056"/>
      <c r="NEJ6" s="1056"/>
      <c r="NEK6" s="1056"/>
      <c r="NEL6" s="1056"/>
      <c r="NEM6" s="1056"/>
      <c r="NEN6" s="1056"/>
      <c r="NEO6" s="1056"/>
      <c r="NEP6" s="1056"/>
      <c r="NEQ6" s="1056"/>
      <c r="NER6" s="1056"/>
      <c r="NES6" s="1056"/>
      <c r="NET6" s="1056"/>
      <c r="NEU6" s="1056"/>
      <c r="NEV6" s="1056"/>
      <c r="NEW6" s="1056"/>
      <c r="NEX6" s="1056"/>
      <c r="NEY6" s="1056"/>
      <c r="NEZ6" s="1056"/>
      <c r="NFA6" s="1056"/>
      <c r="NFB6" s="1056"/>
      <c r="NFC6" s="1056"/>
      <c r="NFD6" s="1056"/>
      <c r="NFE6" s="1056"/>
      <c r="NFF6" s="1056"/>
      <c r="NFG6" s="1056"/>
      <c r="NFH6" s="1056"/>
      <c r="NFI6" s="1056"/>
      <c r="NFJ6" s="1056"/>
      <c r="NFK6" s="1056"/>
      <c r="NFL6" s="1056"/>
      <c r="NFM6" s="1056"/>
      <c r="NFN6" s="1056"/>
      <c r="NFO6" s="1056"/>
      <c r="NFP6" s="1056"/>
      <c r="NFQ6" s="1056"/>
      <c r="NFR6" s="1056"/>
      <c r="NFS6" s="1056"/>
      <c r="NFT6" s="1056"/>
      <c r="NFU6" s="1056"/>
      <c r="NFV6" s="1056"/>
      <c r="NFW6" s="1056"/>
      <c r="NFX6" s="1056"/>
      <c r="NFY6" s="1056"/>
      <c r="NFZ6" s="1056"/>
      <c r="NGA6" s="1056"/>
      <c r="NGB6" s="1056"/>
      <c r="NGC6" s="1056"/>
      <c r="NGD6" s="1056"/>
      <c r="NGE6" s="1056"/>
      <c r="NGF6" s="1056"/>
      <c r="NGG6" s="1056"/>
      <c r="NGH6" s="1056"/>
      <c r="NGI6" s="1056"/>
      <c r="NGJ6" s="1056"/>
      <c r="NGK6" s="1056"/>
      <c r="NGL6" s="1056"/>
      <c r="NGM6" s="1056"/>
      <c r="NGN6" s="1056"/>
      <c r="NGO6" s="1056"/>
      <c r="NGP6" s="1056"/>
      <c r="NGQ6" s="1056"/>
      <c r="NGR6" s="1056"/>
      <c r="NGS6" s="1056"/>
      <c r="NGT6" s="1056"/>
      <c r="NGU6" s="1056"/>
      <c r="NGV6" s="1056"/>
      <c r="NGW6" s="1056"/>
      <c r="NGX6" s="1056"/>
      <c r="NGY6" s="1056"/>
      <c r="NGZ6" s="1056"/>
      <c r="NHA6" s="1056"/>
      <c r="NHB6" s="1056"/>
      <c r="NHC6" s="1056"/>
      <c r="NHD6" s="1056"/>
      <c r="NHE6" s="1056"/>
      <c r="NHF6" s="1056"/>
      <c r="NHG6" s="1056"/>
      <c r="NHH6" s="1056"/>
      <c r="NHI6" s="1056"/>
      <c r="NHJ6" s="1056"/>
      <c r="NHK6" s="1056"/>
      <c r="NHL6" s="1056"/>
      <c r="NHM6" s="1056"/>
      <c r="NHN6" s="1056"/>
      <c r="NHO6" s="1056"/>
      <c r="NHP6" s="1056"/>
      <c r="NHQ6" s="1056"/>
      <c r="NHR6" s="1056"/>
      <c r="NHS6" s="1056"/>
      <c r="NHT6" s="1056"/>
      <c r="NHU6" s="1056"/>
      <c r="NHV6" s="1056"/>
      <c r="NHW6" s="1056"/>
      <c r="NHX6" s="1056"/>
      <c r="NHY6" s="1056"/>
      <c r="NHZ6" s="1056"/>
      <c r="NIA6" s="1056"/>
      <c r="NIB6" s="1056"/>
      <c r="NIC6" s="1056"/>
      <c r="NID6" s="1056"/>
      <c r="NIE6" s="1056"/>
      <c r="NIF6" s="1056"/>
      <c r="NIG6" s="1056"/>
      <c r="NIH6" s="1056"/>
      <c r="NII6" s="1056"/>
      <c r="NIJ6" s="1056"/>
      <c r="NIK6" s="1056"/>
      <c r="NIL6" s="1056"/>
      <c r="NIM6" s="1056"/>
      <c r="NIN6" s="1056"/>
      <c r="NIO6" s="1056"/>
      <c r="NIP6" s="1056"/>
      <c r="NIQ6" s="1056"/>
      <c r="NIR6" s="1056"/>
      <c r="NIS6" s="1056"/>
      <c r="NIT6" s="1056"/>
      <c r="NIU6" s="1056"/>
      <c r="NIV6" s="1056"/>
      <c r="NIW6" s="1056"/>
      <c r="NIX6" s="1056"/>
      <c r="NIY6" s="1056"/>
      <c r="NIZ6" s="1056"/>
      <c r="NJA6" s="1056"/>
      <c r="NJB6" s="1056"/>
      <c r="NJC6" s="1056"/>
      <c r="NJD6" s="1056"/>
      <c r="NJE6" s="1056"/>
      <c r="NJF6" s="1056"/>
      <c r="NJG6" s="1056"/>
      <c r="NJH6" s="1056"/>
      <c r="NJI6" s="1056"/>
      <c r="NJJ6" s="1056"/>
      <c r="NJK6" s="1056"/>
      <c r="NJL6" s="1056"/>
      <c r="NJM6" s="1056"/>
      <c r="NJN6" s="1056"/>
      <c r="NJO6" s="1056"/>
      <c r="NJP6" s="1056"/>
      <c r="NJQ6" s="1056"/>
      <c r="NJR6" s="1056"/>
      <c r="NJS6" s="1056"/>
      <c r="NJT6" s="1056"/>
      <c r="NJU6" s="1056"/>
      <c r="NJV6" s="1056"/>
      <c r="NJW6" s="1056"/>
      <c r="NJX6" s="1056"/>
      <c r="NJY6" s="1056"/>
      <c r="NJZ6" s="1056"/>
      <c r="NKA6" s="1056"/>
      <c r="NKB6" s="1056"/>
      <c r="NKC6" s="1056"/>
      <c r="NKD6" s="1056"/>
      <c r="NKE6" s="1056"/>
      <c r="NKF6" s="1056"/>
      <c r="NKG6" s="1056"/>
      <c r="NKH6" s="1056"/>
      <c r="NKI6" s="1056"/>
      <c r="NKJ6" s="1056"/>
      <c r="NKK6" s="1056"/>
      <c r="NKL6" s="1056"/>
      <c r="NKM6" s="1056"/>
      <c r="NKN6" s="1056"/>
      <c r="NKO6" s="1056"/>
      <c r="NKP6" s="1056"/>
      <c r="NKQ6" s="1056"/>
      <c r="NKR6" s="1056"/>
      <c r="NKS6" s="1056"/>
      <c r="NKT6" s="1056"/>
      <c r="NKU6" s="1056"/>
      <c r="NKV6" s="1056"/>
      <c r="NKW6" s="1056"/>
      <c r="NKX6" s="1056"/>
      <c r="NKY6" s="1056"/>
      <c r="NKZ6" s="1056"/>
      <c r="NLA6" s="1056"/>
      <c r="NLB6" s="1056"/>
      <c r="NLC6" s="1056"/>
      <c r="NLD6" s="1056"/>
      <c r="NLE6" s="1056"/>
      <c r="NLF6" s="1056"/>
      <c r="NLG6" s="1056"/>
      <c r="NLH6" s="1056"/>
      <c r="NLI6" s="1056"/>
      <c r="NLJ6" s="1056"/>
      <c r="NLK6" s="1056"/>
      <c r="NLL6" s="1056"/>
      <c r="NLM6" s="1056"/>
      <c r="NLN6" s="1056"/>
      <c r="NLO6" s="1056"/>
      <c r="NLP6" s="1056"/>
      <c r="NLQ6" s="1056"/>
      <c r="NLR6" s="1056"/>
      <c r="NLS6" s="1056"/>
      <c r="NLT6" s="1056"/>
      <c r="NLU6" s="1056"/>
      <c r="NLV6" s="1056"/>
      <c r="NLW6" s="1056"/>
      <c r="NLX6" s="1056"/>
      <c r="NLY6" s="1056"/>
      <c r="NLZ6" s="1056"/>
      <c r="NMA6" s="1056"/>
      <c r="NMB6" s="1056"/>
      <c r="NMC6" s="1056"/>
      <c r="NMD6" s="1056"/>
      <c r="NME6" s="1056"/>
      <c r="NMF6" s="1056"/>
      <c r="NMG6" s="1056"/>
      <c r="NMH6" s="1056"/>
      <c r="NMI6" s="1056"/>
      <c r="NMJ6" s="1056"/>
      <c r="NMK6" s="1056"/>
      <c r="NML6" s="1056"/>
      <c r="NMM6" s="1056"/>
      <c r="NMN6" s="1056"/>
      <c r="NMO6" s="1056"/>
      <c r="NMP6" s="1056"/>
      <c r="NMQ6" s="1056"/>
      <c r="NMR6" s="1056"/>
      <c r="NMS6" s="1056"/>
      <c r="NMT6" s="1056"/>
      <c r="NMU6" s="1056"/>
      <c r="NMV6" s="1056"/>
      <c r="NMW6" s="1056"/>
      <c r="NMX6" s="1056"/>
      <c r="NMY6" s="1056"/>
      <c r="NMZ6" s="1056"/>
      <c r="NNA6" s="1056"/>
      <c r="NNB6" s="1056"/>
      <c r="NNC6" s="1056"/>
      <c r="NND6" s="1056"/>
      <c r="NNE6" s="1056"/>
      <c r="NNF6" s="1056"/>
      <c r="NNG6" s="1056"/>
      <c r="NNH6" s="1056"/>
      <c r="NNI6" s="1056"/>
      <c r="NNJ6" s="1056"/>
      <c r="NNK6" s="1056"/>
      <c r="NNL6" s="1056"/>
      <c r="NNM6" s="1056"/>
      <c r="NNN6" s="1056"/>
      <c r="NNO6" s="1056"/>
      <c r="NNP6" s="1056"/>
      <c r="NNQ6" s="1056"/>
      <c r="NNR6" s="1056"/>
      <c r="NNS6" s="1056"/>
      <c r="NNT6" s="1056"/>
      <c r="NNU6" s="1056"/>
      <c r="NNV6" s="1056"/>
      <c r="NNW6" s="1056"/>
      <c r="NNX6" s="1056"/>
      <c r="NNY6" s="1056"/>
      <c r="NNZ6" s="1056"/>
      <c r="NOA6" s="1056"/>
      <c r="NOB6" s="1056"/>
      <c r="NOC6" s="1056"/>
      <c r="NOD6" s="1056"/>
      <c r="NOE6" s="1056"/>
      <c r="NOF6" s="1056"/>
      <c r="NOG6" s="1056"/>
      <c r="NOH6" s="1056"/>
      <c r="NOI6" s="1056"/>
      <c r="NOJ6" s="1056"/>
      <c r="NOK6" s="1056"/>
      <c r="NOL6" s="1056"/>
      <c r="NOM6" s="1056"/>
      <c r="NON6" s="1056"/>
      <c r="NOO6" s="1056"/>
      <c r="NOP6" s="1056"/>
      <c r="NOQ6" s="1056"/>
      <c r="NOR6" s="1056"/>
      <c r="NOS6" s="1056"/>
      <c r="NOT6" s="1056"/>
      <c r="NOU6" s="1056"/>
      <c r="NOV6" s="1056"/>
      <c r="NOW6" s="1056"/>
      <c r="NOX6" s="1056"/>
      <c r="NOY6" s="1056"/>
      <c r="NOZ6" s="1056"/>
      <c r="NPA6" s="1056"/>
      <c r="NPB6" s="1056"/>
      <c r="NPC6" s="1056"/>
      <c r="NPD6" s="1056"/>
      <c r="NPE6" s="1056"/>
      <c r="NPF6" s="1056"/>
      <c r="NPG6" s="1056"/>
      <c r="NPH6" s="1056"/>
      <c r="NPI6" s="1056"/>
      <c r="NPJ6" s="1056"/>
      <c r="NPK6" s="1056"/>
      <c r="NPL6" s="1056"/>
      <c r="NPM6" s="1056"/>
      <c r="NPN6" s="1056"/>
      <c r="NPO6" s="1056"/>
      <c r="NPP6" s="1056"/>
      <c r="NPQ6" s="1056"/>
      <c r="NPR6" s="1056"/>
      <c r="NPS6" s="1056"/>
      <c r="NPT6" s="1056"/>
      <c r="NPU6" s="1056"/>
      <c r="NPV6" s="1056"/>
      <c r="NPW6" s="1056"/>
      <c r="NPX6" s="1056"/>
      <c r="NPY6" s="1056"/>
      <c r="NPZ6" s="1056"/>
      <c r="NQA6" s="1056"/>
      <c r="NQB6" s="1056"/>
      <c r="NQC6" s="1056"/>
      <c r="NQD6" s="1056"/>
      <c r="NQE6" s="1056"/>
      <c r="NQF6" s="1056"/>
      <c r="NQG6" s="1056"/>
      <c r="NQH6" s="1056"/>
      <c r="NQI6" s="1056"/>
      <c r="NQJ6" s="1056"/>
      <c r="NQK6" s="1056"/>
      <c r="NQL6" s="1056"/>
      <c r="NQM6" s="1056"/>
      <c r="NQN6" s="1056"/>
      <c r="NQO6" s="1056"/>
      <c r="NQP6" s="1056"/>
      <c r="NQQ6" s="1056"/>
      <c r="NQR6" s="1056"/>
      <c r="NQS6" s="1056"/>
      <c r="NQT6" s="1056"/>
      <c r="NQU6" s="1056"/>
      <c r="NQV6" s="1056"/>
      <c r="NQW6" s="1056"/>
      <c r="NQX6" s="1056"/>
      <c r="NQY6" s="1056"/>
      <c r="NQZ6" s="1056"/>
      <c r="NRA6" s="1056"/>
      <c r="NRB6" s="1056"/>
      <c r="NRC6" s="1056"/>
      <c r="NRD6" s="1056"/>
      <c r="NRE6" s="1056"/>
      <c r="NRF6" s="1056"/>
      <c r="NRG6" s="1056"/>
      <c r="NRH6" s="1056"/>
      <c r="NRI6" s="1056"/>
      <c r="NRJ6" s="1056"/>
      <c r="NRK6" s="1056"/>
      <c r="NRL6" s="1056"/>
      <c r="NRM6" s="1056"/>
      <c r="NRN6" s="1056"/>
      <c r="NRO6" s="1056"/>
      <c r="NRP6" s="1056"/>
      <c r="NRQ6" s="1056"/>
      <c r="NRR6" s="1056"/>
      <c r="NRS6" s="1056"/>
      <c r="NRT6" s="1056"/>
      <c r="NRU6" s="1056"/>
      <c r="NRV6" s="1056"/>
      <c r="NRW6" s="1056"/>
      <c r="NRX6" s="1056"/>
      <c r="NRY6" s="1056"/>
      <c r="NRZ6" s="1056"/>
      <c r="NSA6" s="1056"/>
      <c r="NSB6" s="1056"/>
      <c r="NSC6" s="1056"/>
      <c r="NSD6" s="1056"/>
      <c r="NSE6" s="1056"/>
      <c r="NSF6" s="1056"/>
      <c r="NSG6" s="1056"/>
      <c r="NSH6" s="1056"/>
      <c r="NSI6" s="1056"/>
      <c r="NSJ6" s="1056"/>
      <c r="NSK6" s="1056"/>
      <c r="NSL6" s="1056"/>
      <c r="NSM6" s="1056"/>
      <c r="NSN6" s="1056"/>
      <c r="NSO6" s="1056"/>
      <c r="NSP6" s="1056"/>
      <c r="NSQ6" s="1056"/>
      <c r="NSR6" s="1056"/>
      <c r="NSS6" s="1056"/>
      <c r="NST6" s="1056"/>
      <c r="NSU6" s="1056"/>
      <c r="NSV6" s="1056"/>
      <c r="NSW6" s="1056"/>
      <c r="NSX6" s="1056"/>
      <c r="NSY6" s="1056"/>
      <c r="NSZ6" s="1056"/>
      <c r="NTA6" s="1056"/>
      <c r="NTB6" s="1056"/>
      <c r="NTC6" s="1056"/>
      <c r="NTD6" s="1056"/>
      <c r="NTE6" s="1056"/>
      <c r="NTF6" s="1056"/>
      <c r="NTG6" s="1056"/>
      <c r="NTH6" s="1056"/>
      <c r="NTI6" s="1056"/>
      <c r="NTJ6" s="1056"/>
      <c r="NTK6" s="1056"/>
      <c r="NTL6" s="1056"/>
      <c r="NTM6" s="1056"/>
      <c r="NTN6" s="1056"/>
      <c r="NTO6" s="1056"/>
      <c r="NTP6" s="1056"/>
      <c r="NTQ6" s="1056"/>
      <c r="NTR6" s="1056"/>
      <c r="NTS6" s="1056"/>
      <c r="NTT6" s="1056"/>
      <c r="NTU6" s="1056"/>
      <c r="NTV6" s="1056"/>
      <c r="NTW6" s="1056"/>
      <c r="NTX6" s="1056"/>
      <c r="NTY6" s="1056"/>
      <c r="NTZ6" s="1056"/>
      <c r="NUA6" s="1056"/>
      <c r="NUB6" s="1056"/>
      <c r="NUC6" s="1056"/>
      <c r="NUD6" s="1056"/>
      <c r="NUE6" s="1056"/>
      <c r="NUF6" s="1056"/>
      <c r="NUG6" s="1056"/>
      <c r="NUH6" s="1056"/>
      <c r="NUI6" s="1056"/>
      <c r="NUJ6" s="1056"/>
      <c r="NUK6" s="1056"/>
      <c r="NUL6" s="1056"/>
      <c r="NUM6" s="1056"/>
      <c r="NUN6" s="1056"/>
      <c r="NUO6" s="1056"/>
      <c r="NUP6" s="1056"/>
      <c r="NUQ6" s="1056"/>
      <c r="NUR6" s="1056"/>
      <c r="NUS6" s="1056"/>
      <c r="NUT6" s="1056"/>
      <c r="NUU6" s="1056"/>
      <c r="NUV6" s="1056"/>
      <c r="NUW6" s="1056"/>
      <c r="NUX6" s="1056"/>
      <c r="NUY6" s="1056"/>
      <c r="NUZ6" s="1056"/>
      <c r="NVA6" s="1056"/>
      <c r="NVB6" s="1056"/>
      <c r="NVC6" s="1056"/>
      <c r="NVD6" s="1056"/>
      <c r="NVE6" s="1056"/>
      <c r="NVF6" s="1056"/>
      <c r="NVG6" s="1056"/>
      <c r="NVH6" s="1056"/>
      <c r="NVI6" s="1056"/>
      <c r="NVJ6" s="1056"/>
      <c r="NVK6" s="1056"/>
      <c r="NVL6" s="1056"/>
      <c r="NVM6" s="1056"/>
      <c r="NVN6" s="1056"/>
      <c r="NVO6" s="1056"/>
      <c r="NVP6" s="1056"/>
      <c r="NVQ6" s="1056"/>
      <c r="NVR6" s="1056"/>
      <c r="NVS6" s="1056"/>
      <c r="NVT6" s="1056"/>
      <c r="NVU6" s="1056"/>
      <c r="NVV6" s="1056"/>
      <c r="NVW6" s="1056"/>
      <c r="NVX6" s="1056"/>
      <c r="NVY6" s="1056"/>
      <c r="NVZ6" s="1056"/>
      <c r="NWA6" s="1056"/>
      <c r="NWB6" s="1056"/>
      <c r="NWC6" s="1056"/>
      <c r="NWD6" s="1056"/>
      <c r="NWE6" s="1056"/>
      <c r="NWF6" s="1056"/>
      <c r="NWG6" s="1056"/>
      <c r="NWH6" s="1056"/>
      <c r="NWI6" s="1056"/>
      <c r="NWJ6" s="1056"/>
      <c r="NWK6" s="1056"/>
      <c r="NWL6" s="1056"/>
      <c r="NWM6" s="1056"/>
      <c r="NWN6" s="1056"/>
      <c r="NWO6" s="1056"/>
      <c r="NWP6" s="1056"/>
      <c r="NWQ6" s="1056"/>
      <c r="NWR6" s="1056"/>
      <c r="NWS6" s="1056"/>
      <c r="NWT6" s="1056"/>
      <c r="NWU6" s="1056"/>
      <c r="NWV6" s="1056"/>
      <c r="NWW6" s="1056"/>
      <c r="NWX6" s="1056"/>
      <c r="NWY6" s="1056"/>
      <c r="NWZ6" s="1056"/>
      <c r="NXA6" s="1056"/>
      <c r="NXB6" s="1056"/>
      <c r="NXC6" s="1056"/>
      <c r="NXD6" s="1056"/>
      <c r="NXE6" s="1056"/>
      <c r="NXF6" s="1056"/>
      <c r="NXG6" s="1056"/>
      <c r="NXH6" s="1056"/>
      <c r="NXI6" s="1056"/>
      <c r="NXJ6" s="1056"/>
      <c r="NXK6" s="1056"/>
      <c r="NXL6" s="1056"/>
      <c r="NXM6" s="1056"/>
      <c r="NXN6" s="1056"/>
      <c r="NXO6" s="1056"/>
      <c r="NXP6" s="1056"/>
      <c r="NXQ6" s="1056"/>
      <c r="NXR6" s="1056"/>
      <c r="NXS6" s="1056"/>
      <c r="NXT6" s="1056"/>
      <c r="NXU6" s="1056"/>
      <c r="NXV6" s="1056"/>
      <c r="NXW6" s="1056"/>
      <c r="NXX6" s="1056"/>
      <c r="NXY6" s="1056"/>
      <c r="NXZ6" s="1056"/>
      <c r="NYA6" s="1056"/>
      <c r="NYB6" s="1056"/>
      <c r="NYC6" s="1056"/>
      <c r="NYD6" s="1056"/>
      <c r="NYE6" s="1056"/>
      <c r="NYF6" s="1056"/>
      <c r="NYG6" s="1056"/>
      <c r="NYH6" s="1056"/>
      <c r="NYI6" s="1056"/>
      <c r="NYJ6" s="1056"/>
      <c r="NYK6" s="1056"/>
      <c r="NYL6" s="1056"/>
      <c r="NYM6" s="1056"/>
      <c r="NYN6" s="1056"/>
      <c r="NYO6" s="1056"/>
      <c r="NYP6" s="1056"/>
      <c r="NYQ6" s="1056"/>
      <c r="NYR6" s="1056"/>
      <c r="NYS6" s="1056"/>
      <c r="NYT6" s="1056"/>
      <c r="NYU6" s="1056"/>
      <c r="NYV6" s="1056"/>
      <c r="NYW6" s="1056"/>
      <c r="NYX6" s="1056"/>
      <c r="NYY6" s="1056"/>
      <c r="NYZ6" s="1056"/>
      <c r="NZA6" s="1056"/>
      <c r="NZB6" s="1056"/>
      <c r="NZC6" s="1056"/>
      <c r="NZD6" s="1056"/>
      <c r="NZE6" s="1056"/>
      <c r="NZF6" s="1056"/>
      <c r="NZG6" s="1056"/>
      <c r="NZH6" s="1056"/>
      <c r="NZI6" s="1056"/>
      <c r="NZJ6" s="1056"/>
      <c r="NZK6" s="1056"/>
      <c r="NZL6" s="1056"/>
      <c r="NZM6" s="1056"/>
      <c r="NZN6" s="1056"/>
      <c r="NZO6" s="1056"/>
      <c r="NZP6" s="1056"/>
      <c r="NZQ6" s="1056"/>
      <c r="NZR6" s="1056"/>
      <c r="NZS6" s="1056"/>
      <c r="NZT6" s="1056"/>
      <c r="NZU6" s="1056"/>
      <c r="NZV6" s="1056"/>
      <c r="NZW6" s="1056"/>
      <c r="NZX6" s="1056"/>
      <c r="NZY6" s="1056"/>
      <c r="NZZ6" s="1056"/>
      <c r="OAA6" s="1056"/>
      <c r="OAB6" s="1056"/>
      <c r="OAC6" s="1056"/>
      <c r="OAD6" s="1056"/>
      <c r="OAE6" s="1056"/>
      <c r="OAF6" s="1056"/>
      <c r="OAG6" s="1056"/>
      <c r="OAH6" s="1056"/>
      <c r="OAI6" s="1056"/>
      <c r="OAJ6" s="1056"/>
      <c r="OAK6" s="1056"/>
      <c r="OAL6" s="1056"/>
      <c r="OAM6" s="1056"/>
      <c r="OAN6" s="1056"/>
      <c r="OAO6" s="1056"/>
      <c r="OAP6" s="1056"/>
      <c r="OAQ6" s="1056"/>
      <c r="OAR6" s="1056"/>
      <c r="OAS6" s="1056"/>
      <c r="OAT6" s="1056"/>
      <c r="OAU6" s="1056"/>
      <c r="OAV6" s="1056"/>
      <c r="OAW6" s="1056"/>
      <c r="OAX6" s="1056"/>
      <c r="OAY6" s="1056"/>
      <c r="OAZ6" s="1056"/>
      <c r="OBA6" s="1056"/>
      <c r="OBB6" s="1056"/>
      <c r="OBC6" s="1056"/>
      <c r="OBD6" s="1056"/>
      <c r="OBE6" s="1056"/>
      <c r="OBF6" s="1056"/>
      <c r="OBG6" s="1056"/>
      <c r="OBH6" s="1056"/>
      <c r="OBI6" s="1056"/>
      <c r="OBJ6" s="1056"/>
      <c r="OBK6" s="1056"/>
      <c r="OBL6" s="1056"/>
      <c r="OBM6" s="1056"/>
      <c r="OBN6" s="1056"/>
      <c r="OBO6" s="1056"/>
      <c r="OBP6" s="1056"/>
      <c r="OBQ6" s="1056"/>
      <c r="OBR6" s="1056"/>
      <c r="OBS6" s="1056"/>
      <c r="OBT6" s="1056"/>
      <c r="OBU6" s="1056"/>
      <c r="OBV6" s="1056"/>
      <c r="OBW6" s="1056"/>
      <c r="OBX6" s="1056"/>
      <c r="OBY6" s="1056"/>
      <c r="OBZ6" s="1056"/>
      <c r="OCA6" s="1056"/>
      <c r="OCB6" s="1056"/>
      <c r="OCC6" s="1056"/>
      <c r="OCD6" s="1056"/>
      <c r="OCE6" s="1056"/>
      <c r="OCF6" s="1056"/>
      <c r="OCG6" s="1056"/>
      <c r="OCH6" s="1056"/>
      <c r="OCI6" s="1056"/>
      <c r="OCJ6" s="1056"/>
      <c r="OCK6" s="1056"/>
      <c r="OCL6" s="1056"/>
      <c r="OCM6" s="1056"/>
      <c r="OCN6" s="1056"/>
      <c r="OCO6" s="1056"/>
      <c r="OCP6" s="1056"/>
      <c r="OCQ6" s="1056"/>
      <c r="OCR6" s="1056"/>
      <c r="OCS6" s="1056"/>
      <c r="OCT6" s="1056"/>
      <c r="OCU6" s="1056"/>
      <c r="OCV6" s="1056"/>
      <c r="OCW6" s="1056"/>
      <c r="OCX6" s="1056"/>
      <c r="OCY6" s="1056"/>
      <c r="OCZ6" s="1056"/>
      <c r="ODA6" s="1056"/>
      <c r="ODB6" s="1056"/>
      <c r="ODC6" s="1056"/>
      <c r="ODD6" s="1056"/>
      <c r="ODE6" s="1056"/>
      <c r="ODF6" s="1056"/>
      <c r="ODG6" s="1056"/>
      <c r="ODH6" s="1056"/>
      <c r="ODI6" s="1056"/>
      <c r="ODJ6" s="1056"/>
      <c r="ODK6" s="1056"/>
      <c r="ODL6" s="1056"/>
      <c r="ODM6" s="1056"/>
      <c r="ODN6" s="1056"/>
      <c r="ODO6" s="1056"/>
      <c r="ODP6" s="1056"/>
      <c r="ODQ6" s="1056"/>
      <c r="ODR6" s="1056"/>
      <c r="ODS6" s="1056"/>
      <c r="ODT6" s="1056"/>
      <c r="ODU6" s="1056"/>
      <c r="ODV6" s="1056"/>
      <c r="ODW6" s="1056"/>
      <c r="ODX6" s="1056"/>
      <c r="ODY6" s="1056"/>
      <c r="ODZ6" s="1056"/>
      <c r="OEA6" s="1056"/>
      <c r="OEB6" s="1056"/>
      <c r="OEC6" s="1056"/>
      <c r="OED6" s="1056"/>
      <c r="OEE6" s="1056"/>
      <c r="OEF6" s="1056"/>
      <c r="OEG6" s="1056"/>
      <c r="OEH6" s="1056"/>
      <c r="OEI6" s="1056"/>
      <c r="OEJ6" s="1056"/>
      <c r="OEK6" s="1056"/>
      <c r="OEL6" s="1056"/>
      <c r="OEM6" s="1056"/>
      <c r="OEN6" s="1056"/>
      <c r="OEO6" s="1056"/>
      <c r="OEP6" s="1056"/>
      <c r="OEQ6" s="1056"/>
      <c r="OER6" s="1056"/>
      <c r="OES6" s="1056"/>
      <c r="OET6" s="1056"/>
      <c r="OEU6" s="1056"/>
      <c r="OEV6" s="1056"/>
      <c r="OEW6" s="1056"/>
      <c r="OEX6" s="1056"/>
      <c r="OEY6" s="1056"/>
      <c r="OEZ6" s="1056"/>
      <c r="OFA6" s="1056"/>
      <c r="OFB6" s="1056"/>
      <c r="OFC6" s="1056"/>
      <c r="OFD6" s="1056"/>
      <c r="OFE6" s="1056"/>
      <c r="OFF6" s="1056"/>
      <c r="OFG6" s="1056"/>
      <c r="OFH6" s="1056"/>
      <c r="OFI6" s="1056"/>
      <c r="OFJ6" s="1056"/>
      <c r="OFK6" s="1056"/>
      <c r="OFL6" s="1056"/>
      <c r="OFM6" s="1056"/>
      <c r="OFN6" s="1056"/>
      <c r="OFO6" s="1056"/>
      <c r="OFP6" s="1056"/>
      <c r="OFQ6" s="1056"/>
      <c r="OFR6" s="1056"/>
      <c r="OFS6" s="1056"/>
      <c r="OFT6" s="1056"/>
      <c r="OFU6" s="1056"/>
      <c r="OFV6" s="1056"/>
      <c r="OFW6" s="1056"/>
      <c r="OFX6" s="1056"/>
      <c r="OFY6" s="1056"/>
      <c r="OFZ6" s="1056"/>
      <c r="OGA6" s="1056"/>
      <c r="OGB6" s="1056"/>
      <c r="OGC6" s="1056"/>
      <c r="OGD6" s="1056"/>
      <c r="OGE6" s="1056"/>
      <c r="OGF6" s="1056"/>
      <c r="OGG6" s="1056"/>
      <c r="OGH6" s="1056"/>
      <c r="OGI6" s="1056"/>
      <c r="OGJ6" s="1056"/>
      <c r="OGK6" s="1056"/>
      <c r="OGL6" s="1056"/>
      <c r="OGM6" s="1056"/>
      <c r="OGN6" s="1056"/>
      <c r="OGO6" s="1056"/>
      <c r="OGP6" s="1056"/>
      <c r="OGQ6" s="1056"/>
      <c r="OGR6" s="1056"/>
      <c r="OGS6" s="1056"/>
      <c r="OGT6" s="1056"/>
      <c r="OGU6" s="1056"/>
      <c r="OGV6" s="1056"/>
      <c r="OGW6" s="1056"/>
      <c r="OGX6" s="1056"/>
      <c r="OGY6" s="1056"/>
      <c r="OGZ6" s="1056"/>
      <c r="OHA6" s="1056"/>
      <c r="OHB6" s="1056"/>
      <c r="OHC6" s="1056"/>
      <c r="OHD6" s="1056"/>
      <c r="OHE6" s="1056"/>
      <c r="OHF6" s="1056"/>
      <c r="OHG6" s="1056"/>
      <c r="OHH6" s="1056"/>
      <c r="OHI6" s="1056"/>
      <c r="OHJ6" s="1056"/>
      <c r="OHK6" s="1056"/>
      <c r="OHL6" s="1056"/>
      <c r="OHM6" s="1056"/>
      <c r="OHN6" s="1056"/>
      <c r="OHO6" s="1056"/>
      <c r="OHP6" s="1056"/>
      <c r="OHQ6" s="1056"/>
      <c r="OHR6" s="1056"/>
      <c r="OHS6" s="1056"/>
      <c r="OHT6" s="1056"/>
      <c r="OHU6" s="1056"/>
      <c r="OHV6" s="1056"/>
      <c r="OHW6" s="1056"/>
      <c r="OHX6" s="1056"/>
      <c r="OHY6" s="1056"/>
      <c r="OHZ6" s="1056"/>
      <c r="OIA6" s="1056"/>
      <c r="OIB6" s="1056"/>
      <c r="OIC6" s="1056"/>
      <c r="OID6" s="1056"/>
      <c r="OIE6" s="1056"/>
      <c r="OIF6" s="1056"/>
      <c r="OIG6" s="1056"/>
      <c r="OIH6" s="1056"/>
      <c r="OII6" s="1056"/>
      <c r="OIJ6" s="1056"/>
      <c r="OIK6" s="1056"/>
      <c r="OIL6" s="1056"/>
      <c r="OIM6" s="1056"/>
      <c r="OIN6" s="1056"/>
      <c r="OIO6" s="1056"/>
      <c r="OIP6" s="1056"/>
      <c r="OIQ6" s="1056"/>
      <c r="OIR6" s="1056"/>
      <c r="OIS6" s="1056"/>
      <c r="OIT6" s="1056"/>
      <c r="OIU6" s="1056"/>
      <c r="OIV6" s="1056"/>
      <c r="OIW6" s="1056"/>
      <c r="OIX6" s="1056"/>
      <c r="OIY6" s="1056"/>
      <c r="OIZ6" s="1056"/>
      <c r="OJA6" s="1056"/>
      <c r="OJB6" s="1056"/>
      <c r="OJC6" s="1056"/>
      <c r="OJD6" s="1056"/>
      <c r="OJE6" s="1056"/>
      <c r="OJF6" s="1056"/>
      <c r="OJG6" s="1056"/>
      <c r="OJH6" s="1056"/>
      <c r="OJI6" s="1056"/>
      <c r="OJJ6" s="1056"/>
      <c r="OJK6" s="1056"/>
      <c r="OJL6" s="1056"/>
      <c r="OJM6" s="1056"/>
      <c r="OJN6" s="1056"/>
      <c r="OJO6" s="1056"/>
      <c r="OJP6" s="1056"/>
      <c r="OJQ6" s="1056"/>
      <c r="OJR6" s="1056"/>
      <c r="OJS6" s="1056"/>
      <c r="OJT6" s="1056"/>
      <c r="OJU6" s="1056"/>
      <c r="OJV6" s="1056"/>
      <c r="OJW6" s="1056"/>
      <c r="OJX6" s="1056"/>
      <c r="OJY6" s="1056"/>
      <c r="OJZ6" s="1056"/>
      <c r="OKA6" s="1056"/>
      <c r="OKB6" s="1056"/>
      <c r="OKC6" s="1056"/>
      <c r="OKD6" s="1056"/>
      <c r="OKE6" s="1056"/>
      <c r="OKF6" s="1056"/>
      <c r="OKG6" s="1056"/>
      <c r="OKH6" s="1056"/>
      <c r="OKI6" s="1056"/>
      <c r="OKJ6" s="1056"/>
      <c r="OKK6" s="1056"/>
      <c r="OKL6" s="1056"/>
      <c r="OKM6" s="1056"/>
      <c r="OKN6" s="1056"/>
      <c r="OKO6" s="1056"/>
      <c r="OKP6" s="1056"/>
      <c r="OKQ6" s="1056"/>
      <c r="OKR6" s="1056"/>
      <c r="OKS6" s="1056"/>
      <c r="OKT6" s="1056"/>
      <c r="OKU6" s="1056"/>
      <c r="OKV6" s="1056"/>
      <c r="OKW6" s="1056"/>
      <c r="OKX6" s="1056"/>
      <c r="OKY6" s="1056"/>
      <c r="OKZ6" s="1056"/>
      <c r="OLA6" s="1056"/>
      <c r="OLB6" s="1056"/>
      <c r="OLC6" s="1056"/>
      <c r="OLD6" s="1056"/>
      <c r="OLE6" s="1056"/>
      <c r="OLF6" s="1056"/>
      <c r="OLG6" s="1056"/>
      <c r="OLH6" s="1056"/>
      <c r="OLI6" s="1056"/>
      <c r="OLJ6" s="1056"/>
      <c r="OLK6" s="1056"/>
      <c r="OLL6" s="1056"/>
      <c r="OLM6" s="1056"/>
      <c r="OLN6" s="1056"/>
      <c r="OLO6" s="1056"/>
      <c r="OLP6" s="1056"/>
      <c r="OLQ6" s="1056"/>
      <c r="OLR6" s="1056"/>
      <c r="OLS6" s="1056"/>
      <c r="OLT6" s="1056"/>
      <c r="OLU6" s="1056"/>
      <c r="OLV6" s="1056"/>
      <c r="OLW6" s="1056"/>
      <c r="OLX6" s="1056"/>
      <c r="OLY6" s="1056"/>
      <c r="OLZ6" s="1056"/>
      <c r="OMA6" s="1056"/>
      <c r="OMB6" s="1056"/>
      <c r="OMC6" s="1056"/>
      <c r="OMD6" s="1056"/>
      <c r="OME6" s="1056"/>
      <c r="OMF6" s="1056"/>
      <c r="OMG6" s="1056"/>
      <c r="OMH6" s="1056"/>
      <c r="OMI6" s="1056"/>
      <c r="OMJ6" s="1056"/>
      <c r="OMK6" s="1056"/>
      <c r="OML6" s="1056"/>
      <c r="OMM6" s="1056"/>
      <c r="OMN6" s="1056"/>
      <c r="OMO6" s="1056"/>
      <c r="OMP6" s="1056"/>
      <c r="OMQ6" s="1056"/>
      <c r="OMR6" s="1056"/>
      <c r="OMS6" s="1056"/>
      <c r="OMT6" s="1056"/>
      <c r="OMU6" s="1056"/>
      <c r="OMV6" s="1056"/>
      <c r="OMW6" s="1056"/>
      <c r="OMX6" s="1056"/>
      <c r="OMY6" s="1056"/>
      <c r="OMZ6" s="1056"/>
      <c r="ONA6" s="1056"/>
      <c r="ONB6" s="1056"/>
      <c r="ONC6" s="1056"/>
      <c r="OND6" s="1056"/>
      <c r="ONE6" s="1056"/>
      <c r="ONF6" s="1056"/>
      <c r="ONG6" s="1056"/>
      <c r="ONH6" s="1056"/>
      <c r="ONI6" s="1056"/>
      <c r="ONJ6" s="1056"/>
      <c r="ONK6" s="1056"/>
      <c r="ONL6" s="1056"/>
      <c r="ONM6" s="1056"/>
      <c r="ONN6" s="1056"/>
      <c r="ONO6" s="1056"/>
      <c r="ONP6" s="1056"/>
      <c r="ONQ6" s="1056"/>
      <c r="ONR6" s="1056"/>
      <c r="ONS6" s="1056"/>
      <c r="ONT6" s="1056"/>
      <c r="ONU6" s="1056"/>
      <c r="ONV6" s="1056"/>
      <c r="ONW6" s="1056"/>
      <c r="ONX6" s="1056"/>
      <c r="ONY6" s="1056"/>
      <c r="ONZ6" s="1056"/>
      <c r="OOA6" s="1056"/>
      <c r="OOB6" s="1056"/>
      <c r="OOC6" s="1056"/>
      <c r="OOD6" s="1056"/>
      <c r="OOE6" s="1056"/>
      <c r="OOF6" s="1056"/>
      <c r="OOG6" s="1056"/>
      <c r="OOH6" s="1056"/>
      <c r="OOI6" s="1056"/>
      <c r="OOJ6" s="1056"/>
      <c r="OOK6" s="1056"/>
      <c r="OOL6" s="1056"/>
      <c r="OOM6" s="1056"/>
      <c r="OON6" s="1056"/>
      <c r="OOO6" s="1056"/>
      <c r="OOP6" s="1056"/>
      <c r="OOQ6" s="1056"/>
      <c r="OOR6" s="1056"/>
      <c r="OOS6" s="1056"/>
      <c r="OOT6" s="1056"/>
      <c r="OOU6" s="1056"/>
      <c r="OOV6" s="1056"/>
      <c r="OOW6" s="1056"/>
      <c r="OOX6" s="1056"/>
      <c r="OOY6" s="1056"/>
      <c r="OOZ6" s="1056"/>
      <c r="OPA6" s="1056"/>
      <c r="OPB6" s="1056"/>
      <c r="OPC6" s="1056"/>
      <c r="OPD6" s="1056"/>
      <c r="OPE6" s="1056"/>
      <c r="OPF6" s="1056"/>
      <c r="OPG6" s="1056"/>
      <c r="OPH6" s="1056"/>
      <c r="OPI6" s="1056"/>
      <c r="OPJ6" s="1056"/>
      <c r="OPK6" s="1056"/>
      <c r="OPL6" s="1056"/>
      <c r="OPM6" s="1056"/>
      <c r="OPN6" s="1056"/>
      <c r="OPO6" s="1056"/>
      <c r="OPP6" s="1056"/>
      <c r="OPQ6" s="1056"/>
      <c r="OPR6" s="1056"/>
      <c r="OPS6" s="1056"/>
      <c r="OPT6" s="1056"/>
      <c r="OPU6" s="1056"/>
      <c r="OPV6" s="1056"/>
      <c r="OPW6" s="1056"/>
      <c r="OPX6" s="1056"/>
      <c r="OPY6" s="1056"/>
      <c r="OPZ6" s="1056"/>
      <c r="OQA6" s="1056"/>
      <c r="OQB6" s="1056"/>
      <c r="OQC6" s="1056"/>
      <c r="OQD6" s="1056"/>
      <c r="OQE6" s="1056"/>
      <c r="OQF6" s="1056"/>
      <c r="OQG6" s="1056"/>
      <c r="OQH6" s="1056"/>
      <c r="OQI6" s="1056"/>
      <c r="OQJ6" s="1056"/>
      <c r="OQK6" s="1056"/>
      <c r="OQL6" s="1056"/>
      <c r="OQM6" s="1056"/>
      <c r="OQN6" s="1056"/>
      <c r="OQO6" s="1056"/>
      <c r="OQP6" s="1056"/>
      <c r="OQQ6" s="1056"/>
      <c r="OQR6" s="1056"/>
      <c r="OQS6" s="1056"/>
      <c r="OQT6" s="1056"/>
      <c r="OQU6" s="1056"/>
      <c r="OQV6" s="1056"/>
      <c r="OQW6" s="1056"/>
      <c r="OQX6" s="1056"/>
      <c r="OQY6" s="1056"/>
      <c r="OQZ6" s="1056"/>
      <c r="ORA6" s="1056"/>
      <c r="ORB6" s="1056"/>
      <c r="ORC6" s="1056"/>
      <c r="ORD6" s="1056"/>
      <c r="ORE6" s="1056"/>
      <c r="ORF6" s="1056"/>
      <c r="ORG6" s="1056"/>
      <c r="ORH6" s="1056"/>
      <c r="ORI6" s="1056"/>
      <c r="ORJ6" s="1056"/>
      <c r="ORK6" s="1056"/>
      <c r="ORL6" s="1056"/>
      <c r="ORM6" s="1056"/>
      <c r="ORN6" s="1056"/>
      <c r="ORO6" s="1056"/>
      <c r="ORP6" s="1056"/>
      <c r="ORQ6" s="1056"/>
      <c r="ORR6" s="1056"/>
      <c r="ORS6" s="1056"/>
      <c r="ORT6" s="1056"/>
      <c r="ORU6" s="1056"/>
      <c r="ORV6" s="1056"/>
      <c r="ORW6" s="1056"/>
      <c r="ORX6" s="1056"/>
      <c r="ORY6" s="1056"/>
      <c r="ORZ6" s="1056"/>
      <c r="OSA6" s="1056"/>
      <c r="OSB6" s="1056"/>
      <c r="OSC6" s="1056"/>
      <c r="OSD6" s="1056"/>
      <c r="OSE6" s="1056"/>
      <c r="OSF6" s="1056"/>
      <c r="OSG6" s="1056"/>
      <c r="OSH6" s="1056"/>
      <c r="OSI6" s="1056"/>
      <c r="OSJ6" s="1056"/>
      <c r="OSK6" s="1056"/>
      <c r="OSL6" s="1056"/>
      <c r="OSM6" s="1056"/>
      <c r="OSN6" s="1056"/>
      <c r="OSO6" s="1056"/>
      <c r="OSP6" s="1056"/>
      <c r="OSQ6" s="1056"/>
      <c r="OSR6" s="1056"/>
      <c r="OSS6" s="1056"/>
      <c r="OST6" s="1056"/>
      <c r="OSU6" s="1056"/>
      <c r="OSV6" s="1056"/>
      <c r="OSW6" s="1056"/>
      <c r="OSX6" s="1056"/>
      <c r="OSY6" s="1056"/>
      <c r="OSZ6" s="1056"/>
      <c r="OTA6" s="1056"/>
      <c r="OTB6" s="1056"/>
      <c r="OTC6" s="1056"/>
      <c r="OTD6" s="1056"/>
      <c r="OTE6" s="1056"/>
      <c r="OTF6" s="1056"/>
      <c r="OTG6" s="1056"/>
      <c r="OTH6" s="1056"/>
      <c r="OTI6" s="1056"/>
      <c r="OTJ6" s="1056"/>
      <c r="OTK6" s="1056"/>
      <c r="OTL6" s="1056"/>
      <c r="OTM6" s="1056"/>
      <c r="OTN6" s="1056"/>
      <c r="OTO6" s="1056"/>
      <c r="OTP6" s="1056"/>
      <c r="OTQ6" s="1056"/>
      <c r="OTR6" s="1056"/>
      <c r="OTS6" s="1056"/>
      <c r="OTT6" s="1056"/>
      <c r="OTU6" s="1056"/>
      <c r="OTV6" s="1056"/>
      <c r="OTW6" s="1056"/>
      <c r="OTX6" s="1056"/>
      <c r="OTY6" s="1056"/>
      <c r="OTZ6" s="1056"/>
      <c r="OUA6" s="1056"/>
      <c r="OUB6" s="1056"/>
      <c r="OUC6" s="1056"/>
      <c r="OUD6" s="1056"/>
      <c r="OUE6" s="1056"/>
      <c r="OUF6" s="1056"/>
      <c r="OUG6" s="1056"/>
      <c r="OUH6" s="1056"/>
      <c r="OUI6" s="1056"/>
      <c r="OUJ6" s="1056"/>
      <c r="OUK6" s="1056"/>
      <c r="OUL6" s="1056"/>
      <c r="OUM6" s="1056"/>
      <c r="OUN6" s="1056"/>
      <c r="OUO6" s="1056"/>
      <c r="OUP6" s="1056"/>
      <c r="OUQ6" s="1056"/>
      <c r="OUR6" s="1056"/>
      <c r="OUS6" s="1056"/>
      <c r="OUT6" s="1056"/>
      <c r="OUU6" s="1056"/>
      <c r="OUV6" s="1056"/>
      <c r="OUW6" s="1056"/>
      <c r="OUX6" s="1056"/>
      <c r="OUY6" s="1056"/>
      <c r="OUZ6" s="1056"/>
      <c r="OVA6" s="1056"/>
      <c r="OVB6" s="1056"/>
      <c r="OVC6" s="1056"/>
      <c r="OVD6" s="1056"/>
      <c r="OVE6" s="1056"/>
      <c r="OVF6" s="1056"/>
      <c r="OVG6" s="1056"/>
      <c r="OVH6" s="1056"/>
      <c r="OVI6" s="1056"/>
      <c r="OVJ6" s="1056"/>
      <c r="OVK6" s="1056"/>
      <c r="OVL6" s="1056"/>
      <c r="OVM6" s="1056"/>
      <c r="OVN6" s="1056"/>
      <c r="OVO6" s="1056"/>
      <c r="OVP6" s="1056"/>
      <c r="OVQ6" s="1056"/>
      <c r="OVR6" s="1056"/>
      <c r="OVS6" s="1056"/>
      <c r="OVT6" s="1056"/>
      <c r="OVU6" s="1056"/>
      <c r="OVV6" s="1056"/>
      <c r="OVW6" s="1056"/>
      <c r="OVX6" s="1056"/>
      <c r="OVY6" s="1056"/>
      <c r="OVZ6" s="1056"/>
      <c r="OWA6" s="1056"/>
      <c r="OWB6" s="1056"/>
      <c r="OWC6" s="1056"/>
      <c r="OWD6" s="1056"/>
      <c r="OWE6" s="1056"/>
      <c r="OWF6" s="1056"/>
      <c r="OWG6" s="1056"/>
      <c r="OWH6" s="1056"/>
      <c r="OWI6" s="1056"/>
      <c r="OWJ6" s="1056"/>
      <c r="OWK6" s="1056"/>
      <c r="OWL6" s="1056"/>
      <c r="OWM6" s="1056"/>
      <c r="OWN6" s="1056"/>
      <c r="OWO6" s="1056"/>
      <c r="OWP6" s="1056"/>
      <c r="OWQ6" s="1056"/>
      <c r="OWR6" s="1056"/>
      <c r="OWS6" s="1056"/>
      <c r="OWT6" s="1056"/>
      <c r="OWU6" s="1056"/>
      <c r="OWV6" s="1056"/>
      <c r="OWW6" s="1056"/>
      <c r="OWX6" s="1056"/>
      <c r="OWY6" s="1056"/>
      <c r="OWZ6" s="1056"/>
      <c r="OXA6" s="1056"/>
      <c r="OXB6" s="1056"/>
      <c r="OXC6" s="1056"/>
      <c r="OXD6" s="1056"/>
      <c r="OXE6" s="1056"/>
      <c r="OXF6" s="1056"/>
      <c r="OXG6" s="1056"/>
      <c r="OXH6" s="1056"/>
      <c r="OXI6" s="1056"/>
      <c r="OXJ6" s="1056"/>
      <c r="OXK6" s="1056"/>
      <c r="OXL6" s="1056"/>
      <c r="OXM6" s="1056"/>
      <c r="OXN6" s="1056"/>
      <c r="OXO6" s="1056"/>
      <c r="OXP6" s="1056"/>
      <c r="OXQ6" s="1056"/>
      <c r="OXR6" s="1056"/>
      <c r="OXS6" s="1056"/>
      <c r="OXT6" s="1056"/>
      <c r="OXU6" s="1056"/>
      <c r="OXV6" s="1056"/>
      <c r="OXW6" s="1056"/>
      <c r="OXX6" s="1056"/>
      <c r="OXY6" s="1056"/>
      <c r="OXZ6" s="1056"/>
      <c r="OYA6" s="1056"/>
      <c r="OYB6" s="1056"/>
      <c r="OYC6" s="1056"/>
      <c r="OYD6" s="1056"/>
      <c r="OYE6" s="1056"/>
      <c r="OYF6" s="1056"/>
      <c r="OYG6" s="1056"/>
      <c r="OYH6" s="1056"/>
      <c r="OYI6" s="1056"/>
      <c r="OYJ6" s="1056"/>
      <c r="OYK6" s="1056"/>
      <c r="OYL6" s="1056"/>
      <c r="OYM6" s="1056"/>
      <c r="OYN6" s="1056"/>
      <c r="OYO6" s="1056"/>
      <c r="OYP6" s="1056"/>
      <c r="OYQ6" s="1056"/>
      <c r="OYR6" s="1056"/>
      <c r="OYS6" s="1056"/>
      <c r="OYT6" s="1056"/>
      <c r="OYU6" s="1056"/>
      <c r="OYV6" s="1056"/>
      <c r="OYW6" s="1056"/>
      <c r="OYX6" s="1056"/>
      <c r="OYY6" s="1056"/>
      <c r="OYZ6" s="1056"/>
      <c r="OZA6" s="1056"/>
      <c r="OZB6" s="1056"/>
      <c r="OZC6" s="1056"/>
      <c r="OZD6" s="1056"/>
      <c r="OZE6" s="1056"/>
      <c r="OZF6" s="1056"/>
      <c r="OZG6" s="1056"/>
      <c r="OZH6" s="1056"/>
      <c r="OZI6" s="1056"/>
      <c r="OZJ6" s="1056"/>
      <c r="OZK6" s="1056"/>
      <c r="OZL6" s="1056"/>
      <c r="OZM6" s="1056"/>
      <c r="OZN6" s="1056"/>
      <c r="OZO6" s="1056"/>
      <c r="OZP6" s="1056"/>
      <c r="OZQ6" s="1056"/>
      <c r="OZR6" s="1056"/>
      <c r="OZS6" s="1056"/>
      <c r="OZT6" s="1056"/>
      <c r="OZU6" s="1056"/>
      <c r="OZV6" s="1056"/>
      <c r="OZW6" s="1056"/>
      <c r="OZX6" s="1056"/>
      <c r="OZY6" s="1056"/>
      <c r="OZZ6" s="1056"/>
      <c r="PAA6" s="1056"/>
      <c r="PAB6" s="1056"/>
      <c r="PAC6" s="1056"/>
      <c r="PAD6" s="1056"/>
      <c r="PAE6" s="1056"/>
      <c r="PAF6" s="1056"/>
      <c r="PAG6" s="1056"/>
      <c r="PAH6" s="1056"/>
      <c r="PAI6" s="1056"/>
      <c r="PAJ6" s="1056"/>
      <c r="PAK6" s="1056"/>
      <c r="PAL6" s="1056"/>
      <c r="PAM6" s="1056"/>
      <c r="PAN6" s="1056"/>
      <c r="PAO6" s="1056"/>
      <c r="PAP6" s="1056"/>
      <c r="PAQ6" s="1056"/>
      <c r="PAR6" s="1056"/>
      <c r="PAS6" s="1056"/>
      <c r="PAT6" s="1056"/>
      <c r="PAU6" s="1056"/>
      <c r="PAV6" s="1056"/>
      <c r="PAW6" s="1056"/>
      <c r="PAX6" s="1056"/>
      <c r="PAY6" s="1056"/>
      <c r="PAZ6" s="1056"/>
      <c r="PBA6" s="1056"/>
      <c r="PBB6" s="1056"/>
      <c r="PBC6" s="1056"/>
      <c r="PBD6" s="1056"/>
      <c r="PBE6" s="1056"/>
      <c r="PBF6" s="1056"/>
      <c r="PBG6" s="1056"/>
      <c r="PBH6" s="1056"/>
      <c r="PBI6" s="1056"/>
      <c r="PBJ6" s="1056"/>
      <c r="PBK6" s="1056"/>
      <c r="PBL6" s="1056"/>
      <c r="PBM6" s="1056"/>
      <c r="PBN6" s="1056"/>
      <c r="PBO6" s="1056"/>
      <c r="PBP6" s="1056"/>
      <c r="PBQ6" s="1056"/>
      <c r="PBR6" s="1056"/>
      <c r="PBS6" s="1056"/>
      <c r="PBT6" s="1056"/>
      <c r="PBU6" s="1056"/>
      <c r="PBV6" s="1056"/>
      <c r="PBW6" s="1056"/>
      <c r="PBX6" s="1056"/>
      <c r="PBY6" s="1056"/>
      <c r="PBZ6" s="1056"/>
      <c r="PCA6" s="1056"/>
      <c r="PCB6" s="1056"/>
      <c r="PCC6" s="1056"/>
      <c r="PCD6" s="1056"/>
      <c r="PCE6" s="1056"/>
      <c r="PCF6" s="1056"/>
      <c r="PCG6" s="1056"/>
      <c r="PCH6" s="1056"/>
      <c r="PCI6" s="1056"/>
      <c r="PCJ6" s="1056"/>
      <c r="PCK6" s="1056"/>
      <c r="PCL6" s="1056"/>
      <c r="PCM6" s="1056"/>
      <c r="PCN6" s="1056"/>
      <c r="PCO6" s="1056"/>
      <c r="PCP6" s="1056"/>
      <c r="PCQ6" s="1056"/>
      <c r="PCR6" s="1056"/>
      <c r="PCS6" s="1056"/>
      <c r="PCT6" s="1056"/>
      <c r="PCU6" s="1056"/>
      <c r="PCV6" s="1056"/>
      <c r="PCW6" s="1056"/>
      <c r="PCX6" s="1056"/>
      <c r="PCY6" s="1056"/>
      <c r="PCZ6" s="1056"/>
      <c r="PDA6" s="1056"/>
      <c r="PDB6" s="1056"/>
      <c r="PDC6" s="1056"/>
      <c r="PDD6" s="1056"/>
      <c r="PDE6" s="1056"/>
      <c r="PDF6" s="1056"/>
      <c r="PDG6" s="1056"/>
      <c r="PDH6" s="1056"/>
      <c r="PDI6" s="1056"/>
      <c r="PDJ6" s="1056"/>
      <c r="PDK6" s="1056"/>
      <c r="PDL6" s="1056"/>
      <c r="PDM6" s="1056"/>
      <c r="PDN6" s="1056"/>
      <c r="PDO6" s="1056"/>
      <c r="PDP6" s="1056"/>
      <c r="PDQ6" s="1056"/>
      <c r="PDR6" s="1056"/>
      <c r="PDS6" s="1056"/>
      <c r="PDT6" s="1056"/>
      <c r="PDU6" s="1056"/>
      <c r="PDV6" s="1056"/>
      <c r="PDW6" s="1056"/>
      <c r="PDX6" s="1056"/>
      <c r="PDY6" s="1056"/>
      <c r="PDZ6" s="1056"/>
      <c r="PEA6" s="1056"/>
      <c r="PEB6" s="1056"/>
      <c r="PEC6" s="1056"/>
      <c r="PED6" s="1056"/>
      <c r="PEE6" s="1056"/>
      <c r="PEF6" s="1056"/>
      <c r="PEG6" s="1056"/>
      <c r="PEH6" s="1056"/>
      <c r="PEI6" s="1056"/>
      <c r="PEJ6" s="1056"/>
      <c r="PEK6" s="1056"/>
      <c r="PEL6" s="1056"/>
      <c r="PEM6" s="1056"/>
      <c r="PEN6" s="1056"/>
      <c r="PEO6" s="1056"/>
      <c r="PEP6" s="1056"/>
      <c r="PEQ6" s="1056"/>
      <c r="PER6" s="1056"/>
      <c r="PES6" s="1056"/>
      <c r="PET6" s="1056"/>
      <c r="PEU6" s="1056"/>
      <c r="PEV6" s="1056"/>
      <c r="PEW6" s="1056"/>
      <c r="PEX6" s="1056"/>
      <c r="PEY6" s="1056"/>
      <c r="PEZ6" s="1056"/>
      <c r="PFA6" s="1056"/>
      <c r="PFB6" s="1056"/>
      <c r="PFC6" s="1056"/>
      <c r="PFD6" s="1056"/>
      <c r="PFE6" s="1056"/>
      <c r="PFF6" s="1056"/>
      <c r="PFG6" s="1056"/>
      <c r="PFH6" s="1056"/>
      <c r="PFI6" s="1056"/>
      <c r="PFJ6" s="1056"/>
      <c r="PFK6" s="1056"/>
      <c r="PFL6" s="1056"/>
      <c r="PFM6" s="1056"/>
      <c r="PFN6" s="1056"/>
      <c r="PFO6" s="1056"/>
      <c r="PFP6" s="1056"/>
      <c r="PFQ6" s="1056"/>
      <c r="PFR6" s="1056"/>
      <c r="PFS6" s="1056"/>
      <c r="PFT6" s="1056"/>
      <c r="PFU6" s="1056"/>
      <c r="PFV6" s="1056"/>
      <c r="PFW6" s="1056"/>
      <c r="PFX6" s="1056"/>
      <c r="PFY6" s="1056"/>
      <c r="PFZ6" s="1056"/>
      <c r="PGA6" s="1056"/>
      <c r="PGB6" s="1056"/>
      <c r="PGC6" s="1056"/>
      <c r="PGD6" s="1056"/>
      <c r="PGE6" s="1056"/>
      <c r="PGF6" s="1056"/>
      <c r="PGG6" s="1056"/>
      <c r="PGH6" s="1056"/>
      <c r="PGI6" s="1056"/>
      <c r="PGJ6" s="1056"/>
      <c r="PGK6" s="1056"/>
      <c r="PGL6" s="1056"/>
      <c r="PGM6" s="1056"/>
      <c r="PGN6" s="1056"/>
      <c r="PGO6" s="1056"/>
      <c r="PGP6" s="1056"/>
      <c r="PGQ6" s="1056"/>
      <c r="PGR6" s="1056"/>
      <c r="PGS6" s="1056"/>
      <c r="PGT6" s="1056"/>
      <c r="PGU6" s="1056"/>
      <c r="PGV6" s="1056"/>
      <c r="PGW6" s="1056"/>
      <c r="PGX6" s="1056"/>
      <c r="PGY6" s="1056"/>
      <c r="PGZ6" s="1056"/>
      <c r="PHA6" s="1056"/>
      <c r="PHB6" s="1056"/>
      <c r="PHC6" s="1056"/>
      <c r="PHD6" s="1056"/>
      <c r="PHE6" s="1056"/>
      <c r="PHF6" s="1056"/>
      <c r="PHG6" s="1056"/>
      <c r="PHH6" s="1056"/>
      <c r="PHI6" s="1056"/>
      <c r="PHJ6" s="1056"/>
      <c r="PHK6" s="1056"/>
      <c r="PHL6" s="1056"/>
      <c r="PHM6" s="1056"/>
      <c r="PHN6" s="1056"/>
      <c r="PHO6" s="1056"/>
      <c r="PHP6" s="1056"/>
      <c r="PHQ6" s="1056"/>
      <c r="PHR6" s="1056"/>
      <c r="PHS6" s="1056"/>
      <c r="PHT6" s="1056"/>
      <c r="PHU6" s="1056"/>
      <c r="PHV6" s="1056"/>
      <c r="PHW6" s="1056"/>
      <c r="PHX6" s="1056"/>
      <c r="PHY6" s="1056"/>
      <c r="PHZ6" s="1056"/>
      <c r="PIA6" s="1056"/>
      <c r="PIB6" s="1056"/>
      <c r="PIC6" s="1056"/>
      <c r="PID6" s="1056"/>
      <c r="PIE6" s="1056"/>
      <c r="PIF6" s="1056"/>
      <c r="PIG6" s="1056"/>
      <c r="PIH6" s="1056"/>
      <c r="PII6" s="1056"/>
      <c r="PIJ6" s="1056"/>
      <c r="PIK6" s="1056"/>
      <c r="PIL6" s="1056"/>
      <c r="PIM6" s="1056"/>
      <c r="PIN6" s="1056"/>
      <c r="PIO6" s="1056"/>
      <c r="PIP6" s="1056"/>
      <c r="PIQ6" s="1056"/>
      <c r="PIR6" s="1056"/>
      <c r="PIS6" s="1056"/>
      <c r="PIT6" s="1056"/>
      <c r="PIU6" s="1056"/>
      <c r="PIV6" s="1056"/>
      <c r="PIW6" s="1056"/>
      <c r="PIX6" s="1056"/>
      <c r="PIY6" s="1056"/>
      <c r="PIZ6" s="1056"/>
      <c r="PJA6" s="1056"/>
      <c r="PJB6" s="1056"/>
      <c r="PJC6" s="1056"/>
      <c r="PJD6" s="1056"/>
      <c r="PJE6" s="1056"/>
      <c r="PJF6" s="1056"/>
      <c r="PJG6" s="1056"/>
      <c r="PJH6" s="1056"/>
      <c r="PJI6" s="1056"/>
      <c r="PJJ6" s="1056"/>
      <c r="PJK6" s="1056"/>
      <c r="PJL6" s="1056"/>
      <c r="PJM6" s="1056"/>
      <c r="PJN6" s="1056"/>
      <c r="PJO6" s="1056"/>
      <c r="PJP6" s="1056"/>
      <c r="PJQ6" s="1056"/>
      <c r="PJR6" s="1056"/>
      <c r="PJS6" s="1056"/>
      <c r="PJT6" s="1056"/>
      <c r="PJU6" s="1056"/>
      <c r="PJV6" s="1056"/>
      <c r="PJW6" s="1056"/>
      <c r="PJX6" s="1056"/>
      <c r="PJY6" s="1056"/>
      <c r="PJZ6" s="1056"/>
      <c r="PKA6" s="1056"/>
      <c r="PKB6" s="1056"/>
      <c r="PKC6" s="1056"/>
      <c r="PKD6" s="1056"/>
      <c r="PKE6" s="1056"/>
      <c r="PKF6" s="1056"/>
      <c r="PKG6" s="1056"/>
      <c r="PKH6" s="1056"/>
      <c r="PKI6" s="1056"/>
      <c r="PKJ6" s="1056"/>
      <c r="PKK6" s="1056"/>
      <c r="PKL6" s="1056"/>
      <c r="PKM6" s="1056"/>
      <c r="PKN6" s="1056"/>
      <c r="PKO6" s="1056"/>
      <c r="PKP6" s="1056"/>
      <c r="PKQ6" s="1056"/>
      <c r="PKR6" s="1056"/>
      <c r="PKS6" s="1056"/>
      <c r="PKT6" s="1056"/>
      <c r="PKU6" s="1056"/>
      <c r="PKV6" s="1056"/>
      <c r="PKW6" s="1056"/>
      <c r="PKX6" s="1056"/>
      <c r="PKY6" s="1056"/>
      <c r="PKZ6" s="1056"/>
      <c r="PLA6" s="1056"/>
      <c r="PLB6" s="1056"/>
      <c r="PLC6" s="1056"/>
      <c r="PLD6" s="1056"/>
      <c r="PLE6" s="1056"/>
      <c r="PLF6" s="1056"/>
      <c r="PLG6" s="1056"/>
      <c r="PLH6" s="1056"/>
      <c r="PLI6" s="1056"/>
      <c r="PLJ6" s="1056"/>
      <c r="PLK6" s="1056"/>
      <c r="PLL6" s="1056"/>
      <c r="PLM6" s="1056"/>
      <c r="PLN6" s="1056"/>
      <c r="PLO6" s="1056"/>
      <c r="PLP6" s="1056"/>
      <c r="PLQ6" s="1056"/>
      <c r="PLR6" s="1056"/>
      <c r="PLS6" s="1056"/>
      <c r="PLT6" s="1056"/>
      <c r="PLU6" s="1056"/>
      <c r="PLV6" s="1056"/>
      <c r="PLW6" s="1056"/>
      <c r="PLX6" s="1056"/>
      <c r="PLY6" s="1056"/>
      <c r="PLZ6" s="1056"/>
      <c r="PMA6" s="1056"/>
      <c r="PMB6" s="1056"/>
      <c r="PMC6" s="1056"/>
      <c r="PMD6" s="1056"/>
      <c r="PME6" s="1056"/>
      <c r="PMF6" s="1056"/>
      <c r="PMG6" s="1056"/>
      <c r="PMH6" s="1056"/>
      <c r="PMI6" s="1056"/>
      <c r="PMJ6" s="1056"/>
      <c r="PMK6" s="1056"/>
      <c r="PML6" s="1056"/>
      <c r="PMM6" s="1056"/>
      <c r="PMN6" s="1056"/>
      <c r="PMO6" s="1056"/>
      <c r="PMP6" s="1056"/>
      <c r="PMQ6" s="1056"/>
      <c r="PMR6" s="1056"/>
      <c r="PMS6" s="1056"/>
      <c r="PMT6" s="1056"/>
      <c r="PMU6" s="1056"/>
      <c r="PMV6" s="1056"/>
      <c r="PMW6" s="1056"/>
      <c r="PMX6" s="1056"/>
      <c r="PMY6" s="1056"/>
      <c r="PMZ6" s="1056"/>
      <c r="PNA6" s="1056"/>
      <c r="PNB6" s="1056"/>
      <c r="PNC6" s="1056"/>
      <c r="PND6" s="1056"/>
      <c r="PNE6" s="1056"/>
      <c r="PNF6" s="1056"/>
      <c r="PNG6" s="1056"/>
      <c r="PNH6" s="1056"/>
      <c r="PNI6" s="1056"/>
      <c r="PNJ6" s="1056"/>
      <c r="PNK6" s="1056"/>
      <c r="PNL6" s="1056"/>
      <c r="PNM6" s="1056"/>
      <c r="PNN6" s="1056"/>
      <c r="PNO6" s="1056"/>
      <c r="PNP6" s="1056"/>
      <c r="PNQ6" s="1056"/>
      <c r="PNR6" s="1056"/>
      <c r="PNS6" s="1056"/>
      <c r="PNT6" s="1056"/>
      <c r="PNU6" s="1056"/>
      <c r="PNV6" s="1056"/>
      <c r="PNW6" s="1056"/>
      <c r="PNX6" s="1056"/>
      <c r="PNY6" s="1056"/>
      <c r="PNZ6" s="1056"/>
      <c r="POA6" s="1056"/>
      <c r="POB6" s="1056"/>
      <c r="POC6" s="1056"/>
      <c r="POD6" s="1056"/>
      <c r="POE6" s="1056"/>
      <c r="POF6" s="1056"/>
      <c r="POG6" s="1056"/>
      <c r="POH6" s="1056"/>
      <c r="POI6" s="1056"/>
      <c r="POJ6" s="1056"/>
      <c r="POK6" s="1056"/>
      <c r="POL6" s="1056"/>
      <c r="POM6" s="1056"/>
      <c r="PON6" s="1056"/>
      <c r="POO6" s="1056"/>
      <c r="POP6" s="1056"/>
      <c r="POQ6" s="1056"/>
      <c r="POR6" s="1056"/>
      <c r="POS6" s="1056"/>
      <c r="POT6" s="1056"/>
      <c r="POU6" s="1056"/>
      <c r="POV6" s="1056"/>
      <c r="POW6" s="1056"/>
      <c r="POX6" s="1056"/>
      <c r="POY6" s="1056"/>
      <c r="POZ6" s="1056"/>
      <c r="PPA6" s="1056"/>
      <c r="PPB6" s="1056"/>
      <c r="PPC6" s="1056"/>
      <c r="PPD6" s="1056"/>
      <c r="PPE6" s="1056"/>
      <c r="PPF6" s="1056"/>
      <c r="PPG6" s="1056"/>
      <c r="PPH6" s="1056"/>
      <c r="PPI6" s="1056"/>
      <c r="PPJ6" s="1056"/>
      <c r="PPK6" s="1056"/>
      <c r="PPL6" s="1056"/>
      <c r="PPM6" s="1056"/>
      <c r="PPN6" s="1056"/>
      <c r="PPO6" s="1056"/>
      <c r="PPP6" s="1056"/>
      <c r="PPQ6" s="1056"/>
      <c r="PPR6" s="1056"/>
      <c r="PPS6" s="1056"/>
      <c r="PPT6" s="1056"/>
      <c r="PPU6" s="1056"/>
      <c r="PPV6" s="1056"/>
      <c r="PPW6" s="1056"/>
      <c r="PPX6" s="1056"/>
      <c r="PPY6" s="1056"/>
      <c r="PPZ6" s="1056"/>
      <c r="PQA6" s="1056"/>
      <c r="PQB6" s="1056"/>
      <c r="PQC6" s="1056"/>
      <c r="PQD6" s="1056"/>
      <c r="PQE6" s="1056"/>
      <c r="PQF6" s="1056"/>
      <c r="PQG6" s="1056"/>
      <c r="PQH6" s="1056"/>
      <c r="PQI6" s="1056"/>
      <c r="PQJ6" s="1056"/>
      <c r="PQK6" s="1056"/>
      <c r="PQL6" s="1056"/>
      <c r="PQM6" s="1056"/>
      <c r="PQN6" s="1056"/>
      <c r="PQO6" s="1056"/>
      <c r="PQP6" s="1056"/>
      <c r="PQQ6" s="1056"/>
      <c r="PQR6" s="1056"/>
      <c r="PQS6" s="1056"/>
      <c r="PQT6" s="1056"/>
      <c r="PQU6" s="1056"/>
      <c r="PQV6" s="1056"/>
      <c r="PQW6" s="1056"/>
      <c r="PQX6" s="1056"/>
      <c r="PQY6" s="1056"/>
      <c r="PQZ6" s="1056"/>
      <c r="PRA6" s="1056"/>
      <c r="PRB6" s="1056"/>
      <c r="PRC6" s="1056"/>
      <c r="PRD6" s="1056"/>
      <c r="PRE6" s="1056"/>
      <c r="PRF6" s="1056"/>
      <c r="PRG6" s="1056"/>
      <c r="PRH6" s="1056"/>
      <c r="PRI6" s="1056"/>
      <c r="PRJ6" s="1056"/>
      <c r="PRK6" s="1056"/>
      <c r="PRL6" s="1056"/>
      <c r="PRM6" s="1056"/>
      <c r="PRN6" s="1056"/>
      <c r="PRO6" s="1056"/>
      <c r="PRP6" s="1056"/>
      <c r="PRQ6" s="1056"/>
      <c r="PRR6" s="1056"/>
      <c r="PRS6" s="1056"/>
      <c r="PRT6" s="1056"/>
      <c r="PRU6" s="1056"/>
      <c r="PRV6" s="1056"/>
      <c r="PRW6" s="1056"/>
      <c r="PRX6" s="1056"/>
      <c r="PRY6" s="1056"/>
      <c r="PRZ6" s="1056"/>
      <c r="PSA6" s="1056"/>
      <c r="PSB6" s="1056"/>
      <c r="PSC6" s="1056"/>
      <c r="PSD6" s="1056"/>
      <c r="PSE6" s="1056"/>
      <c r="PSF6" s="1056"/>
      <c r="PSG6" s="1056"/>
      <c r="PSH6" s="1056"/>
      <c r="PSI6" s="1056"/>
      <c r="PSJ6" s="1056"/>
      <c r="PSK6" s="1056"/>
      <c r="PSL6" s="1056"/>
      <c r="PSM6" s="1056"/>
      <c r="PSN6" s="1056"/>
      <c r="PSO6" s="1056"/>
      <c r="PSP6" s="1056"/>
      <c r="PSQ6" s="1056"/>
      <c r="PSR6" s="1056"/>
      <c r="PSS6" s="1056"/>
      <c r="PST6" s="1056"/>
      <c r="PSU6" s="1056"/>
      <c r="PSV6" s="1056"/>
      <c r="PSW6" s="1056"/>
      <c r="PSX6" s="1056"/>
      <c r="PSY6" s="1056"/>
      <c r="PSZ6" s="1056"/>
      <c r="PTA6" s="1056"/>
      <c r="PTB6" s="1056"/>
      <c r="PTC6" s="1056"/>
      <c r="PTD6" s="1056"/>
      <c r="PTE6" s="1056"/>
      <c r="PTF6" s="1056"/>
      <c r="PTG6" s="1056"/>
      <c r="PTH6" s="1056"/>
      <c r="PTI6" s="1056"/>
      <c r="PTJ6" s="1056"/>
      <c r="PTK6" s="1056"/>
      <c r="PTL6" s="1056"/>
      <c r="PTM6" s="1056"/>
      <c r="PTN6" s="1056"/>
      <c r="PTO6" s="1056"/>
      <c r="PTP6" s="1056"/>
      <c r="PTQ6" s="1056"/>
      <c r="PTR6" s="1056"/>
      <c r="PTS6" s="1056"/>
      <c r="PTT6" s="1056"/>
      <c r="PTU6" s="1056"/>
      <c r="PTV6" s="1056"/>
      <c r="PTW6" s="1056"/>
      <c r="PTX6" s="1056"/>
      <c r="PTY6" s="1056"/>
      <c r="PTZ6" s="1056"/>
      <c r="PUA6" s="1056"/>
      <c r="PUB6" s="1056"/>
      <c r="PUC6" s="1056"/>
      <c r="PUD6" s="1056"/>
      <c r="PUE6" s="1056"/>
      <c r="PUF6" s="1056"/>
      <c r="PUG6" s="1056"/>
      <c r="PUH6" s="1056"/>
      <c r="PUI6" s="1056"/>
      <c r="PUJ6" s="1056"/>
      <c r="PUK6" s="1056"/>
      <c r="PUL6" s="1056"/>
      <c r="PUM6" s="1056"/>
      <c r="PUN6" s="1056"/>
      <c r="PUO6" s="1056"/>
      <c r="PUP6" s="1056"/>
      <c r="PUQ6" s="1056"/>
      <c r="PUR6" s="1056"/>
      <c r="PUS6" s="1056"/>
      <c r="PUT6" s="1056"/>
      <c r="PUU6" s="1056"/>
      <c r="PUV6" s="1056"/>
      <c r="PUW6" s="1056"/>
      <c r="PUX6" s="1056"/>
      <c r="PUY6" s="1056"/>
      <c r="PUZ6" s="1056"/>
      <c r="PVA6" s="1056"/>
      <c r="PVB6" s="1056"/>
      <c r="PVC6" s="1056"/>
      <c r="PVD6" s="1056"/>
      <c r="PVE6" s="1056"/>
      <c r="PVF6" s="1056"/>
      <c r="PVG6" s="1056"/>
      <c r="PVH6" s="1056"/>
      <c r="PVI6" s="1056"/>
      <c r="PVJ6" s="1056"/>
      <c r="PVK6" s="1056"/>
      <c r="PVL6" s="1056"/>
      <c r="PVM6" s="1056"/>
      <c r="PVN6" s="1056"/>
      <c r="PVO6" s="1056"/>
      <c r="PVP6" s="1056"/>
      <c r="PVQ6" s="1056"/>
      <c r="PVR6" s="1056"/>
      <c r="PVS6" s="1056"/>
      <c r="PVT6" s="1056"/>
      <c r="PVU6" s="1056"/>
      <c r="PVV6" s="1056"/>
      <c r="PVW6" s="1056"/>
      <c r="PVX6" s="1056"/>
      <c r="PVY6" s="1056"/>
      <c r="PVZ6" s="1056"/>
      <c r="PWA6" s="1056"/>
      <c r="PWB6" s="1056"/>
      <c r="PWC6" s="1056"/>
      <c r="PWD6" s="1056"/>
      <c r="PWE6" s="1056"/>
      <c r="PWF6" s="1056"/>
      <c r="PWG6" s="1056"/>
      <c r="PWH6" s="1056"/>
      <c r="PWI6" s="1056"/>
      <c r="PWJ6" s="1056"/>
      <c r="PWK6" s="1056"/>
      <c r="PWL6" s="1056"/>
      <c r="PWM6" s="1056"/>
      <c r="PWN6" s="1056"/>
      <c r="PWO6" s="1056"/>
      <c r="PWP6" s="1056"/>
      <c r="PWQ6" s="1056"/>
      <c r="PWR6" s="1056"/>
      <c r="PWS6" s="1056"/>
      <c r="PWT6" s="1056"/>
      <c r="PWU6" s="1056"/>
      <c r="PWV6" s="1056"/>
      <c r="PWW6" s="1056"/>
      <c r="PWX6" s="1056"/>
      <c r="PWY6" s="1056"/>
      <c r="PWZ6" s="1056"/>
      <c r="PXA6" s="1056"/>
      <c r="PXB6" s="1056"/>
      <c r="PXC6" s="1056"/>
      <c r="PXD6" s="1056"/>
      <c r="PXE6" s="1056"/>
      <c r="PXF6" s="1056"/>
      <c r="PXG6" s="1056"/>
      <c r="PXH6" s="1056"/>
      <c r="PXI6" s="1056"/>
      <c r="PXJ6" s="1056"/>
      <c r="PXK6" s="1056"/>
      <c r="PXL6" s="1056"/>
      <c r="PXM6" s="1056"/>
      <c r="PXN6" s="1056"/>
      <c r="PXO6" s="1056"/>
      <c r="PXP6" s="1056"/>
      <c r="PXQ6" s="1056"/>
      <c r="PXR6" s="1056"/>
      <c r="PXS6" s="1056"/>
      <c r="PXT6" s="1056"/>
      <c r="PXU6" s="1056"/>
      <c r="PXV6" s="1056"/>
      <c r="PXW6" s="1056"/>
      <c r="PXX6" s="1056"/>
      <c r="PXY6" s="1056"/>
      <c r="PXZ6" s="1056"/>
      <c r="PYA6" s="1056"/>
      <c r="PYB6" s="1056"/>
      <c r="PYC6" s="1056"/>
      <c r="PYD6" s="1056"/>
      <c r="PYE6" s="1056"/>
      <c r="PYF6" s="1056"/>
      <c r="PYG6" s="1056"/>
      <c r="PYH6" s="1056"/>
      <c r="PYI6" s="1056"/>
      <c r="PYJ6" s="1056"/>
      <c r="PYK6" s="1056"/>
      <c r="PYL6" s="1056"/>
      <c r="PYM6" s="1056"/>
      <c r="PYN6" s="1056"/>
      <c r="PYO6" s="1056"/>
      <c r="PYP6" s="1056"/>
      <c r="PYQ6" s="1056"/>
      <c r="PYR6" s="1056"/>
      <c r="PYS6" s="1056"/>
      <c r="PYT6" s="1056"/>
      <c r="PYU6" s="1056"/>
      <c r="PYV6" s="1056"/>
      <c r="PYW6" s="1056"/>
      <c r="PYX6" s="1056"/>
      <c r="PYY6" s="1056"/>
      <c r="PYZ6" s="1056"/>
      <c r="PZA6" s="1056"/>
      <c r="PZB6" s="1056"/>
      <c r="PZC6" s="1056"/>
      <c r="PZD6" s="1056"/>
      <c r="PZE6" s="1056"/>
      <c r="PZF6" s="1056"/>
      <c r="PZG6" s="1056"/>
      <c r="PZH6" s="1056"/>
      <c r="PZI6" s="1056"/>
      <c r="PZJ6" s="1056"/>
      <c r="PZK6" s="1056"/>
      <c r="PZL6" s="1056"/>
      <c r="PZM6" s="1056"/>
      <c r="PZN6" s="1056"/>
      <c r="PZO6" s="1056"/>
      <c r="PZP6" s="1056"/>
      <c r="PZQ6" s="1056"/>
      <c r="PZR6" s="1056"/>
      <c r="PZS6" s="1056"/>
      <c r="PZT6" s="1056"/>
      <c r="PZU6" s="1056"/>
      <c r="PZV6" s="1056"/>
      <c r="PZW6" s="1056"/>
      <c r="PZX6" s="1056"/>
      <c r="PZY6" s="1056"/>
      <c r="PZZ6" s="1056"/>
      <c r="QAA6" s="1056"/>
      <c r="QAB6" s="1056"/>
      <c r="QAC6" s="1056"/>
      <c r="QAD6" s="1056"/>
      <c r="QAE6" s="1056"/>
      <c r="QAF6" s="1056"/>
      <c r="QAG6" s="1056"/>
      <c r="QAH6" s="1056"/>
      <c r="QAI6" s="1056"/>
      <c r="QAJ6" s="1056"/>
      <c r="QAK6" s="1056"/>
      <c r="QAL6" s="1056"/>
      <c r="QAM6" s="1056"/>
      <c r="QAN6" s="1056"/>
      <c r="QAO6" s="1056"/>
      <c r="QAP6" s="1056"/>
      <c r="QAQ6" s="1056"/>
      <c r="QAR6" s="1056"/>
      <c r="QAS6" s="1056"/>
      <c r="QAT6" s="1056"/>
      <c r="QAU6" s="1056"/>
      <c r="QAV6" s="1056"/>
      <c r="QAW6" s="1056"/>
      <c r="QAX6" s="1056"/>
      <c r="QAY6" s="1056"/>
      <c r="QAZ6" s="1056"/>
      <c r="QBA6" s="1056"/>
      <c r="QBB6" s="1056"/>
      <c r="QBC6" s="1056"/>
      <c r="QBD6" s="1056"/>
      <c r="QBE6" s="1056"/>
      <c r="QBF6" s="1056"/>
      <c r="QBG6" s="1056"/>
      <c r="QBH6" s="1056"/>
      <c r="QBI6" s="1056"/>
      <c r="QBJ6" s="1056"/>
      <c r="QBK6" s="1056"/>
      <c r="QBL6" s="1056"/>
      <c r="QBM6" s="1056"/>
      <c r="QBN6" s="1056"/>
      <c r="QBO6" s="1056"/>
      <c r="QBP6" s="1056"/>
      <c r="QBQ6" s="1056"/>
      <c r="QBR6" s="1056"/>
      <c r="QBS6" s="1056"/>
      <c r="QBT6" s="1056"/>
      <c r="QBU6" s="1056"/>
      <c r="QBV6" s="1056"/>
      <c r="QBW6" s="1056"/>
      <c r="QBX6" s="1056"/>
      <c r="QBY6" s="1056"/>
      <c r="QBZ6" s="1056"/>
      <c r="QCA6" s="1056"/>
      <c r="QCB6" s="1056"/>
      <c r="QCC6" s="1056"/>
      <c r="QCD6" s="1056"/>
      <c r="QCE6" s="1056"/>
      <c r="QCF6" s="1056"/>
      <c r="QCG6" s="1056"/>
      <c r="QCH6" s="1056"/>
      <c r="QCI6" s="1056"/>
      <c r="QCJ6" s="1056"/>
      <c r="QCK6" s="1056"/>
      <c r="QCL6" s="1056"/>
      <c r="QCM6" s="1056"/>
      <c r="QCN6" s="1056"/>
      <c r="QCO6" s="1056"/>
      <c r="QCP6" s="1056"/>
      <c r="QCQ6" s="1056"/>
      <c r="QCR6" s="1056"/>
      <c r="QCS6" s="1056"/>
      <c r="QCT6" s="1056"/>
      <c r="QCU6" s="1056"/>
      <c r="QCV6" s="1056"/>
      <c r="QCW6" s="1056"/>
      <c r="QCX6" s="1056"/>
      <c r="QCY6" s="1056"/>
      <c r="QCZ6" s="1056"/>
      <c r="QDA6" s="1056"/>
      <c r="QDB6" s="1056"/>
      <c r="QDC6" s="1056"/>
      <c r="QDD6" s="1056"/>
      <c r="QDE6" s="1056"/>
      <c r="QDF6" s="1056"/>
      <c r="QDG6" s="1056"/>
      <c r="QDH6" s="1056"/>
      <c r="QDI6" s="1056"/>
      <c r="QDJ6" s="1056"/>
      <c r="QDK6" s="1056"/>
      <c r="QDL6" s="1056"/>
      <c r="QDM6" s="1056"/>
      <c r="QDN6" s="1056"/>
      <c r="QDO6" s="1056"/>
      <c r="QDP6" s="1056"/>
      <c r="QDQ6" s="1056"/>
      <c r="QDR6" s="1056"/>
      <c r="QDS6" s="1056"/>
      <c r="QDT6" s="1056"/>
      <c r="QDU6" s="1056"/>
      <c r="QDV6" s="1056"/>
      <c r="QDW6" s="1056"/>
      <c r="QDX6" s="1056"/>
      <c r="QDY6" s="1056"/>
      <c r="QDZ6" s="1056"/>
      <c r="QEA6" s="1056"/>
      <c r="QEB6" s="1056"/>
      <c r="QEC6" s="1056"/>
      <c r="QED6" s="1056"/>
      <c r="QEE6" s="1056"/>
      <c r="QEF6" s="1056"/>
      <c r="QEG6" s="1056"/>
      <c r="QEH6" s="1056"/>
      <c r="QEI6" s="1056"/>
      <c r="QEJ6" s="1056"/>
      <c r="QEK6" s="1056"/>
      <c r="QEL6" s="1056"/>
      <c r="QEM6" s="1056"/>
      <c r="QEN6" s="1056"/>
      <c r="QEO6" s="1056"/>
      <c r="QEP6" s="1056"/>
      <c r="QEQ6" s="1056"/>
      <c r="QER6" s="1056"/>
      <c r="QES6" s="1056"/>
      <c r="QET6" s="1056"/>
      <c r="QEU6" s="1056"/>
      <c r="QEV6" s="1056"/>
      <c r="QEW6" s="1056"/>
      <c r="QEX6" s="1056"/>
      <c r="QEY6" s="1056"/>
      <c r="QEZ6" s="1056"/>
      <c r="QFA6" s="1056"/>
      <c r="QFB6" s="1056"/>
      <c r="QFC6" s="1056"/>
      <c r="QFD6" s="1056"/>
      <c r="QFE6" s="1056"/>
      <c r="QFF6" s="1056"/>
      <c r="QFG6" s="1056"/>
      <c r="QFH6" s="1056"/>
      <c r="QFI6" s="1056"/>
      <c r="QFJ6" s="1056"/>
      <c r="QFK6" s="1056"/>
      <c r="QFL6" s="1056"/>
      <c r="QFM6" s="1056"/>
      <c r="QFN6" s="1056"/>
      <c r="QFO6" s="1056"/>
      <c r="QFP6" s="1056"/>
      <c r="QFQ6" s="1056"/>
      <c r="QFR6" s="1056"/>
      <c r="QFS6" s="1056"/>
      <c r="QFT6" s="1056"/>
      <c r="QFU6" s="1056"/>
      <c r="QFV6" s="1056"/>
      <c r="QFW6" s="1056"/>
      <c r="QFX6" s="1056"/>
      <c r="QFY6" s="1056"/>
      <c r="QFZ6" s="1056"/>
      <c r="QGA6" s="1056"/>
      <c r="QGB6" s="1056"/>
      <c r="QGC6" s="1056"/>
      <c r="QGD6" s="1056"/>
      <c r="QGE6" s="1056"/>
      <c r="QGF6" s="1056"/>
      <c r="QGG6" s="1056"/>
      <c r="QGH6" s="1056"/>
      <c r="QGI6" s="1056"/>
      <c r="QGJ6" s="1056"/>
      <c r="QGK6" s="1056"/>
      <c r="QGL6" s="1056"/>
      <c r="QGM6" s="1056"/>
      <c r="QGN6" s="1056"/>
      <c r="QGO6" s="1056"/>
      <c r="QGP6" s="1056"/>
      <c r="QGQ6" s="1056"/>
      <c r="QGR6" s="1056"/>
      <c r="QGS6" s="1056"/>
      <c r="QGT6" s="1056"/>
      <c r="QGU6" s="1056"/>
      <c r="QGV6" s="1056"/>
      <c r="QGW6" s="1056"/>
      <c r="QGX6" s="1056"/>
      <c r="QGY6" s="1056"/>
      <c r="QGZ6" s="1056"/>
      <c r="QHA6" s="1056"/>
      <c r="QHB6" s="1056"/>
      <c r="QHC6" s="1056"/>
      <c r="QHD6" s="1056"/>
      <c r="QHE6" s="1056"/>
      <c r="QHF6" s="1056"/>
      <c r="QHG6" s="1056"/>
      <c r="QHH6" s="1056"/>
      <c r="QHI6" s="1056"/>
      <c r="QHJ6" s="1056"/>
      <c r="QHK6" s="1056"/>
      <c r="QHL6" s="1056"/>
      <c r="QHM6" s="1056"/>
      <c r="QHN6" s="1056"/>
      <c r="QHO6" s="1056"/>
      <c r="QHP6" s="1056"/>
      <c r="QHQ6" s="1056"/>
      <c r="QHR6" s="1056"/>
      <c r="QHS6" s="1056"/>
      <c r="QHT6" s="1056"/>
      <c r="QHU6" s="1056"/>
      <c r="QHV6" s="1056"/>
      <c r="QHW6" s="1056"/>
      <c r="QHX6" s="1056"/>
      <c r="QHY6" s="1056"/>
      <c r="QHZ6" s="1056"/>
      <c r="QIA6" s="1056"/>
      <c r="QIB6" s="1056"/>
      <c r="QIC6" s="1056"/>
      <c r="QID6" s="1056"/>
      <c r="QIE6" s="1056"/>
      <c r="QIF6" s="1056"/>
      <c r="QIG6" s="1056"/>
      <c r="QIH6" s="1056"/>
      <c r="QII6" s="1056"/>
      <c r="QIJ6" s="1056"/>
      <c r="QIK6" s="1056"/>
      <c r="QIL6" s="1056"/>
      <c r="QIM6" s="1056"/>
      <c r="QIN6" s="1056"/>
      <c r="QIO6" s="1056"/>
      <c r="QIP6" s="1056"/>
      <c r="QIQ6" s="1056"/>
      <c r="QIR6" s="1056"/>
      <c r="QIS6" s="1056"/>
      <c r="QIT6" s="1056"/>
      <c r="QIU6" s="1056"/>
      <c r="QIV6" s="1056"/>
      <c r="QIW6" s="1056"/>
      <c r="QIX6" s="1056"/>
      <c r="QIY6" s="1056"/>
      <c r="QIZ6" s="1056"/>
      <c r="QJA6" s="1056"/>
      <c r="QJB6" s="1056"/>
      <c r="QJC6" s="1056"/>
      <c r="QJD6" s="1056"/>
      <c r="QJE6" s="1056"/>
      <c r="QJF6" s="1056"/>
      <c r="QJG6" s="1056"/>
      <c r="QJH6" s="1056"/>
      <c r="QJI6" s="1056"/>
      <c r="QJJ6" s="1056"/>
      <c r="QJK6" s="1056"/>
      <c r="QJL6" s="1056"/>
      <c r="QJM6" s="1056"/>
      <c r="QJN6" s="1056"/>
      <c r="QJO6" s="1056"/>
      <c r="QJP6" s="1056"/>
      <c r="QJQ6" s="1056"/>
      <c r="QJR6" s="1056"/>
      <c r="QJS6" s="1056"/>
      <c r="QJT6" s="1056"/>
      <c r="QJU6" s="1056"/>
      <c r="QJV6" s="1056"/>
      <c r="QJW6" s="1056"/>
      <c r="QJX6" s="1056"/>
      <c r="QJY6" s="1056"/>
      <c r="QJZ6" s="1056"/>
      <c r="QKA6" s="1056"/>
      <c r="QKB6" s="1056"/>
      <c r="QKC6" s="1056"/>
      <c r="QKD6" s="1056"/>
      <c r="QKE6" s="1056"/>
      <c r="QKF6" s="1056"/>
      <c r="QKG6" s="1056"/>
      <c r="QKH6" s="1056"/>
      <c r="QKI6" s="1056"/>
      <c r="QKJ6" s="1056"/>
      <c r="QKK6" s="1056"/>
      <c r="QKL6" s="1056"/>
      <c r="QKM6" s="1056"/>
      <c r="QKN6" s="1056"/>
      <c r="QKO6" s="1056"/>
      <c r="QKP6" s="1056"/>
      <c r="QKQ6" s="1056"/>
      <c r="QKR6" s="1056"/>
      <c r="QKS6" s="1056"/>
      <c r="QKT6" s="1056"/>
      <c r="QKU6" s="1056"/>
      <c r="QKV6" s="1056"/>
      <c r="QKW6" s="1056"/>
      <c r="QKX6" s="1056"/>
      <c r="QKY6" s="1056"/>
      <c r="QKZ6" s="1056"/>
      <c r="QLA6" s="1056"/>
      <c r="QLB6" s="1056"/>
      <c r="QLC6" s="1056"/>
      <c r="QLD6" s="1056"/>
      <c r="QLE6" s="1056"/>
      <c r="QLF6" s="1056"/>
      <c r="QLG6" s="1056"/>
      <c r="QLH6" s="1056"/>
      <c r="QLI6" s="1056"/>
      <c r="QLJ6" s="1056"/>
      <c r="QLK6" s="1056"/>
      <c r="QLL6" s="1056"/>
      <c r="QLM6" s="1056"/>
      <c r="QLN6" s="1056"/>
      <c r="QLO6" s="1056"/>
      <c r="QLP6" s="1056"/>
      <c r="QLQ6" s="1056"/>
      <c r="QLR6" s="1056"/>
      <c r="QLS6" s="1056"/>
      <c r="QLT6" s="1056"/>
      <c r="QLU6" s="1056"/>
      <c r="QLV6" s="1056"/>
      <c r="QLW6" s="1056"/>
      <c r="QLX6" s="1056"/>
      <c r="QLY6" s="1056"/>
      <c r="QLZ6" s="1056"/>
      <c r="QMA6" s="1056"/>
      <c r="QMB6" s="1056"/>
      <c r="QMC6" s="1056"/>
      <c r="QMD6" s="1056"/>
      <c r="QME6" s="1056"/>
      <c r="QMF6" s="1056"/>
      <c r="QMG6" s="1056"/>
      <c r="QMH6" s="1056"/>
      <c r="QMI6" s="1056"/>
      <c r="QMJ6" s="1056"/>
      <c r="QMK6" s="1056"/>
      <c r="QML6" s="1056"/>
      <c r="QMM6" s="1056"/>
      <c r="QMN6" s="1056"/>
      <c r="QMO6" s="1056"/>
      <c r="QMP6" s="1056"/>
      <c r="QMQ6" s="1056"/>
      <c r="QMR6" s="1056"/>
      <c r="QMS6" s="1056"/>
      <c r="QMT6" s="1056"/>
      <c r="QMU6" s="1056"/>
      <c r="QMV6" s="1056"/>
      <c r="QMW6" s="1056"/>
      <c r="QMX6" s="1056"/>
      <c r="QMY6" s="1056"/>
      <c r="QMZ6" s="1056"/>
      <c r="QNA6" s="1056"/>
      <c r="QNB6" s="1056"/>
      <c r="QNC6" s="1056"/>
      <c r="QND6" s="1056"/>
      <c r="QNE6" s="1056"/>
      <c r="QNF6" s="1056"/>
      <c r="QNG6" s="1056"/>
      <c r="QNH6" s="1056"/>
      <c r="QNI6" s="1056"/>
      <c r="QNJ6" s="1056"/>
      <c r="QNK6" s="1056"/>
      <c r="QNL6" s="1056"/>
      <c r="QNM6" s="1056"/>
      <c r="QNN6" s="1056"/>
      <c r="QNO6" s="1056"/>
      <c r="QNP6" s="1056"/>
      <c r="QNQ6" s="1056"/>
      <c r="QNR6" s="1056"/>
      <c r="QNS6" s="1056"/>
      <c r="QNT6" s="1056"/>
      <c r="QNU6" s="1056"/>
      <c r="QNV6" s="1056"/>
      <c r="QNW6" s="1056"/>
      <c r="QNX6" s="1056"/>
      <c r="QNY6" s="1056"/>
      <c r="QNZ6" s="1056"/>
      <c r="QOA6" s="1056"/>
      <c r="QOB6" s="1056"/>
      <c r="QOC6" s="1056"/>
      <c r="QOD6" s="1056"/>
      <c r="QOE6" s="1056"/>
      <c r="QOF6" s="1056"/>
      <c r="QOG6" s="1056"/>
      <c r="QOH6" s="1056"/>
      <c r="QOI6" s="1056"/>
      <c r="QOJ6" s="1056"/>
      <c r="QOK6" s="1056"/>
      <c r="QOL6" s="1056"/>
      <c r="QOM6" s="1056"/>
      <c r="QON6" s="1056"/>
      <c r="QOO6" s="1056"/>
      <c r="QOP6" s="1056"/>
      <c r="QOQ6" s="1056"/>
      <c r="QOR6" s="1056"/>
      <c r="QOS6" s="1056"/>
      <c r="QOT6" s="1056"/>
      <c r="QOU6" s="1056"/>
      <c r="QOV6" s="1056"/>
      <c r="QOW6" s="1056"/>
      <c r="QOX6" s="1056"/>
      <c r="QOY6" s="1056"/>
      <c r="QOZ6" s="1056"/>
      <c r="QPA6" s="1056"/>
      <c r="QPB6" s="1056"/>
      <c r="QPC6" s="1056"/>
      <c r="QPD6" s="1056"/>
      <c r="QPE6" s="1056"/>
      <c r="QPF6" s="1056"/>
      <c r="QPG6" s="1056"/>
      <c r="QPH6" s="1056"/>
      <c r="QPI6" s="1056"/>
      <c r="QPJ6" s="1056"/>
      <c r="QPK6" s="1056"/>
      <c r="QPL6" s="1056"/>
      <c r="QPM6" s="1056"/>
      <c r="QPN6" s="1056"/>
      <c r="QPO6" s="1056"/>
      <c r="QPP6" s="1056"/>
      <c r="QPQ6" s="1056"/>
      <c r="QPR6" s="1056"/>
      <c r="QPS6" s="1056"/>
      <c r="QPT6" s="1056"/>
      <c r="QPU6" s="1056"/>
      <c r="QPV6" s="1056"/>
      <c r="QPW6" s="1056"/>
      <c r="QPX6" s="1056"/>
      <c r="QPY6" s="1056"/>
      <c r="QPZ6" s="1056"/>
      <c r="QQA6" s="1056"/>
      <c r="QQB6" s="1056"/>
      <c r="QQC6" s="1056"/>
      <c r="QQD6" s="1056"/>
      <c r="QQE6" s="1056"/>
      <c r="QQF6" s="1056"/>
      <c r="QQG6" s="1056"/>
      <c r="QQH6" s="1056"/>
      <c r="QQI6" s="1056"/>
      <c r="QQJ6" s="1056"/>
      <c r="QQK6" s="1056"/>
      <c r="QQL6" s="1056"/>
      <c r="QQM6" s="1056"/>
      <c r="QQN6" s="1056"/>
      <c r="QQO6" s="1056"/>
      <c r="QQP6" s="1056"/>
      <c r="QQQ6" s="1056"/>
      <c r="QQR6" s="1056"/>
      <c r="QQS6" s="1056"/>
      <c r="QQT6" s="1056"/>
      <c r="QQU6" s="1056"/>
      <c r="QQV6" s="1056"/>
      <c r="QQW6" s="1056"/>
      <c r="QQX6" s="1056"/>
      <c r="QQY6" s="1056"/>
      <c r="QQZ6" s="1056"/>
      <c r="QRA6" s="1056"/>
      <c r="QRB6" s="1056"/>
      <c r="QRC6" s="1056"/>
      <c r="QRD6" s="1056"/>
      <c r="QRE6" s="1056"/>
      <c r="QRF6" s="1056"/>
      <c r="QRG6" s="1056"/>
      <c r="QRH6" s="1056"/>
      <c r="QRI6" s="1056"/>
      <c r="QRJ6" s="1056"/>
      <c r="QRK6" s="1056"/>
      <c r="QRL6" s="1056"/>
      <c r="QRM6" s="1056"/>
      <c r="QRN6" s="1056"/>
      <c r="QRO6" s="1056"/>
      <c r="QRP6" s="1056"/>
      <c r="QRQ6" s="1056"/>
      <c r="QRR6" s="1056"/>
      <c r="QRS6" s="1056"/>
      <c r="QRT6" s="1056"/>
      <c r="QRU6" s="1056"/>
      <c r="QRV6" s="1056"/>
      <c r="QRW6" s="1056"/>
      <c r="QRX6" s="1056"/>
      <c r="QRY6" s="1056"/>
      <c r="QRZ6" s="1056"/>
      <c r="QSA6" s="1056"/>
      <c r="QSB6" s="1056"/>
      <c r="QSC6" s="1056"/>
      <c r="QSD6" s="1056"/>
      <c r="QSE6" s="1056"/>
      <c r="QSF6" s="1056"/>
      <c r="QSG6" s="1056"/>
      <c r="QSH6" s="1056"/>
      <c r="QSI6" s="1056"/>
      <c r="QSJ6" s="1056"/>
      <c r="QSK6" s="1056"/>
      <c r="QSL6" s="1056"/>
      <c r="QSM6" s="1056"/>
      <c r="QSN6" s="1056"/>
      <c r="QSO6" s="1056"/>
      <c r="QSP6" s="1056"/>
      <c r="QSQ6" s="1056"/>
      <c r="QSR6" s="1056"/>
      <c r="QSS6" s="1056"/>
      <c r="QST6" s="1056"/>
      <c r="QSU6" s="1056"/>
      <c r="QSV6" s="1056"/>
      <c r="QSW6" s="1056"/>
      <c r="QSX6" s="1056"/>
      <c r="QSY6" s="1056"/>
      <c r="QSZ6" s="1056"/>
      <c r="QTA6" s="1056"/>
      <c r="QTB6" s="1056"/>
      <c r="QTC6" s="1056"/>
      <c r="QTD6" s="1056"/>
      <c r="QTE6" s="1056"/>
      <c r="QTF6" s="1056"/>
      <c r="QTG6" s="1056"/>
      <c r="QTH6" s="1056"/>
      <c r="QTI6" s="1056"/>
      <c r="QTJ6" s="1056"/>
      <c r="QTK6" s="1056"/>
      <c r="QTL6" s="1056"/>
      <c r="QTM6" s="1056"/>
      <c r="QTN6" s="1056"/>
      <c r="QTO6" s="1056"/>
      <c r="QTP6" s="1056"/>
      <c r="QTQ6" s="1056"/>
      <c r="QTR6" s="1056"/>
      <c r="QTS6" s="1056"/>
      <c r="QTT6" s="1056"/>
      <c r="QTU6" s="1056"/>
      <c r="QTV6" s="1056"/>
      <c r="QTW6" s="1056"/>
      <c r="QTX6" s="1056"/>
      <c r="QTY6" s="1056"/>
      <c r="QTZ6" s="1056"/>
      <c r="QUA6" s="1056"/>
      <c r="QUB6" s="1056"/>
      <c r="QUC6" s="1056"/>
      <c r="QUD6" s="1056"/>
      <c r="QUE6" s="1056"/>
      <c r="QUF6" s="1056"/>
      <c r="QUG6" s="1056"/>
      <c r="QUH6" s="1056"/>
      <c r="QUI6" s="1056"/>
      <c r="QUJ6" s="1056"/>
      <c r="QUK6" s="1056"/>
      <c r="QUL6" s="1056"/>
      <c r="QUM6" s="1056"/>
      <c r="QUN6" s="1056"/>
      <c r="QUO6" s="1056"/>
      <c r="QUP6" s="1056"/>
      <c r="QUQ6" s="1056"/>
      <c r="QUR6" s="1056"/>
      <c r="QUS6" s="1056"/>
      <c r="QUT6" s="1056"/>
      <c r="QUU6" s="1056"/>
      <c r="QUV6" s="1056"/>
      <c r="QUW6" s="1056"/>
      <c r="QUX6" s="1056"/>
      <c r="QUY6" s="1056"/>
      <c r="QUZ6" s="1056"/>
      <c r="QVA6" s="1056"/>
      <c r="QVB6" s="1056"/>
      <c r="QVC6" s="1056"/>
      <c r="QVD6" s="1056"/>
      <c r="QVE6" s="1056"/>
      <c r="QVF6" s="1056"/>
      <c r="QVG6" s="1056"/>
      <c r="QVH6" s="1056"/>
      <c r="QVI6" s="1056"/>
      <c r="QVJ6" s="1056"/>
      <c r="QVK6" s="1056"/>
      <c r="QVL6" s="1056"/>
      <c r="QVM6" s="1056"/>
      <c r="QVN6" s="1056"/>
      <c r="QVO6" s="1056"/>
      <c r="QVP6" s="1056"/>
      <c r="QVQ6" s="1056"/>
      <c r="QVR6" s="1056"/>
      <c r="QVS6" s="1056"/>
      <c r="QVT6" s="1056"/>
      <c r="QVU6" s="1056"/>
      <c r="QVV6" s="1056"/>
      <c r="QVW6" s="1056"/>
      <c r="QVX6" s="1056"/>
      <c r="QVY6" s="1056"/>
      <c r="QVZ6" s="1056"/>
      <c r="QWA6" s="1056"/>
      <c r="QWB6" s="1056"/>
      <c r="QWC6" s="1056"/>
      <c r="QWD6" s="1056"/>
      <c r="QWE6" s="1056"/>
      <c r="QWF6" s="1056"/>
      <c r="QWG6" s="1056"/>
      <c r="QWH6" s="1056"/>
      <c r="QWI6" s="1056"/>
      <c r="QWJ6" s="1056"/>
      <c r="QWK6" s="1056"/>
      <c r="QWL6" s="1056"/>
      <c r="QWM6" s="1056"/>
      <c r="QWN6" s="1056"/>
      <c r="QWO6" s="1056"/>
      <c r="QWP6" s="1056"/>
      <c r="QWQ6" s="1056"/>
      <c r="QWR6" s="1056"/>
      <c r="QWS6" s="1056"/>
      <c r="QWT6" s="1056"/>
      <c r="QWU6" s="1056"/>
      <c r="QWV6" s="1056"/>
      <c r="QWW6" s="1056"/>
      <c r="QWX6" s="1056"/>
      <c r="QWY6" s="1056"/>
      <c r="QWZ6" s="1056"/>
      <c r="QXA6" s="1056"/>
      <c r="QXB6" s="1056"/>
      <c r="QXC6" s="1056"/>
      <c r="QXD6" s="1056"/>
      <c r="QXE6" s="1056"/>
      <c r="QXF6" s="1056"/>
      <c r="QXG6" s="1056"/>
      <c r="QXH6" s="1056"/>
      <c r="QXI6" s="1056"/>
      <c r="QXJ6" s="1056"/>
      <c r="QXK6" s="1056"/>
      <c r="QXL6" s="1056"/>
      <c r="QXM6" s="1056"/>
      <c r="QXN6" s="1056"/>
      <c r="QXO6" s="1056"/>
      <c r="QXP6" s="1056"/>
      <c r="QXQ6" s="1056"/>
      <c r="QXR6" s="1056"/>
      <c r="QXS6" s="1056"/>
      <c r="QXT6" s="1056"/>
      <c r="QXU6" s="1056"/>
      <c r="QXV6" s="1056"/>
      <c r="QXW6" s="1056"/>
      <c r="QXX6" s="1056"/>
      <c r="QXY6" s="1056"/>
      <c r="QXZ6" s="1056"/>
      <c r="QYA6" s="1056"/>
      <c r="QYB6" s="1056"/>
      <c r="QYC6" s="1056"/>
      <c r="QYD6" s="1056"/>
      <c r="QYE6" s="1056"/>
      <c r="QYF6" s="1056"/>
      <c r="QYG6" s="1056"/>
      <c r="QYH6" s="1056"/>
      <c r="QYI6" s="1056"/>
      <c r="QYJ6" s="1056"/>
      <c r="QYK6" s="1056"/>
      <c r="QYL6" s="1056"/>
      <c r="QYM6" s="1056"/>
      <c r="QYN6" s="1056"/>
      <c r="QYO6" s="1056"/>
      <c r="QYP6" s="1056"/>
      <c r="QYQ6" s="1056"/>
      <c r="QYR6" s="1056"/>
      <c r="QYS6" s="1056"/>
      <c r="QYT6" s="1056"/>
      <c r="QYU6" s="1056"/>
      <c r="QYV6" s="1056"/>
      <c r="QYW6" s="1056"/>
      <c r="QYX6" s="1056"/>
      <c r="QYY6" s="1056"/>
      <c r="QYZ6" s="1056"/>
      <c r="QZA6" s="1056"/>
      <c r="QZB6" s="1056"/>
      <c r="QZC6" s="1056"/>
      <c r="QZD6" s="1056"/>
      <c r="QZE6" s="1056"/>
      <c r="QZF6" s="1056"/>
      <c r="QZG6" s="1056"/>
      <c r="QZH6" s="1056"/>
      <c r="QZI6" s="1056"/>
      <c r="QZJ6" s="1056"/>
      <c r="QZK6" s="1056"/>
      <c r="QZL6" s="1056"/>
      <c r="QZM6" s="1056"/>
      <c r="QZN6" s="1056"/>
      <c r="QZO6" s="1056"/>
      <c r="QZP6" s="1056"/>
      <c r="QZQ6" s="1056"/>
      <c r="QZR6" s="1056"/>
      <c r="QZS6" s="1056"/>
      <c r="QZT6" s="1056"/>
      <c r="QZU6" s="1056"/>
      <c r="QZV6" s="1056"/>
      <c r="QZW6" s="1056"/>
      <c r="QZX6" s="1056"/>
      <c r="QZY6" s="1056"/>
      <c r="QZZ6" s="1056"/>
      <c r="RAA6" s="1056"/>
      <c r="RAB6" s="1056"/>
      <c r="RAC6" s="1056"/>
      <c r="RAD6" s="1056"/>
      <c r="RAE6" s="1056"/>
      <c r="RAF6" s="1056"/>
      <c r="RAG6" s="1056"/>
      <c r="RAH6" s="1056"/>
      <c r="RAI6" s="1056"/>
      <c r="RAJ6" s="1056"/>
      <c r="RAK6" s="1056"/>
      <c r="RAL6" s="1056"/>
      <c r="RAM6" s="1056"/>
      <c r="RAN6" s="1056"/>
      <c r="RAO6" s="1056"/>
      <c r="RAP6" s="1056"/>
      <c r="RAQ6" s="1056"/>
      <c r="RAR6" s="1056"/>
      <c r="RAS6" s="1056"/>
      <c r="RAT6" s="1056"/>
      <c r="RAU6" s="1056"/>
      <c r="RAV6" s="1056"/>
      <c r="RAW6" s="1056"/>
      <c r="RAX6" s="1056"/>
      <c r="RAY6" s="1056"/>
      <c r="RAZ6" s="1056"/>
      <c r="RBA6" s="1056"/>
      <c r="RBB6" s="1056"/>
      <c r="RBC6" s="1056"/>
      <c r="RBD6" s="1056"/>
      <c r="RBE6" s="1056"/>
      <c r="RBF6" s="1056"/>
      <c r="RBG6" s="1056"/>
      <c r="RBH6" s="1056"/>
      <c r="RBI6" s="1056"/>
      <c r="RBJ6" s="1056"/>
      <c r="RBK6" s="1056"/>
      <c r="RBL6" s="1056"/>
      <c r="RBM6" s="1056"/>
      <c r="RBN6" s="1056"/>
      <c r="RBO6" s="1056"/>
      <c r="RBP6" s="1056"/>
      <c r="RBQ6" s="1056"/>
      <c r="RBR6" s="1056"/>
      <c r="RBS6" s="1056"/>
      <c r="RBT6" s="1056"/>
      <c r="RBU6" s="1056"/>
      <c r="RBV6" s="1056"/>
      <c r="RBW6" s="1056"/>
      <c r="RBX6" s="1056"/>
      <c r="RBY6" s="1056"/>
      <c r="RBZ6" s="1056"/>
      <c r="RCA6" s="1056"/>
      <c r="RCB6" s="1056"/>
      <c r="RCC6" s="1056"/>
      <c r="RCD6" s="1056"/>
      <c r="RCE6" s="1056"/>
      <c r="RCF6" s="1056"/>
      <c r="RCG6" s="1056"/>
      <c r="RCH6" s="1056"/>
      <c r="RCI6" s="1056"/>
      <c r="RCJ6" s="1056"/>
      <c r="RCK6" s="1056"/>
      <c r="RCL6" s="1056"/>
      <c r="RCM6" s="1056"/>
      <c r="RCN6" s="1056"/>
      <c r="RCO6" s="1056"/>
      <c r="RCP6" s="1056"/>
      <c r="RCQ6" s="1056"/>
      <c r="RCR6" s="1056"/>
      <c r="RCS6" s="1056"/>
      <c r="RCT6" s="1056"/>
      <c r="RCU6" s="1056"/>
      <c r="RCV6" s="1056"/>
      <c r="RCW6" s="1056"/>
      <c r="RCX6" s="1056"/>
      <c r="RCY6" s="1056"/>
      <c r="RCZ6" s="1056"/>
      <c r="RDA6" s="1056"/>
      <c r="RDB6" s="1056"/>
      <c r="RDC6" s="1056"/>
      <c r="RDD6" s="1056"/>
      <c r="RDE6" s="1056"/>
      <c r="RDF6" s="1056"/>
      <c r="RDG6" s="1056"/>
      <c r="RDH6" s="1056"/>
      <c r="RDI6" s="1056"/>
      <c r="RDJ6" s="1056"/>
      <c r="RDK6" s="1056"/>
      <c r="RDL6" s="1056"/>
      <c r="RDM6" s="1056"/>
      <c r="RDN6" s="1056"/>
      <c r="RDO6" s="1056"/>
      <c r="RDP6" s="1056"/>
      <c r="RDQ6" s="1056"/>
      <c r="RDR6" s="1056"/>
      <c r="RDS6" s="1056"/>
      <c r="RDT6" s="1056"/>
      <c r="RDU6" s="1056"/>
      <c r="RDV6" s="1056"/>
      <c r="RDW6" s="1056"/>
      <c r="RDX6" s="1056"/>
      <c r="RDY6" s="1056"/>
      <c r="RDZ6" s="1056"/>
      <c r="REA6" s="1056"/>
      <c r="REB6" s="1056"/>
      <c r="REC6" s="1056"/>
      <c r="RED6" s="1056"/>
      <c r="REE6" s="1056"/>
      <c r="REF6" s="1056"/>
      <c r="REG6" s="1056"/>
      <c r="REH6" s="1056"/>
      <c r="REI6" s="1056"/>
      <c r="REJ6" s="1056"/>
      <c r="REK6" s="1056"/>
      <c r="REL6" s="1056"/>
      <c r="REM6" s="1056"/>
      <c r="REN6" s="1056"/>
      <c r="REO6" s="1056"/>
      <c r="REP6" s="1056"/>
      <c r="REQ6" s="1056"/>
      <c r="RER6" s="1056"/>
      <c r="RES6" s="1056"/>
      <c r="RET6" s="1056"/>
      <c r="REU6" s="1056"/>
      <c r="REV6" s="1056"/>
      <c r="REW6" s="1056"/>
      <c r="REX6" s="1056"/>
      <c r="REY6" s="1056"/>
      <c r="REZ6" s="1056"/>
      <c r="RFA6" s="1056"/>
      <c r="RFB6" s="1056"/>
      <c r="RFC6" s="1056"/>
      <c r="RFD6" s="1056"/>
      <c r="RFE6" s="1056"/>
      <c r="RFF6" s="1056"/>
      <c r="RFG6" s="1056"/>
      <c r="RFH6" s="1056"/>
      <c r="RFI6" s="1056"/>
      <c r="RFJ6" s="1056"/>
      <c r="RFK6" s="1056"/>
      <c r="RFL6" s="1056"/>
      <c r="RFM6" s="1056"/>
      <c r="RFN6" s="1056"/>
      <c r="RFO6" s="1056"/>
      <c r="RFP6" s="1056"/>
      <c r="RFQ6" s="1056"/>
      <c r="RFR6" s="1056"/>
      <c r="RFS6" s="1056"/>
      <c r="RFT6" s="1056"/>
      <c r="RFU6" s="1056"/>
      <c r="RFV6" s="1056"/>
      <c r="RFW6" s="1056"/>
      <c r="RFX6" s="1056"/>
      <c r="RFY6" s="1056"/>
      <c r="RFZ6" s="1056"/>
      <c r="RGA6" s="1056"/>
      <c r="RGB6" s="1056"/>
      <c r="RGC6" s="1056"/>
      <c r="RGD6" s="1056"/>
      <c r="RGE6" s="1056"/>
      <c r="RGF6" s="1056"/>
      <c r="RGG6" s="1056"/>
      <c r="RGH6" s="1056"/>
      <c r="RGI6" s="1056"/>
      <c r="RGJ6" s="1056"/>
      <c r="RGK6" s="1056"/>
      <c r="RGL6" s="1056"/>
      <c r="RGM6" s="1056"/>
      <c r="RGN6" s="1056"/>
      <c r="RGO6" s="1056"/>
      <c r="RGP6" s="1056"/>
      <c r="RGQ6" s="1056"/>
      <c r="RGR6" s="1056"/>
      <c r="RGS6" s="1056"/>
      <c r="RGT6" s="1056"/>
      <c r="RGU6" s="1056"/>
      <c r="RGV6" s="1056"/>
      <c r="RGW6" s="1056"/>
      <c r="RGX6" s="1056"/>
      <c r="RGY6" s="1056"/>
      <c r="RGZ6" s="1056"/>
      <c r="RHA6" s="1056"/>
      <c r="RHB6" s="1056"/>
      <c r="RHC6" s="1056"/>
      <c r="RHD6" s="1056"/>
      <c r="RHE6" s="1056"/>
      <c r="RHF6" s="1056"/>
      <c r="RHG6" s="1056"/>
      <c r="RHH6" s="1056"/>
      <c r="RHI6" s="1056"/>
      <c r="RHJ6" s="1056"/>
      <c r="RHK6" s="1056"/>
      <c r="RHL6" s="1056"/>
      <c r="RHM6" s="1056"/>
      <c r="RHN6" s="1056"/>
      <c r="RHO6" s="1056"/>
      <c r="RHP6" s="1056"/>
      <c r="RHQ6" s="1056"/>
      <c r="RHR6" s="1056"/>
      <c r="RHS6" s="1056"/>
      <c r="RHT6" s="1056"/>
      <c r="RHU6" s="1056"/>
      <c r="RHV6" s="1056"/>
      <c r="RHW6" s="1056"/>
      <c r="RHX6" s="1056"/>
      <c r="RHY6" s="1056"/>
      <c r="RHZ6" s="1056"/>
      <c r="RIA6" s="1056"/>
      <c r="RIB6" s="1056"/>
      <c r="RIC6" s="1056"/>
      <c r="RID6" s="1056"/>
      <c r="RIE6" s="1056"/>
      <c r="RIF6" s="1056"/>
      <c r="RIG6" s="1056"/>
      <c r="RIH6" s="1056"/>
      <c r="RII6" s="1056"/>
      <c r="RIJ6" s="1056"/>
      <c r="RIK6" s="1056"/>
      <c r="RIL6" s="1056"/>
      <c r="RIM6" s="1056"/>
      <c r="RIN6" s="1056"/>
      <c r="RIO6" s="1056"/>
      <c r="RIP6" s="1056"/>
      <c r="RIQ6" s="1056"/>
      <c r="RIR6" s="1056"/>
      <c r="RIS6" s="1056"/>
      <c r="RIT6" s="1056"/>
      <c r="RIU6" s="1056"/>
      <c r="RIV6" s="1056"/>
      <c r="RIW6" s="1056"/>
      <c r="RIX6" s="1056"/>
      <c r="RIY6" s="1056"/>
      <c r="RIZ6" s="1056"/>
      <c r="RJA6" s="1056"/>
      <c r="RJB6" s="1056"/>
      <c r="RJC6" s="1056"/>
      <c r="RJD6" s="1056"/>
      <c r="RJE6" s="1056"/>
      <c r="RJF6" s="1056"/>
      <c r="RJG6" s="1056"/>
      <c r="RJH6" s="1056"/>
      <c r="RJI6" s="1056"/>
      <c r="RJJ6" s="1056"/>
      <c r="RJK6" s="1056"/>
      <c r="RJL6" s="1056"/>
      <c r="RJM6" s="1056"/>
      <c r="RJN6" s="1056"/>
      <c r="RJO6" s="1056"/>
      <c r="RJP6" s="1056"/>
      <c r="RJQ6" s="1056"/>
      <c r="RJR6" s="1056"/>
      <c r="RJS6" s="1056"/>
      <c r="RJT6" s="1056"/>
      <c r="RJU6" s="1056"/>
      <c r="RJV6" s="1056"/>
      <c r="RJW6" s="1056"/>
      <c r="RJX6" s="1056"/>
      <c r="RJY6" s="1056"/>
      <c r="RJZ6" s="1056"/>
      <c r="RKA6" s="1056"/>
      <c r="RKB6" s="1056"/>
      <c r="RKC6" s="1056"/>
      <c r="RKD6" s="1056"/>
      <c r="RKE6" s="1056"/>
      <c r="RKF6" s="1056"/>
      <c r="RKG6" s="1056"/>
      <c r="RKH6" s="1056"/>
      <c r="RKI6" s="1056"/>
      <c r="RKJ6" s="1056"/>
      <c r="RKK6" s="1056"/>
      <c r="RKL6" s="1056"/>
      <c r="RKM6" s="1056"/>
      <c r="RKN6" s="1056"/>
      <c r="RKO6" s="1056"/>
      <c r="RKP6" s="1056"/>
      <c r="RKQ6" s="1056"/>
      <c r="RKR6" s="1056"/>
      <c r="RKS6" s="1056"/>
      <c r="RKT6" s="1056"/>
      <c r="RKU6" s="1056"/>
      <c r="RKV6" s="1056"/>
      <c r="RKW6" s="1056"/>
      <c r="RKX6" s="1056"/>
      <c r="RKY6" s="1056"/>
      <c r="RKZ6" s="1056"/>
      <c r="RLA6" s="1056"/>
      <c r="RLB6" s="1056"/>
      <c r="RLC6" s="1056"/>
      <c r="RLD6" s="1056"/>
      <c r="RLE6" s="1056"/>
      <c r="RLF6" s="1056"/>
      <c r="RLG6" s="1056"/>
      <c r="RLH6" s="1056"/>
      <c r="RLI6" s="1056"/>
      <c r="RLJ6" s="1056"/>
      <c r="RLK6" s="1056"/>
      <c r="RLL6" s="1056"/>
      <c r="RLM6" s="1056"/>
      <c r="RLN6" s="1056"/>
      <c r="RLO6" s="1056"/>
      <c r="RLP6" s="1056"/>
      <c r="RLQ6" s="1056"/>
      <c r="RLR6" s="1056"/>
      <c r="RLS6" s="1056"/>
      <c r="RLT6" s="1056"/>
      <c r="RLU6" s="1056"/>
      <c r="RLV6" s="1056"/>
      <c r="RLW6" s="1056"/>
      <c r="RLX6" s="1056"/>
      <c r="RLY6" s="1056"/>
      <c r="RLZ6" s="1056"/>
      <c r="RMA6" s="1056"/>
      <c r="RMB6" s="1056"/>
      <c r="RMC6" s="1056"/>
      <c r="RMD6" s="1056"/>
      <c r="RME6" s="1056"/>
      <c r="RMF6" s="1056"/>
      <c r="RMG6" s="1056"/>
      <c r="RMH6" s="1056"/>
      <c r="RMI6" s="1056"/>
      <c r="RMJ6" s="1056"/>
      <c r="RMK6" s="1056"/>
      <c r="RML6" s="1056"/>
      <c r="RMM6" s="1056"/>
      <c r="RMN6" s="1056"/>
      <c r="RMO6" s="1056"/>
      <c r="RMP6" s="1056"/>
      <c r="RMQ6" s="1056"/>
      <c r="RMR6" s="1056"/>
      <c r="RMS6" s="1056"/>
      <c r="RMT6" s="1056"/>
      <c r="RMU6" s="1056"/>
      <c r="RMV6" s="1056"/>
      <c r="RMW6" s="1056"/>
      <c r="RMX6" s="1056"/>
      <c r="RMY6" s="1056"/>
      <c r="RMZ6" s="1056"/>
      <c r="RNA6" s="1056"/>
      <c r="RNB6" s="1056"/>
      <c r="RNC6" s="1056"/>
      <c r="RND6" s="1056"/>
      <c r="RNE6" s="1056"/>
      <c r="RNF6" s="1056"/>
      <c r="RNG6" s="1056"/>
      <c r="RNH6" s="1056"/>
      <c r="RNI6" s="1056"/>
      <c r="RNJ6" s="1056"/>
      <c r="RNK6" s="1056"/>
      <c r="RNL6" s="1056"/>
      <c r="RNM6" s="1056"/>
      <c r="RNN6" s="1056"/>
      <c r="RNO6" s="1056"/>
      <c r="RNP6" s="1056"/>
      <c r="RNQ6" s="1056"/>
      <c r="RNR6" s="1056"/>
      <c r="RNS6" s="1056"/>
      <c r="RNT6" s="1056"/>
      <c r="RNU6" s="1056"/>
      <c r="RNV6" s="1056"/>
      <c r="RNW6" s="1056"/>
      <c r="RNX6" s="1056"/>
      <c r="RNY6" s="1056"/>
      <c r="RNZ6" s="1056"/>
      <c r="ROA6" s="1056"/>
      <c r="ROB6" s="1056"/>
      <c r="ROC6" s="1056"/>
      <c r="ROD6" s="1056"/>
      <c r="ROE6" s="1056"/>
      <c r="ROF6" s="1056"/>
      <c r="ROG6" s="1056"/>
      <c r="ROH6" s="1056"/>
      <c r="ROI6" s="1056"/>
      <c r="ROJ6" s="1056"/>
      <c r="ROK6" s="1056"/>
      <c r="ROL6" s="1056"/>
      <c r="ROM6" s="1056"/>
      <c r="RON6" s="1056"/>
      <c r="ROO6" s="1056"/>
      <c r="ROP6" s="1056"/>
      <c r="ROQ6" s="1056"/>
      <c r="ROR6" s="1056"/>
      <c r="ROS6" s="1056"/>
      <c r="ROT6" s="1056"/>
      <c r="ROU6" s="1056"/>
      <c r="ROV6" s="1056"/>
      <c r="ROW6" s="1056"/>
      <c r="ROX6" s="1056"/>
      <c r="ROY6" s="1056"/>
      <c r="ROZ6" s="1056"/>
      <c r="RPA6" s="1056"/>
      <c r="RPB6" s="1056"/>
      <c r="RPC6" s="1056"/>
      <c r="RPD6" s="1056"/>
      <c r="RPE6" s="1056"/>
      <c r="RPF6" s="1056"/>
      <c r="RPG6" s="1056"/>
      <c r="RPH6" s="1056"/>
      <c r="RPI6" s="1056"/>
      <c r="RPJ6" s="1056"/>
      <c r="RPK6" s="1056"/>
      <c r="RPL6" s="1056"/>
      <c r="RPM6" s="1056"/>
      <c r="RPN6" s="1056"/>
      <c r="RPO6" s="1056"/>
      <c r="RPP6" s="1056"/>
      <c r="RPQ6" s="1056"/>
      <c r="RPR6" s="1056"/>
      <c r="RPS6" s="1056"/>
      <c r="RPT6" s="1056"/>
      <c r="RPU6" s="1056"/>
      <c r="RPV6" s="1056"/>
      <c r="RPW6" s="1056"/>
      <c r="RPX6" s="1056"/>
      <c r="RPY6" s="1056"/>
      <c r="RPZ6" s="1056"/>
      <c r="RQA6" s="1056"/>
      <c r="RQB6" s="1056"/>
      <c r="RQC6" s="1056"/>
      <c r="RQD6" s="1056"/>
      <c r="RQE6" s="1056"/>
      <c r="RQF6" s="1056"/>
      <c r="RQG6" s="1056"/>
      <c r="RQH6" s="1056"/>
      <c r="RQI6" s="1056"/>
      <c r="RQJ6" s="1056"/>
      <c r="RQK6" s="1056"/>
      <c r="RQL6" s="1056"/>
      <c r="RQM6" s="1056"/>
      <c r="RQN6" s="1056"/>
      <c r="RQO6" s="1056"/>
      <c r="RQP6" s="1056"/>
      <c r="RQQ6" s="1056"/>
      <c r="RQR6" s="1056"/>
      <c r="RQS6" s="1056"/>
      <c r="RQT6" s="1056"/>
      <c r="RQU6" s="1056"/>
      <c r="RQV6" s="1056"/>
      <c r="RQW6" s="1056"/>
      <c r="RQX6" s="1056"/>
      <c r="RQY6" s="1056"/>
      <c r="RQZ6" s="1056"/>
      <c r="RRA6" s="1056"/>
      <c r="RRB6" s="1056"/>
      <c r="RRC6" s="1056"/>
      <c r="RRD6" s="1056"/>
      <c r="RRE6" s="1056"/>
      <c r="RRF6" s="1056"/>
      <c r="RRG6" s="1056"/>
      <c r="RRH6" s="1056"/>
      <c r="RRI6" s="1056"/>
      <c r="RRJ6" s="1056"/>
      <c r="RRK6" s="1056"/>
      <c r="RRL6" s="1056"/>
      <c r="RRM6" s="1056"/>
      <c r="RRN6" s="1056"/>
      <c r="RRO6" s="1056"/>
      <c r="RRP6" s="1056"/>
      <c r="RRQ6" s="1056"/>
      <c r="RRR6" s="1056"/>
      <c r="RRS6" s="1056"/>
      <c r="RRT6" s="1056"/>
      <c r="RRU6" s="1056"/>
      <c r="RRV6" s="1056"/>
      <c r="RRW6" s="1056"/>
      <c r="RRX6" s="1056"/>
      <c r="RRY6" s="1056"/>
      <c r="RRZ6" s="1056"/>
      <c r="RSA6" s="1056"/>
      <c r="RSB6" s="1056"/>
      <c r="RSC6" s="1056"/>
      <c r="RSD6" s="1056"/>
      <c r="RSE6" s="1056"/>
      <c r="RSF6" s="1056"/>
      <c r="RSG6" s="1056"/>
      <c r="RSH6" s="1056"/>
      <c r="RSI6" s="1056"/>
      <c r="RSJ6" s="1056"/>
      <c r="RSK6" s="1056"/>
      <c r="RSL6" s="1056"/>
      <c r="RSM6" s="1056"/>
      <c r="RSN6" s="1056"/>
      <c r="RSO6" s="1056"/>
      <c r="RSP6" s="1056"/>
      <c r="RSQ6" s="1056"/>
      <c r="RSR6" s="1056"/>
      <c r="RSS6" s="1056"/>
      <c r="RST6" s="1056"/>
      <c r="RSU6" s="1056"/>
      <c r="RSV6" s="1056"/>
      <c r="RSW6" s="1056"/>
      <c r="RSX6" s="1056"/>
      <c r="RSY6" s="1056"/>
      <c r="RSZ6" s="1056"/>
      <c r="RTA6" s="1056"/>
      <c r="RTB6" s="1056"/>
      <c r="RTC6" s="1056"/>
      <c r="RTD6" s="1056"/>
      <c r="RTE6" s="1056"/>
      <c r="RTF6" s="1056"/>
      <c r="RTG6" s="1056"/>
      <c r="RTH6" s="1056"/>
      <c r="RTI6" s="1056"/>
      <c r="RTJ6" s="1056"/>
      <c r="RTK6" s="1056"/>
      <c r="RTL6" s="1056"/>
      <c r="RTM6" s="1056"/>
      <c r="RTN6" s="1056"/>
      <c r="RTO6" s="1056"/>
      <c r="RTP6" s="1056"/>
      <c r="RTQ6" s="1056"/>
      <c r="RTR6" s="1056"/>
      <c r="RTS6" s="1056"/>
      <c r="RTT6" s="1056"/>
      <c r="RTU6" s="1056"/>
      <c r="RTV6" s="1056"/>
      <c r="RTW6" s="1056"/>
      <c r="RTX6" s="1056"/>
      <c r="RTY6" s="1056"/>
      <c r="RTZ6" s="1056"/>
      <c r="RUA6" s="1056"/>
      <c r="RUB6" s="1056"/>
      <c r="RUC6" s="1056"/>
      <c r="RUD6" s="1056"/>
      <c r="RUE6" s="1056"/>
      <c r="RUF6" s="1056"/>
      <c r="RUG6" s="1056"/>
      <c r="RUH6" s="1056"/>
      <c r="RUI6" s="1056"/>
      <c r="RUJ6" s="1056"/>
      <c r="RUK6" s="1056"/>
      <c r="RUL6" s="1056"/>
      <c r="RUM6" s="1056"/>
      <c r="RUN6" s="1056"/>
      <c r="RUO6" s="1056"/>
      <c r="RUP6" s="1056"/>
      <c r="RUQ6" s="1056"/>
      <c r="RUR6" s="1056"/>
      <c r="RUS6" s="1056"/>
      <c r="RUT6" s="1056"/>
      <c r="RUU6" s="1056"/>
      <c r="RUV6" s="1056"/>
      <c r="RUW6" s="1056"/>
      <c r="RUX6" s="1056"/>
      <c r="RUY6" s="1056"/>
      <c r="RUZ6" s="1056"/>
      <c r="RVA6" s="1056"/>
      <c r="RVB6" s="1056"/>
      <c r="RVC6" s="1056"/>
      <c r="RVD6" s="1056"/>
      <c r="RVE6" s="1056"/>
      <c r="RVF6" s="1056"/>
      <c r="RVG6" s="1056"/>
      <c r="RVH6" s="1056"/>
      <c r="RVI6" s="1056"/>
      <c r="RVJ6" s="1056"/>
      <c r="RVK6" s="1056"/>
      <c r="RVL6" s="1056"/>
      <c r="RVM6" s="1056"/>
      <c r="RVN6" s="1056"/>
      <c r="RVO6" s="1056"/>
      <c r="RVP6" s="1056"/>
      <c r="RVQ6" s="1056"/>
      <c r="RVR6" s="1056"/>
      <c r="RVS6" s="1056"/>
      <c r="RVT6" s="1056"/>
      <c r="RVU6" s="1056"/>
      <c r="RVV6" s="1056"/>
      <c r="RVW6" s="1056"/>
      <c r="RVX6" s="1056"/>
      <c r="RVY6" s="1056"/>
      <c r="RVZ6" s="1056"/>
      <c r="RWA6" s="1056"/>
      <c r="RWB6" s="1056"/>
      <c r="RWC6" s="1056"/>
      <c r="RWD6" s="1056"/>
      <c r="RWE6" s="1056"/>
      <c r="RWF6" s="1056"/>
      <c r="RWG6" s="1056"/>
      <c r="RWH6" s="1056"/>
      <c r="RWI6" s="1056"/>
      <c r="RWJ6" s="1056"/>
      <c r="RWK6" s="1056"/>
      <c r="RWL6" s="1056"/>
      <c r="RWM6" s="1056"/>
      <c r="RWN6" s="1056"/>
      <c r="RWO6" s="1056"/>
      <c r="RWP6" s="1056"/>
      <c r="RWQ6" s="1056"/>
      <c r="RWR6" s="1056"/>
      <c r="RWS6" s="1056"/>
      <c r="RWT6" s="1056"/>
      <c r="RWU6" s="1056"/>
      <c r="RWV6" s="1056"/>
      <c r="RWW6" s="1056"/>
      <c r="RWX6" s="1056"/>
      <c r="RWY6" s="1056"/>
      <c r="RWZ6" s="1056"/>
      <c r="RXA6" s="1056"/>
      <c r="RXB6" s="1056"/>
      <c r="RXC6" s="1056"/>
      <c r="RXD6" s="1056"/>
      <c r="RXE6" s="1056"/>
      <c r="RXF6" s="1056"/>
      <c r="RXG6" s="1056"/>
      <c r="RXH6" s="1056"/>
      <c r="RXI6" s="1056"/>
      <c r="RXJ6" s="1056"/>
      <c r="RXK6" s="1056"/>
      <c r="RXL6" s="1056"/>
      <c r="RXM6" s="1056"/>
      <c r="RXN6" s="1056"/>
      <c r="RXO6" s="1056"/>
      <c r="RXP6" s="1056"/>
      <c r="RXQ6" s="1056"/>
      <c r="RXR6" s="1056"/>
      <c r="RXS6" s="1056"/>
      <c r="RXT6" s="1056"/>
      <c r="RXU6" s="1056"/>
      <c r="RXV6" s="1056"/>
      <c r="RXW6" s="1056"/>
      <c r="RXX6" s="1056"/>
      <c r="RXY6" s="1056"/>
      <c r="RXZ6" s="1056"/>
      <c r="RYA6" s="1056"/>
      <c r="RYB6" s="1056"/>
      <c r="RYC6" s="1056"/>
      <c r="RYD6" s="1056"/>
      <c r="RYE6" s="1056"/>
      <c r="RYF6" s="1056"/>
      <c r="RYG6" s="1056"/>
      <c r="RYH6" s="1056"/>
      <c r="RYI6" s="1056"/>
      <c r="RYJ6" s="1056"/>
      <c r="RYK6" s="1056"/>
      <c r="RYL6" s="1056"/>
      <c r="RYM6" s="1056"/>
      <c r="RYN6" s="1056"/>
      <c r="RYO6" s="1056"/>
      <c r="RYP6" s="1056"/>
      <c r="RYQ6" s="1056"/>
      <c r="RYR6" s="1056"/>
      <c r="RYS6" s="1056"/>
      <c r="RYT6" s="1056"/>
      <c r="RYU6" s="1056"/>
      <c r="RYV6" s="1056"/>
      <c r="RYW6" s="1056"/>
      <c r="RYX6" s="1056"/>
      <c r="RYY6" s="1056"/>
      <c r="RYZ6" s="1056"/>
      <c r="RZA6" s="1056"/>
      <c r="RZB6" s="1056"/>
      <c r="RZC6" s="1056"/>
      <c r="RZD6" s="1056"/>
      <c r="RZE6" s="1056"/>
      <c r="RZF6" s="1056"/>
      <c r="RZG6" s="1056"/>
      <c r="RZH6" s="1056"/>
      <c r="RZI6" s="1056"/>
      <c r="RZJ6" s="1056"/>
      <c r="RZK6" s="1056"/>
      <c r="RZL6" s="1056"/>
      <c r="RZM6" s="1056"/>
      <c r="RZN6" s="1056"/>
      <c r="RZO6" s="1056"/>
      <c r="RZP6" s="1056"/>
      <c r="RZQ6" s="1056"/>
      <c r="RZR6" s="1056"/>
      <c r="RZS6" s="1056"/>
      <c r="RZT6" s="1056"/>
      <c r="RZU6" s="1056"/>
      <c r="RZV6" s="1056"/>
      <c r="RZW6" s="1056"/>
      <c r="RZX6" s="1056"/>
      <c r="RZY6" s="1056"/>
      <c r="RZZ6" s="1056"/>
      <c r="SAA6" s="1056"/>
      <c r="SAB6" s="1056"/>
      <c r="SAC6" s="1056"/>
      <c r="SAD6" s="1056"/>
      <c r="SAE6" s="1056"/>
      <c r="SAF6" s="1056"/>
      <c r="SAG6" s="1056"/>
      <c r="SAH6" s="1056"/>
      <c r="SAI6" s="1056"/>
      <c r="SAJ6" s="1056"/>
      <c r="SAK6" s="1056"/>
      <c r="SAL6" s="1056"/>
      <c r="SAM6" s="1056"/>
      <c r="SAN6" s="1056"/>
      <c r="SAO6" s="1056"/>
      <c r="SAP6" s="1056"/>
      <c r="SAQ6" s="1056"/>
      <c r="SAR6" s="1056"/>
      <c r="SAS6" s="1056"/>
      <c r="SAT6" s="1056"/>
      <c r="SAU6" s="1056"/>
      <c r="SAV6" s="1056"/>
      <c r="SAW6" s="1056"/>
      <c r="SAX6" s="1056"/>
      <c r="SAY6" s="1056"/>
      <c r="SAZ6" s="1056"/>
      <c r="SBA6" s="1056"/>
      <c r="SBB6" s="1056"/>
      <c r="SBC6" s="1056"/>
      <c r="SBD6" s="1056"/>
      <c r="SBE6" s="1056"/>
      <c r="SBF6" s="1056"/>
      <c r="SBG6" s="1056"/>
      <c r="SBH6" s="1056"/>
      <c r="SBI6" s="1056"/>
      <c r="SBJ6" s="1056"/>
      <c r="SBK6" s="1056"/>
      <c r="SBL6" s="1056"/>
      <c r="SBM6" s="1056"/>
      <c r="SBN6" s="1056"/>
      <c r="SBO6" s="1056"/>
      <c r="SBP6" s="1056"/>
      <c r="SBQ6" s="1056"/>
      <c r="SBR6" s="1056"/>
      <c r="SBS6" s="1056"/>
      <c r="SBT6" s="1056"/>
      <c r="SBU6" s="1056"/>
      <c r="SBV6" s="1056"/>
      <c r="SBW6" s="1056"/>
      <c r="SBX6" s="1056"/>
      <c r="SBY6" s="1056"/>
      <c r="SBZ6" s="1056"/>
      <c r="SCA6" s="1056"/>
      <c r="SCB6" s="1056"/>
      <c r="SCC6" s="1056"/>
      <c r="SCD6" s="1056"/>
      <c r="SCE6" s="1056"/>
      <c r="SCF6" s="1056"/>
      <c r="SCG6" s="1056"/>
      <c r="SCH6" s="1056"/>
      <c r="SCI6" s="1056"/>
      <c r="SCJ6" s="1056"/>
      <c r="SCK6" s="1056"/>
      <c r="SCL6" s="1056"/>
      <c r="SCM6" s="1056"/>
      <c r="SCN6" s="1056"/>
      <c r="SCO6" s="1056"/>
      <c r="SCP6" s="1056"/>
      <c r="SCQ6" s="1056"/>
      <c r="SCR6" s="1056"/>
      <c r="SCS6" s="1056"/>
      <c r="SCT6" s="1056"/>
      <c r="SCU6" s="1056"/>
      <c r="SCV6" s="1056"/>
      <c r="SCW6" s="1056"/>
      <c r="SCX6" s="1056"/>
      <c r="SCY6" s="1056"/>
      <c r="SCZ6" s="1056"/>
      <c r="SDA6" s="1056"/>
      <c r="SDB6" s="1056"/>
      <c r="SDC6" s="1056"/>
      <c r="SDD6" s="1056"/>
      <c r="SDE6" s="1056"/>
      <c r="SDF6" s="1056"/>
      <c r="SDG6" s="1056"/>
      <c r="SDH6" s="1056"/>
      <c r="SDI6" s="1056"/>
      <c r="SDJ6" s="1056"/>
      <c r="SDK6" s="1056"/>
      <c r="SDL6" s="1056"/>
      <c r="SDM6" s="1056"/>
      <c r="SDN6" s="1056"/>
      <c r="SDO6" s="1056"/>
      <c r="SDP6" s="1056"/>
      <c r="SDQ6" s="1056"/>
      <c r="SDR6" s="1056"/>
      <c r="SDS6" s="1056"/>
      <c r="SDT6" s="1056"/>
      <c r="SDU6" s="1056"/>
      <c r="SDV6" s="1056"/>
      <c r="SDW6" s="1056"/>
      <c r="SDX6" s="1056"/>
      <c r="SDY6" s="1056"/>
      <c r="SDZ6" s="1056"/>
      <c r="SEA6" s="1056"/>
      <c r="SEB6" s="1056"/>
      <c r="SEC6" s="1056"/>
      <c r="SED6" s="1056"/>
      <c r="SEE6" s="1056"/>
      <c r="SEF6" s="1056"/>
      <c r="SEG6" s="1056"/>
      <c r="SEH6" s="1056"/>
      <c r="SEI6" s="1056"/>
      <c r="SEJ6" s="1056"/>
      <c r="SEK6" s="1056"/>
      <c r="SEL6" s="1056"/>
      <c r="SEM6" s="1056"/>
      <c r="SEN6" s="1056"/>
      <c r="SEO6" s="1056"/>
      <c r="SEP6" s="1056"/>
      <c r="SEQ6" s="1056"/>
      <c r="SER6" s="1056"/>
      <c r="SES6" s="1056"/>
      <c r="SET6" s="1056"/>
      <c r="SEU6" s="1056"/>
      <c r="SEV6" s="1056"/>
      <c r="SEW6" s="1056"/>
      <c r="SEX6" s="1056"/>
      <c r="SEY6" s="1056"/>
      <c r="SEZ6" s="1056"/>
      <c r="SFA6" s="1056"/>
      <c r="SFB6" s="1056"/>
      <c r="SFC6" s="1056"/>
      <c r="SFD6" s="1056"/>
      <c r="SFE6" s="1056"/>
      <c r="SFF6" s="1056"/>
      <c r="SFG6" s="1056"/>
      <c r="SFH6" s="1056"/>
      <c r="SFI6" s="1056"/>
      <c r="SFJ6" s="1056"/>
      <c r="SFK6" s="1056"/>
      <c r="SFL6" s="1056"/>
      <c r="SFM6" s="1056"/>
      <c r="SFN6" s="1056"/>
      <c r="SFO6" s="1056"/>
      <c r="SFP6" s="1056"/>
      <c r="SFQ6" s="1056"/>
      <c r="SFR6" s="1056"/>
      <c r="SFS6" s="1056"/>
      <c r="SFT6" s="1056"/>
      <c r="SFU6" s="1056"/>
      <c r="SFV6" s="1056"/>
      <c r="SFW6" s="1056"/>
      <c r="SFX6" s="1056"/>
      <c r="SFY6" s="1056"/>
      <c r="SFZ6" s="1056"/>
      <c r="SGA6" s="1056"/>
      <c r="SGB6" s="1056"/>
      <c r="SGC6" s="1056"/>
      <c r="SGD6" s="1056"/>
      <c r="SGE6" s="1056"/>
      <c r="SGF6" s="1056"/>
      <c r="SGG6" s="1056"/>
      <c r="SGH6" s="1056"/>
      <c r="SGI6" s="1056"/>
      <c r="SGJ6" s="1056"/>
      <c r="SGK6" s="1056"/>
      <c r="SGL6" s="1056"/>
      <c r="SGM6" s="1056"/>
      <c r="SGN6" s="1056"/>
      <c r="SGO6" s="1056"/>
      <c r="SGP6" s="1056"/>
      <c r="SGQ6" s="1056"/>
      <c r="SGR6" s="1056"/>
      <c r="SGS6" s="1056"/>
      <c r="SGT6" s="1056"/>
      <c r="SGU6" s="1056"/>
      <c r="SGV6" s="1056"/>
      <c r="SGW6" s="1056"/>
      <c r="SGX6" s="1056"/>
      <c r="SGY6" s="1056"/>
      <c r="SGZ6" s="1056"/>
      <c r="SHA6" s="1056"/>
      <c r="SHB6" s="1056"/>
      <c r="SHC6" s="1056"/>
      <c r="SHD6" s="1056"/>
      <c r="SHE6" s="1056"/>
      <c r="SHF6" s="1056"/>
      <c r="SHG6" s="1056"/>
      <c r="SHH6" s="1056"/>
      <c r="SHI6" s="1056"/>
      <c r="SHJ6" s="1056"/>
      <c r="SHK6" s="1056"/>
      <c r="SHL6" s="1056"/>
      <c r="SHM6" s="1056"/>
      <c r="SHN6" s="1056"/>
      <c r="SHO6" s="1056"/>
      <c r="SHP6" s="1056"/>
      <c r="SHQ6" s="1056"/>
      <c r="SHR6" s="1056"/>
      <c r="SHS6" s="1056"/>
      <c r="SHT6" s="1056"/>
      <c r="SHU6" s="1056"/>
      <c r="SHV6" s="1056"/>
      <c r="SHW6" s="1056"/>
      <c r="SHX6" s="1056"/>
      <c r="SHY6" s="1056"/>
      <c r="SHZ6" s="1056"/>
      <c r="SIA6" s="1056"/>
      <c r="SIB6" s="1056"/>
      <c r="SIC6" s="1056"/>
      <c r="SID6" s="1056"/>
      <c r="SIE6" s="1056"/>
      <c r="SIF6" s="1056"/>
      <c r="SIG6" s="1056"/>
      <c r="SIH6" s="1056"/>
      <c r="SII6" s="1056"/>
      <c r="SIJ6" s="1056"/>
      <c r="SIK6" s="1056"/>
      <c r="SIL6" s="1056"/>
      <c r="SIM6" s="1056"/>
      <c r="SIN6" s="1056"/>
      <c r="SIO6" s="1056"/>
      <c r="SIP6" s="1056"/>
      <c r="SIQ6" s="1056"/>
      <c r="SIR6" s="1056"/>
      <c r="SIS6" s="1056"/>
      <c r="SIT6" s="1056"/>
      <c r="SIU6" s="1056"/>
      <c r="SIV6" s="1056"/>
      <c r="SIW6" s="1056"/>
      <c r="SIX6" s="1056"/>
      <c r="SIY6" s="1056"/>
      <c r="SIZ6" s="1056"/>
      <c r="SJA6" s="1056"/>
      <c r="SJB6" s="1056"/>
      <c r="SJC6" s="1056"/>
      <c r="SJD6" s="1056"/>
      <c r="SJE6" s="1056"/>
      <c r="SJF6" s="1056"/>
      <c r="SJG6" s="1056"/>
      <c r="SJH6" s="1056"/>
      <c r="SJI6" s="1056"/>
      <c r="SJJ6" s="1056"/>
      <c r="SJK6" s="1056"/>
      <c r="SJL6" s="1056"/>
      <c r="SJM6" s="1056"/>
      <c r="SJN6" s="1056"/>
      <c r="SJO6" s="1056"/>
      <c r="SJP6" s="1056"/>
      <c r="SJQ6" s="1056"/>
      <c r="SJR6" s="1056"/>
      <c r="SJS6" s="1056"/>
      <c r="SJT6" s="1056"/>
      <c r="SJU6" s="1056"/>
      <c r="SJV6" s="1056"/>
      <c r="SJW6" s="1056"/>
      <c r="SJX6" s="1056"/>
      <c r="SJY6" s="1056"/>
      <c r="SJZ6" s="1056"/>
      <c r="SKA6" s="1056"/>
      <c r="SKB6" s="1056"/>
      <c r="SKC6" s="1056"/>
      <c r="SKD6" s="1056"/>
      <c r="SKE6" s="1056"/>
      <c r="SKF6" s="1056"/>
      <c r="SKG6" s="1056"/>
      <c r="SKH6" s="1056"/>
      <c r="SKI6" s="1056"/>
      <c r="SKJ6" s="1056"/>
      <c r="SKK6" s="1056"/>
      <c r="SKL6" s="1056"/>
      <c r="SKM6" s="1056"/>
      <c r="SKN6" s="1056"/>
      <c r="SKO6" s="1056"/>
      <c r="SKP6" s="1056"/>
      <c r="SKQ6" s="1056"/>
      <c r="SKR6" s="1056"/>
      <c r="SKS6" s="1056"/>
      <c r="SKT6" s="1056"/>
      <c r="SKU6" s="1056"/>
      <c r="SKV6" s="1056"/>
      <c r="SKW6" s="1056"/>
      <c r="SKX6" s="1056"/>
      <c r="SKY6" s="1056"/>
      <c r="SKZ6" s="1056"/>
      <c r="SLA6" s="1056"/>
      <c r="SLB6" s="1056"/>
      <c r="SLC6" s="1056"/>
      <c r="SLD6" s="1056"/>
      <c r="SLE6" s="1056"/>
      <c r="SLF6" s="1056"/>
      <c r="SLG6" s="1056"/>
      <c r="SLH6" s="1056"/>
      <c r="SLI6" s="1056"/>
      <c r="SLJ6" s="1056"/>
      <c r="SLK6" s="1056"/>
      <c r="SLL6" s="1056"/>
      <c r="SLM6" s="1056"/>
      <c r="SLN6" s="1056"/>
      <c r="SLO6" s="1056"/>
      <c r="SLP6" s="1056"/>
      <c r="SLQ6" s="1056"/>
      <c r="SLR6" s="1056"/>
      <c r="SLS6" s="1056"/>
      <c r="SLT6" s="1056"/>
      <c r="SLU6" s="1056"/>
      <c r="SLV6" s="1056"/>
      <c r="SLW6" s="1056"/>
      <c r="SLX6" s="1056"/>
      <c r="SLY6" s="1056"/>
      <c r="SLZ6" s="1056"/>
      <c r="SMA6" s="1056"/>
      <c r="SMB6" s="1056"/>
      <c r="SMC6" s="1056"/>
      <c r="SMD6" s="1056"/>
      <c r="SME6" s="1056"/>
      <c r="SMF6" s="1056"/>
      <c r="SMG6" s="1056"/>
      <c r="SMH6" s="1056"/>
      <c r="SMI6" s="1056"/>
      <c r="SMJ6" s="1056"/>
      <c r="SMK6" s="1056"/>
      <c r="SML6" s="1056"/>
      <c r="SMM6" s="1056"/>
      <c r="SMN6" s="1056"/>
      <c r="SMO6" s="1056"/>
      <c r="SMP6" s="1056"/>
      <c r="SMQ6" s="1056"/>
      <c r="SMR6" s="1056"/>
      <c r="SMS6" s="1056"/>
      <c r="SMT6" s="1056"/>
      <c r="SMU6" s="1056"/>
      <c r="SMV6" s="1056"/>
      <c r="SMW6" s="1056"/>
      <c r="SMX6" s="1056"/>
      <c r="SMY6" s="1056"/>
      <c r="SMZ6" s="1056"/>
      <c r="SNA6" s="1056"/>
      <c r="SNB6" s="1056"/>
      <c r="SNC6" s="1056"/>
      <c r="SND6" s="1056"/>
      <c r="SNE6" s="1056"/>
      <c r="SNF6" s="1056"/>
      <c r="SNG6" s="1056"/>
      <c r="SNH6" s="1056"/>
      <c r="SNI6" s="1056"/>
      <c r="SNJ6" s="1056"/>
      <c r="SNK6" s="1056"/>
      <c r="SNL6" s="1056"/>
      <c r="SNM6" s="1056"/>
      <c r="SNN6" s="1056"/>
      <c r="SNO6" s="1056"/>
      <c r="SNP6" s="1056"/>
      <c r="SNQ6" s="1056"/>
      <c r="SNR6" s="1056"/>
      <c r="SNS6" s="1056"/>
      <c r="SNT6" s="1056"/>
      <c r="SNU6" s="1056"/>
      <c r="SNV6" s="1056"/>
      <c r="SNW6" s="1056"/>
      <c r="SNX6" s="1056"/>
      <c r="SNY6" s="1056"/>
      <c r="SNZ6" s="1056"/>
      <c r="SOA6" s="1056"/>
      <c r="SOB6" s="1056"/>
      <c r="SOC6" s="1056"/>
      <c r="SOD6" s="1056"/>
      <c r="SOE6" s="1056"/>
      <c r="SOF6" s="1056"/>
      <c r="SOG6" s="1056"/>
      <c r="SOH6" s="1056"/>
      <c r="SOI6" s="1056"/>
      <c r="SOJ6" s="1056"/>
      <c r="SOK6" s="1056"/>
      <c r="SOL6" s="1056"/>
      <c r="SOM6" s="1056"/>
      <c r="SON6" s="1056"/>
      <c r="SOO6" s="1056"/>
      <c r="SOP6" s="1056"/>
      <c r="SOQ6" s="1056"/>
      <c r="SOR6" s="1056"/>
      <c r="SOS6" s="1056"/>
      <c r="SOT6" s="1056"/>
      <c r="SOU6" s="1056"/>
      <c r="SOV6" s="1056"/>
      <c r="SOW6" s="1056"/>
      <c r="SOX6" s="1056"/>
      <c r="SOY6" s="1056"/>
      <c r="SOZ6" s="1056"/>
      <c r="SPA6" s="1056"/>
      <c r="SPB6" s="1056"/>
      <c r="SPC6" s="1056"/>
      <c r="SPD6" s="1056"/>
      <c r="SPE6" s="1056"/>
      <c r="SPF6" s="1056"/>
      <c r="SPG6" s="1056"/>
      <c r="SPH6" s="1056"/>
      <c r="SPI6" s="1056"/>
      <c r="SPJ6" s="1056"/>
      <c r="SPK6" s="1056"/>
      <c r="SPL6" s="1056"/>
      <c r="SPM6" s="1056"/>
      <c r="SPN6" s="1056"/>
      <c r="SPO6" s="1056"/>
      <c r="SPP6" s="1056"/>
      <c r="SPQ6" s="1056"/>
      <c r="SPR6" s="1056"/>
      <c r="SPS6" s="1056"/>
      <c r="SPT6" s="1056"/>
      <c r="SPU6" s="1056"/>
      <c r="SPV6" s="1056"/>
      <c r="SPW6" s="1056"/>
      <c r="SPX6" s="1056"/>
      <c r="SPY6" s="1056"/>
      <c r="SPZ6" s="1056"/>
      <c r="SQA6" s="1056"/>
      <c r="SQB6" s="1056"/>
      <c r="SQC6" s="1056"/>
      <c r="SQD6" s="1056"/>
      <c r="SQE6" s="1056"/>
      <c r="SQF6" s="1056"/>
      <c r="SQG6" s="1056"/>
      <c r="SQH6" s="1056"/>
      <c r="SQI6" s="1056"/>
      <c r="SQJ6" s="1056"/>
      <c r="SQK6" s="1056"/>
      <c r="SQL6" s="1056"/>
      <c r="SQM6" s="1056"/>
      <c r="SQN6" s="1056"/>
      <c r="SQO6" s="1056"/>
      <c r="SQP6" s="1056"/>
      <c r="SQQ6" s="1056"/>
      <c r="SQR6" s="1056"/>
      <c r="SQS6" s="1056"/>
      <c r="SQT6" s="1056"/>
      <c r="SQU6" s="1056"/>
      <c r="SQV6" s="1056"/>
      <c r="SQW6" s="1056"/>
      <c r="SQX6" s="1056"/>
      <c r="SQY6" s="1056"/>
      <c r="SQZ6" s="1056"/>
      <c r="SRA6" s="1056"/>
      <c r="SRB6" s="1056"/>
      <c r="SRC6" s="1056"/>
      <c r="SRD6" s="1056"/>
      <c r="SRE6" s="1056"/>
      <c r="SRF6" s="1056"/>
      <c r="SRG6" s="1056"/>
      <c r="SRH6" s="1056"/>
      <c r="SRI6" s="1056"/>
      <c r="SRJ6" s="1056"/>
      <c r="SRK6" s="1056"/>
      <c r="SRL6" s="1056"/>
      <c r="SRM6" s="1056"/>
      <c r="SRN6" s="1056"/>
      <c r="SRO6" s="1056"/>
      <c r="SRP6" s="1056"/>
      <c r="SRQ6" s="1056"/>
      <c r="SRR6" s="1056"/>
      <c r="SRS6" s="1056"/>
      <c r="SRT6" s="1056"/>
      <c r="SRU6" s="1056"/>
      <c r="SRV6" s="1056"/>
      <c r="SRW6" s="1056"/>
      <c r="SRX6" s="1056"/>
      <c r="SRY6" s="1056"/>
      <c r="SRZ6" s="1056"/>
      <c r="SSA6" s="1056"/>
      <c r="SSB6" s="1056"/>
      <c r="SSC6" s="1056"/>
      <c r="SSD6" s="1056"/>
      <c r="SSE6" s="1056"/>
      <c r="SSF6" s="1056"/>
      <c r="SSG6" s="1056"/>
      <c r="SSH6" s="1056"/>
      <c r="SSI6" s="1056"/>
      <c r="SSJ6" s="1056"/>
      <c r="SSK6" s="1056"/>
      <c r="SSL6" s="1056"/>
      <c r="SSM6" s="1056"/>
      <c r="SSN6" s="1056"/>
      <c r="SSO6" s="1056"/>
      <c r="SSP6" s="1056"/>
      <c r="SSQ6" s="1056"/>
      <c r="SSR6" s="1056"/>
      <c r="SSS6" s="1056"/>
      <c r="SST6" s="1056"/>
      <c r="SSU6" s="1056"/>
      <c r="SSV6" s="1056"/>
      <c r="SSW6" s="1056"/>
      <c r="SSX6" s="1056"/>
      <c r="SSY6" s="1056"/>
      <c r="SSZ6" s="1056"/>
      <c r="STA6" s="1056"/>
      <c r="STB6" s="1056"/>
      <c r="STC6" s="1056"/>
      <c r="STD6" s="1056"/>
      <c r="STE6" s="1056"/>
      <c r="STF6" s="1056"/>
      <c r="STG6" s="1056"/>
      <c r="STH6" s="1056"/>
      <c r="STI6" s="1056"/>
      <c r="STJ6" s="1056"/>
      <c r="STK6" s="1056"/>
      <c r="STL6" s="1056"/>
      <c r="STM6" s="1056"/>
      <c r="STN6" s="1056"/>
      <c r="STO6" s="1056"/>
      <c r="STP6" s="1056"/>
      <c r="STQ6" s="1056"/>
      <c r="STR6" s="1056"/>
      <c r="STS6" s="1056"/>
      <c r="STT6" s="1056"/>
      <c r="STU6" s="1056"/>
      <c r="STV6" s="1056"/>
      <c r="STW6" s="1056"/>
      <c r="STX6" s="1056"/>
      <c r="STY6" s="1056"/>
      <c r="STZ6" s="1056"/>
      <c r="SUA6" s="1056"/>
      <c r="SUB6" s="1056"/>
      <c r="SUC6" s="1056"/>
      <c r="SUD6" s="1056"/>
      <c r="SUE6" s="1056"/>
      <c r="SUF6" s="1056"/>
      <c r="SUG6" s="1056"/>
      <c r="SUH6" s="1056"/>
      <c r="SUI6" s="1056"/>
      <c r="SUJ6" s="1056"/>
      <c r="SUK6" s="1056"/>
      <c r="SUL6" s="1056"/>
      <c r="SUM6" s="1056"/>
      <c r="SUN6" s="1056"/>
      <c r="SUO6" s="1056"/>
      <c r="SUP6" s="1056"/>
      <c r="SUQ6" s="1056"/>
      <c r="SUR6" s="1056"/>
      <c r="SUS6" s="1056"/>
      <c r="SUT6" s="1056"/>
      <c r="SUU6" s="1056"/>
      <c r="SUV6" s="1056"/>
      <c r="SUW6" s="1056"/>
      <c r="SUX6" s="1056"/>
      <c r="SUY6" s="1056"/>
      <c r="SUZ6" s="1056"/>
      <c r="SVA6" s="1056"/>
      <c r="SVB6" s="1056"/>
      <c r="SVC6" s="1056"/>
      <c r="SVD6" s="1056"/>
      <c r="SVE6" s="1056"/>
      <c r="SVF6" s="1056"/>
      <c r="SVG6" s="1056"/>
      <c r="SVH6" s="1056"/>
      <c r="SVI6" s="1056"/>
      <c r="SVJ6" s="1056"/>
      <c r="SVK6" s="1056"/>
      <c r="SVL6" s="1056"/>
      <c r="SVM6" s="1056"/>
      <c r="SVN6" s="1056"/>
      <c r="SVO6" s="1056"/>
      <c r="SVP6" s="1056"/>
      <c r="SVQ6" s="1056"/>
      <c r="SVR6" s="1056"/>
      <c r="SVS6" s="1056"/>
      <c r="SVT6" s="1056"/>
      <c r="SVU6" s="1056"/>
      <c r="SVV6" s="1056"/>
      <c r="SVW6" s="1056"/>
      <c r="SVX6" s="1056"/>
      <c r="SVY6" s="1056"/>
      <c r="SVZ6" s="1056"/>
      <c r="SWA6" s="1056"/>
      <c r="SWB6" s="1056"/>
      <c r="SWC6" s="1056"/>
      <c r="SWD6" s="1056"/>
      <c r="SWE6" s="1056"/>
      <c r="SWF6" s="1056"/>
      <c r="SWG6" s="1056"/>
      <c r="SWH6" s="1056"/>
      <c r="SWI6" s="1056"/>
      <c r="SWJ6" s="1056"/>
      <c r="SWK6" s="1056"/>
      <c r="SWL6" s="1056"/>
      <c r="SWM6" s="1056"/>
      <c r="SWN6" s="1056"/>
      <c r="SWO6" s="1056"/>
      <c r="SWP6" s="1056"/>
      <c r="SWQ6" s="1056"/>
      <c r="SWR6" s="1056"/>
      <c r="SWS6" s="1056"/>
      <c r="SWT6" s="1056"/>
      <c r="SWU6" s="1056"/>
      <c r="SWV6" s="1056"/>
      <c r="SWW6" s="1056"/>
      <c r="SWX6" s="1056"/>
      <c r="SWY6" s="1056"/>
      <c r="SWZ6" s="1056"/>
      <c r="SXA6" s="1056"/>
      <c r="SXB6" s="1056"/>
      <c r="SXC6" s="1056"/>
      <c r="SXD6" s="1056"/>
      <c r="SXE6" s="1056"/>
      <c r="SXF6" s="1056"/>
      <c r="SXG6" s="1056"/>
      <c r="SXH6" s="1056"/>
      <c r="SXI6" s="1056"/>
      <c r="SXJ6" s="1056"/>
      <c r="SXK6" s="1056"/>
      <c r="SXL6" s="1056"/>
      <c r="SXM6" s="1056"/>
      <c r="SXN6" s="1056"/>
      <c r="SXO6" s="1056"/>
      <c r="SXP6" s="1056"/>
      <c r="SXQ6" s="1056"/>
      <c r="SXR6" s="1056"/>
      <c r="SXS6" s="1056"/>
      <c r="SXT6" s="1056"/>
      <c r="SXU6" s="1056"/>
      <c r="SXV6" s="1056"/>
      <c r="SXW6" s="1056"/>
      <c r="SXX6" s="1056"/>
      <c r="SXY6" s="1056"/>
      <c r="SXZ6" s="1056"/>
      <c r="SYA6" s="1056"/>
      <c r="SYB6" s="1056"/>
      <c r="SYC6" s="1056"/>
      <c r="SYD6" s="1056"/>
      <c r="SYE6" s="1056"/>
      <c r="SYF6" s="1056"/>
      <c r="SYG6" s="1056"/>
      <c r="SYH6" s="1056"/>
      <c r="SYI6" s="1056"/>
      <c r="SYJ6" s="1056"/>
      <c r="SYK6" s="1056"/>
      <c r="SYL6" s="1056"/>
      <c r="SYM6" s="1056"/>
      <c r="SYN6" s="1056"/>
      <c r="SYO6" s="1056"/>
      <c r="SYP6" s="1056"/>
      <c r="SYQ6" s="1056"/>
      <c r="SYR6" s="1056"/>
      <c r="SYS6" s="1056"/>
      <c r="SYT6" s="1056"/>
      <c r="SYU6" s="1056"/>
      <c r="SYV6" s="1056"/>
      <c r="SYW6" s="1056"/>
      <c r="SYX6" s="1056"/>
      <c r="SYY6" s="1056"/>
      <c r="SYZ6" s="1056"/>
      <c r="SZA6" s="1056"/>
      <c r="SZB6" s="1056"/>
      <c r="SZC6" s="1056"/>
      <c r="SZD6" s="1056"/>
      <c r="SZE6" s="1056"/>
      <c r="SZF6" s="1056"/>
      <c r="SZG6" s="1056"/>
      <c r="SZH6" s="1056"/>
      <c r="SZI6" s="1056"/>
      <c r="SZJ6" s="1056"/>
      <c r="SZK6" s="1056"/>
      <c r="SZL6" s="1056"/>
      <c r="SZM6" s="1056"/>
      <c r="SZN6" s="1056"/>
      <c r="SZO6" s="1056"/>
      <c r="SZP6" s="1056"/>
      <c r="SZQ6" s="1056"/>
      <c r="SZR6" s="1056"/>
      <c r="SZS6" s="1056"/>
      <c r="SZT6" s="1056"/>
      <c r="SZU6" s="1056"/>
      <c r="SZV6" s="1056"/>
      <c r="SZW6" s="1056"/>
      <c r="SZX6" s="1056"/>
      <c r="SZY6" s="1056"/>
      <c r="SZZ6" s="1056"/>
      <c r="TAA6" s="1056"/>
      <c r="TAB6" s="1056"/>
      <c r="TAC6" s="1056"/>
      <c r="TAD6" s="1056"/>
      <c r="TAE6" s="1056"/>
      <c r="TAF6" s="1056"/>
      <c r="TAG6" s="1056"/>
      <c r="TAH6" s="1056"/>
      <c r="TAI6" s="1056"/>
      <c r="TAJ6" s="1056"/>
      <c r="TAK6" s="1056"/>
      <c r="TAL6" s="1056"/>
      <c r="TAM6" s="1056"/>
      <c r="TAN6" s="1056"/>
      <c r="TAO6" s="1056"/>
      <c r="TAP6" s="1056"/>
      <c r="TAQ6" s="1056"/>
      <c r="TAR6" s="1056"/>
      <c r="TAS6" s="1056"/>
      <c r="TAT6" s="1056"/>
      <c r="TAU6" s="1056"/>
      <c r="TAV6" s="1056"/>
      <c r="TAW6" s="1056"/>
      <c r="TAX6" s="1056"/>
      <c r="TAY6" s="1056"/>
      <c r="TAZ6" s="1056"/>
      <c r="TBA6" s="1056"/>
      <c r="TBB6" s="1056"/>
      <c r="TBC6" s="1056"/>
      <c r="TBD6" s="1056"/>
      <c r="TBE6" s="1056"/>
      <c r="TBF6" s="1056"/>
      <c r="TBG6" s="1056"/>
      <c r="TBH6" s="1056"/>
      <c r="TBI6" s="1056"/>
      <c r="TBJ6" s="1056"/>
      <c r="TBK6" s="1056"/>
      <c r="TBL6" s="1056"/>
      <c r="TBM6" s="1056"/>
      <c r="TBN6" s="1056"/>
      <c r="TBO6" s="1056"/>
      <c r="TBP6" s="1056"/>
      <c r="TBQ6" s="1056"/>
      <c r="TBR6" s="1056"/>
      <c r="TBS6" s="1056"/>
      <c r="TBT6" s="1056"/>
      <c r="TBU6" s="1056"/>
      <c r="TBV6" s="1056"/>
      <c r="TBW6" s="1056"/>
      <c r="TBX6" s="1056"/>
      <c r="TBY6" s="1056"/>
      <c r="TBZ6" s="1056"/>
      <c r="TCA6" s="1056"/>
      <c r="TCB6" s="1056"/>
      <c r="TCC6" s="1056"/>
      <c r="TCD6" s="1056"/>
      <c r="TCE6" s="1056"/>
      <c r="TCF6" s="1056"/>
      <c r="TCG6" s="1056"/>
      <c r="TCH6" s="1056"/>
      <c r="TCI6" s="1056"/>
      <c r="TCJ6" s="1056"/>
      <c r="TCK6" s="1056"/>
      <c r="TCL6" s="1056"/>
      <c r="TCM6" s="1056"/>
      <c r="TCN6" s="1056"/>
      <c r="TCO6" s="1056"/>
      <c r="TCP6" s="1056"/>
      <c r="TCQ6" s="1056"/>
      <c r="TCR6" s="1056"/>
      <c r="TCS6" s="1056"/>
      <c r="TCT6" s="1056"/>
      <c r="TCU6" s="1056"/>
      <c r="TCV6" s="1056"/>
      <c r="TCW6" s="1056"/>
      <c r="TCX6" s="1056"/>
      <c r="TCY6" s="1056"/>
      <c r="TCZ6" s="1056"/>
      <c r="TDA6" s="1056"/>
      <c r="TDB6" s="1056"/>
      <c r="TDC6" s="1056"/>
      <c r="TDD6" s="1056"/>
      <c r="TDE6" s="1056"/>
      <c r="TDF6" s="1056"/>
      <c r="TDG6" s="1056"/>
      <c r="TDH6" s="1056"/>
      <c r="TDI6" s="1056"/>
      <c r="TDJ6" s="1056"/>
      <c r="TDK6" s="1056"/>
      <c r="TDL6" s="1056"/>
      <c r="TDM6" s="1056"/>
      <c r="TDN6" s="1056"/>
      <c r="TDO6" s="1056"/>
      <c r="TDP6" s="1056"/>
      <c r="TDQ6" s="1056"/>
      <c r="TDR6" s="1056"/>
      <c r="TDS6" s="1056"/>
      <c r="TDT6" s="1056"/>
      <c r="TDU6" s="1056"/>
      <c r="TDV6" s="1056"/>
      <c r="TDW6" s="1056"/>
      <c r="TDX6" s="1056"/>
      <c r="TDY6" s="1056"/>
      <c r="TDZ6" s="1056"/>
      <c r="TEA6" s="1056"/>
      <c r="TEB6" s="1056"/>
      <c r="TEC6" s="1056"/>
      <c r="TED6" s="1056"/>
      <c r="TEE6" s="1056"/>
      <c r="TEF6" s="1056"/>
      <c r="TEG6" s="1056"/>
      <c r="TEH6" s="1056"/>
      <c r="TEI6" s="1056"/>
      <c r="TEJ6" s="1056"/>
      <c r="TEK6" s="1056"/>
      <c r="TEL6" s="1056"/>
      <c r="TEM6" s="1056"/>
      <c r="TEN6" s="1056"/>
      <c r="TEO6" s="1056"/>
      <c r="TEP6" s="1056"/>
      <c r="TEQ6" s="1056"/>
      <c r="TER6" s="1056"/>
      <c r="TES6" s="1056"/>
      <c r="TET6" s="1056"/>
      <c r="TEU6" s="1056"/>
      <c r="TEV6" s="1056"/>
      <c r="TEW6" s="1056"/>
      <c r="TEX6" s="1056"/>
      <c r="TEY6" s="1056"/>
      <c r="TEZ6" s="1056"/>
      <c r="TFA6" s="1056"/>
      <c r="TFB6" s="1056"/>
      <c r="TFC6" s="1056"/>
      <c r="TFD6" s="1056"/>
      <c r="TFE6" s="1056"/>
      <c r="TFF6" s="1056"/>
      <c r="TFG6" s="1056"/>
      <c r="TFH6" s="1056"/>
      <c r="TFI6" s="1056"/>
      <c r="TFJ6" s="1056"/>
      <c r="TFK6" s="1056"/>
      <c r="TFL6" s="1056"/>
      <c r="TFM6" s="1056"/>
      <c r="TFN6" s="1056"/>
      <c r="TFO6" s="1056"/>
      <c r="TFP6" s="1056"/>
      <c r="TFQ6" s="1056"/>
      <c r="TFR6" s="1056"/>
      <c r="TFS6" s="1056"/>
      <c r="TFT6" s="1056"/>
      <c r="TFU6" s="1056"/>
      <c r="TFV6" s="1056"/>
      <c r="TFW6" s="1056"/>
      <c r="TFX6" s="1056"/>
      <c r="TFY6" s="1056"/>
      <c r="TFZ6" s="1056"/>
      <c r="TGA6" s="1056"/>
      <c r="TGB6" s="1056"/>
      <c r="TGC6" s="1056"/>
      <c r="TGD6" s="1056"/>
      <c r="TGE6" s="1056"/>
      <c r="TGF6" s="1056"/>
      <c r="TGG6" s="1056"/>
      <c r="TGH6" s="1056"/>
      <c r="TGI6" s="1056"/>
      <c r="TGJ6" s="1056"/>
      <c r="TGK6" s="1056"/>
      <c r="TGL6" s="1056"/>
      <c r="TGM6" s="1056"/>
      <c r="TGN6" s="1056"/>
      <c r="TGO6" s="1056"/>
      <c r="TGP6" s="1056"/>
      <c r="TGQ6" s="1056"/>
      <c r="TGR6" s="1056"/>
      <c r="TGS6" s="1056"/>
      <c r="TGT6" s="1056"/>
      <c r="TGU6" s="1056"/>
      <c r="TGV6" s="1056"/>
      <c r="TGW6" s="1056"/>
      <c r="TGX6" s="1056"/>
      <c r="TGY6" s="1056"/>
      <c r="TGZ6" s="1056"/>
      <c r="THA6" s="1056"/>
      <c r="THB6" s="1056"/>
      <c r="THC6" s="1056"/>
      <c r="THD6" s="1056"/>
      <c r="THE6" s="1056"/>
      <c r="THF6" s="1056"/>
      <c r="THG6" s="1056"/>
      <c r="THH6" s="1056"/>
      <c r="THI6" s="1056"/>
      <c r="THJ6" s="1056"/>
      <c r="THK6" s="1056"/>
      <c r="THL6" s="1056"/>
      <c r="THM6" s="1056"/>
      <c r="THN6" s="1056"/>
      <c r="THO6" s="1056"/>
      <c r="THP6" s="1056"/>
      <c r="THQ6" s="1056"/>
      <c r="THR6" s="1056"/>
      <c r="THS6" s="1056"/>
      <c r="THT6" s="1056"/>
      <c r="THU6" s="1056"/>
      <c r="THV6" s="1056"/>
      <c r="THW6" s="1056"/>
      <c r="THX6" s="1056"/>
      <c r="THY6" s="1056"/>
      <c r="THZ6" s="1056"/>
      <c r="TIA6" s="1056"/>
      <c r="TIB6" s="1056"/>
      <c r="TIC6" s="1056"/>
      <c r="TID6" s="1056"/>
      <c r="TIE6" s="1056"/>
      <c r="TIF6" s="1056"/>
      <c r="TIG6" s="1056"/>
      <c r="TIH6" s="1056"/>
      <c r="TII6" s="1056"/>
      <c r="TIJ6" s="1056"/>
      <c r="TIK6" s="1056"/>
      <c r="TIL6" s="1056"/>
      <c r="TIM6" s="1056"/>
      <c r="TIN6" s="1056"/>
      <c r="TIO6" s="1056"/>
      <c r="TIP6" s="1056"/>
      <c r="TIQ6" s="1056"/>
      <c r="TIR6" s="1056"/>
      <c r="TIS6" s="1056"/>
      <c r="TIT6" s="1056"/>
      <c r="TIU6" s="1056"/>
      <c r="TIV6" s="1056"/>
      <c r="TIW6" s="1056"/>
      <c r="TIX6" s="1056"/>
      <c r="TIY6" s="1056"/>
      <c r="TIZ6" s="1056"/>
      <c r="TJA6" s="1056"/>
      <c r="TJB6" s="1056"/>
      <c r="TJC6" s="1056"/>
      <c r="TJD6" s="1056"/>
      <c r="TJE6" s="1056"/>
      <c r="TJF6" s="1056"/>
      <c r="TJG6" s="1056"/>
      <c r="TJH6" s="1056"/>
      <c r="TJI6" s="1056"/>
      <c r="TJJ6" s="1056"/>
      <c r="TJK6" s="1056"/>
      <c r="TJL6" s="1056"/>
      <c r="TJM6" s="1056"/>
      <c r="TJN6" s="1056"/>
      <c r="TJO6" s="1056"/>
      <c r="TJP6" s="1056"/>
      <c r="TJQ6" s="1056"/>
      <c r="TJR6" s="1056"/>
      <c r="TJS6" s="1056"/>
      <c r="TJT6" s="1056"/>
      <c r="TJU6" s="1056"/>
      <c r="TJV6" s="1056"/>
      <c r="TJW6" s="1056"/>
      <c r="TJX6" s="1056"/>
      <c r="TJY6" s="1056"/>
      <c r="TJZ6" s="1056"/>
      <c r="TKA6" s="1056"/>
      <c r="TKB6" s="1056"/>
      <c r="TKC6" s="1056"/>
      <c r="TKD6" s="1056"/>
      <c r="TKE6" s="1056"/>
      <c r="TKF6" s="1056"/>
      <c r="TKG6" s="1056"/>
      <c r="TKH6" s="1056"/>
      <c r="TKI6" s="1056"/>
      <c r="TKJ6" s="1056"/>
      <c r="TKK6" s="1056"/>
      <c r="TKL6" s="1056"/>
      <c r="TKM6" s="1056"/>
      <c r="TKN6" s="1056"/>
      <c r="TKO6" s="1056"/>
      <c r="TKP6" s="1056"/>
      <c r="TKQ6" s="1056"/>
      <c r="TKR6" s="1056"/>
      <c r="TKS6" s="1056"/>
      <c r="TKT6" s="1056"/>
      <c r="TKU6" s="1056"/>
      <c r="TKV6" s="1056"/>
      <c r="TKW6" s="1056"/>
      <c r="TKX6" s="1056"/>
      <c r="TKY6" s="1056"/>
      <c r="TKZ6" s="1056"/>
      <c r="TLA6" s="1056"/>
      <c r="TLB6" s="1056"/>
      <c r="TLC6" s="1056"/>
      <c r="TLD6" s="1056"/>
      <c r="TLE6" s="1056"/>
      <c r="TLF6" s="1056"/>
      <c r="TLG6" s="1056"/>
      <c r="TLH6" s="1056"/>
      <c r="TLI6" s="1056"/>
      <c r="TLJ6" s="1056"/>
      <c r="TLK6" s="1056"/>
      <c r="TLL6" s="1056"/>
      <c r="TLM6" s="1056"/>
      <c r="TLN6" s="1056"/>
      <c r="TLO6" s="1056"/>
      <c r="TLP6" s="1056"/>
      <c r="TLQ6" s="1056"/>
      <c r="TLR6" s="1056"/>
      <c r="TLS6" s="1056"/>
      <c r="TLT6" s="1056"/>
      <c r="TLU6" s="1056"/>
      <c r="TLV6" s="1056"/>
      <c r="TLW6" s="1056"/>
      <c r="TLX6" s="1056"/>
      <c r="TLY6" s="1056"/>
      <c r="TLZ6" s="1056"/>
      <c r="TMA6" s="1056"/>
      <c r="TMB6" s="1056"/>
      <c r="TMC6" s="1056"/>
      <c r="TMD6" s="1056"/>
      <c r="TME6" s="1056"/>
      <c r="TMF6" s="1056"/>
      <c r="TMG6" s="1056"/>
      <c r="TMH6" s="1056"/>
      <c r="TMI6" s="1056"/>
      <c r="TMJ6" s="1056"/>
      <c r="TMK6" s="1056"/>
      <c r="TML6" s="1056"/>
      <c r="TMM6" s="1056"/>
      <c r="TMN6" s="1056"/>
      <c r="TMO6" s="1056"/>
      <c r="TMP6" s="1056"/>
      <c r="TMQ6" s="1056"/>
      <c r="TMR6" s="1056"/>
      <c r="TMS6" s="1056"/>
      <c r="TMT6" s="1056"/>
      <c r="TMU6" s="1056"/>
      <c r="TMV6" s="1056"/>
      <c r="TMW6" s="1056"/>
      <c r="TMX6" s="1056"/>
      <c r="TMY6" s="1056"/>
      <c r="TMZ6" s="1056"/>
      <c r="TNA6" s="1056"/>
      <c r="TNB6" s="1056"/>
      <c r="TNC6" s="1056"/>
      <c r="TND6" s="1056"/>
      <c r="TNE6" s="1056"/>
      <c r="TNF6" s="1056"/>
      <c r="TNG6" s="1056"/>
      <c r="TNH6" s="1056"/>
      <c r="TNI6" s="1056"/>
      <c r="TNJ6" s="1056"/>
      <c r="TNK6" s="1056"/>
      <c r="TNL6" s="1056"/>
      <c r="TNM6" s="1056"/>
      <c r="TNN6" s="1056"/>
      <c r="TNO6" s="1056"/>
      <c r="TNP6" s="1056"/>
      <c r="TNQ6" s="1056"/>
      <c r="TNR6" s="1056"/>
      <c r="TNS6" s="1056"/>
      <c r="TNT6" s="1056"/>
      <c r="TNU6" s="1056"/>
      <c r="TNV6" s="1056"/>
      <c r="TNW6" s="1056"/>
      <c r="TNX6" s="1056"/>
      <c r="TNY6" s="1056"/>
      <c r="TNZ6" s="1056"/>
      <c r="TOA6" s="1056"/>
      <c r="TOB6" s="1056"/>
      <c r="TOC6" s="1056"/>
      <c r="TOD6" s="1056"/>
      <c r="TOE6" s="1056"/>
      <c r="TOF6" s="1056"/>
      <c r="TOG6" s="1056"/>
      <c r="TOH6" s="1056"/>
      <c r="TOI6" s="1056"/>
      <c r="TOJ6" s="1056"/>
      <c r="TOK6" s="1056"/>
      <c r="TOL6" s="1056"/>
      <c r="TOM6" s="1056"/>
      <c r="TON6" s="1056"/>
      <c r="TOO6" s="1056"/>
      <c r="TOP6" s="1056"/>
      <c r="TOQ6" s="1056"/>
      <c r="TOR6" s="1056"/>
      <c r="TOS6" s="1056"/>
      <c r="TOT6" s="1056"/>
      <c r="TOU6" s="1056"/>
      <c r="TOV6" s="1056"/>
      <c r="TOW6" s="1056"/>
      <c r="TOX6" s="1056"/>
      <c r="TOY6" s="1056"/>
      <c r="TOZ6" s="1056"/>
      <c r="TPA6" s="1056"/>
      <c r="TPB6" s="1056"/>
      <c r="TPC6" s="1056"/>
      <c r="TPD6" s="1056"/>
      <c r="TPE6" s="1056"/>
      <c r="TPF6" s="1056"/>
      <c r="TPG6" s="1056"/>
      <c r="TPH6" s="1056"/>
      <c r="TPI6" s="1056"/>
      <c r="TPJ6" s="1056"/>
      <c r="TPK6" s="1056"/>
      <c r="TPL6" s="1056"/>
      <c r="TPM6" s="1056"/>
      <c r="TPN6" s="1056"/>
      <c r="TPO6" s="1056"/>
      <c r="TPP6" s="1056"/>
      <c r="TPQ6" s="1056"/>
      <c r="TPR6" s="1056"/>
      <c r="TPS6" s="1056"/>
      <c r="TPT6" s="1056"/>
      <c r="TPU6" s="1056"/>
      <c r="TPV6" s="1056"/>
      <c r="TPW6" s="1056"/>
      <c r="TPX6" s="1056"/>
      <c r="TPY6" s="1056"/>
      <c r="TPZ6" s="1056"/>
      <c r="TQA6" s="1056"/>
      <c r="TQB6" s="1056"/>
      <c r="TQC6" s="1056"/>
      <c r="TQD6" s="1056"/>
      <c r="TQE6" s="1056"/>
      <c r="TQF6" s="1056"/>
      <c r="TQG6" s="1056"/>
      <c r="TQH6" s="1056"/>
      <c r="TQI6" s="1056"/>
      <c r="TQJ6" s="1056"/>
      <c r="TQK6" s="1056"/>
      <c r="TQL6" s="1056"/>
      <c r="TQM6" s="1056"/>
      <c r="TQN6" s="1056"/>
      <c r="TQO6" s="1056"/>
      <c r="TQP6" s="1056"/>
      <c r="TQQ6" s="1056"/>
      <c r="TQR6" s="1056"/>
      <c r="TQS6" s="1056"/>
      <c r="TQT6" s="1056"/>
      <c r="TQU6" s="1056"/>
      <c r="TQV6" s="1056"/>
      <c r="TQW6" s="1056"/>
      <c r="TQX6" s="1056"/>
      <c r="TQY6" s="1056"/>
      <c r="TQZ6" s="1056"/>
      <c r="TRA6" s="1056"/>
      <c r="TRB6" s="1056"/>
      <c r="TRC6" s="1056"/>
      <c r="TRD6" s="1056"/>
      <c r="TRE6" s="1056"/>
      <c r="TRF6" s="1056"/>
      <c r="TRG6" s="1056"/>
      <c r="TRH6" s="1056"/>
      <c r="TRI6" s="1056"/>
      <c r="TRJ6" s="1056"/>
      <c r="TRK6" s="1056"/>
      <c r="TRL6" s="1056"/>
      <c r="TRM6" s="1056"/>
      <c r="TRN6" s="1056"/>
      <c r="TRO6" s="1056"/>
      <c r="TRP6" s="1056"/>
      <c r="TRQ6" s="1056"/>
      <c r="TRR6" s="1056"/>
      <c r="TRS6" s="1056"/>
      <c r="TRT6" s="1056"/>
      <c r="TRU6" s="1056"/>
      <c r="TRV6" s="1056"/>
      <c r="TRW6" s="1056"/>
      <c r="TRX6" s="1056"/>
      <c r="TRY6" s="1056"/>
      <c r="TRZ6" s="1056"/>
      <c r="TSA6" s="1056"/>
      <c r="TSB6" s="1056"/>
      <c r="TSC6" s="1056"/>
      <c r="TSD6" s="1056"/>
      <c r="TSE6" s="1056"/>
      <c r="TSF6" s="1056"/>
      <c r="TSG6" s="1056"/>
      <c r="TSH6" s="1056"/>
      <c r="TSI6" s="1056"/>
      <c r="TSJ6" s="1056"/>
      <c r="TSK6" s="1056"/>
      <c r="TSL6" s="1056"/>
      <c r="TSM6" s="1056"/>
      <c r="TSN6" s="1056"/>
      <c r="TSO6" s="1056"/>
      <c r="TSP6" s="1056"/>
      <c r="TSQ6" s="1056"/>
      <c r="TSR6" s="1056"/>
      <c r="TSS6" s="1056"/>
      <c r="TST6" s="1056"/>
      <c r="TSU6" s="1056"/>
      <c r="TSV6" s="1056"/>
      <c r="TSW6" s="1056"/>
      <c r="TSX6" s="1056"/>
      <c r="TSY6" s="1056"/>
      <c r="TSZ6" s="1056"/>
      <c r="TTA6" s="1056"/>
      <c r="TTB6" s="1056"/>
      <c r="TTC6" s="1056"/>
      <c r="TTD6" s="1056"/>
      <c r="TTE6" s="1056"/>
      <c r="TTF6" s="1056"/>
      <c r="TTG6" s="1056"/>
      <c r="TTH6" s="1056"/>
      <c r="TTI6" s="1056"/>
      <c r="TTJ6" s="1056"/>
      <c r="TTK6" s="1056"/>
      <c r="TTL6" s="1056"/>
      <c r="TTM6" s="1056"/>
      <c r="TTN6" s="1056"/>
      <c r="TTO6" s="1056"/>
      <c r="TTP6" s="1056"/>
      <c r="TTQ6" s="1056"/>
      <c r="TTR6" s="1056"/>
      <c r="TTS6" s="1056"/>
      <c r="TTT6" s="1056"/>
      <c r="TTU6" s="1056"/>
      <c r="TTV6" s="1056"/>
      <c r="TTW6" s="1056"/>
      <c r="TTX6" s="1056"/>
      <c r="TTY6" s="1056"/>
      <c r="TTZ6" s="1056"/>
      <c r="TUA6" s="1056"/>
      <c r="TUB6" s="1056"/>
      <c r="TUC6" s="1056"/>
      <c r="TUD6" s="1056"/>
      <c r="TUE6" s="1056"/>
      <c r="TUF6" s="1056"/>
      <c r="TUG6" s="1056"/>
      <c r="TUH6" s="1056"/>
      <c r="TUI6" s="1056"/>
      <c r="TUJ6" s="1056"/>
      <c r="TUK6" s="1056"/>
      <c r="TUL6" s="1056"/>
      <c r="TUM6" s="1056"/>
      <c r="TUN6" s="1056"/>
      <c r="TUO6" s="1056"/>
      <c r="TUP6" s="1056"/>
      <c r="TUQ6" s="1056"/>
      <c r="TUR6" s="1056"/>
      <c r="TUS6" s="1056"/>
      <c r="TUT6" s="1056"/>
      <c r="TUU6" s="1056"/>
      <c r="TUV6" s="1056"/>
      <c r="TUW6" s="1056"/>
      <c r="TUX6" s="1056"/>
      <c r="TUY6" s="1056"/>
      <c r="TUZ6" s="1056"/>
      <c r="TVA6" s="1056"/>
      <c r="TVB6" s="1056"/>
      <c r="TVC6" s="1056"/>
      <c r="TVD6" s="1056"/>
      <c r="TVE6" s="1056"/>
      <c r="TVF6" s="1056"/>
      <c r="TVG6" s="1056"/>
      <c r="TVH6" s="1056"/>
      <c r="TVI6" s="1056"/>
      <c r="TVJ6" s="1056"/>
      <c r="TVK6" s="1056"/>
      <c r="TVL6" s="1056"/>
      <c r="TVM6" s="1056"/>
      <c r="TVN6" s="1056"/>
      <c r="TVO6" s="1056"/>
      <c r="TVP6" s="1056"/>
      <c r="TVQ6" s="1056"/>
      <c r="TVR6" s="1056"/>
      <c r="TVS6" s="1056"/>
      <c r="TVT6" s="1056"/>
      <c r="TVU6" s="1056"/>
      <c r="TVV6" s="1056"/>
      <c r="TVW6" s="1056"/>
      <c r="TVX6" s="1056"/>
      <c r="TVY6" s="1056"/>
      <c r="TVZ6" s="1056"/>
      <c r="TWA6" s="1056"/>
      <c r="TWB6" s="1056"/>
      <c r="TWC6" s="1056"/>
      <c r="TWD6" s="1056"/>
      <c r="TWE6" s="1056"/>
      <c r="TWF6" s="1056"/>
      <c r="TWG6" s="1056"/>
      <c r="TWH6" s="1056"/>
      <c r="TWI6" s="1056"/>
      <c r="TWJ6" s="1056"/>
      <c r="TWK6" s="1056"/>
      <c r="TWL6" s="1056"/>
      <c r="TWM6" s="1056"/>
      <c r="TWN6" s="1056"/>
      <c r="TWO6" s="1056"/>
      <c r="TWP6" s="1056"/>
      <c r="TWQ6" s="1056"/>
      <c r="TWR6" s="1056"/>
      <c r="TWS6" s="1056"/>
      <c r="TWT6" s="1056"/>
      <c r="TWU6" s="1056"/>
      <c r="TWV6" s="1056"/>
      <c r="TWW6" s="1056"/>
      <c r="TWX6" s="1056"/>
      <c r="TWY6" s="1056"/>
      <c r="TWZ6" s="1056"/>
      <c r="TXA6" s="1056"/>
      <c r="TXB6" s="1056"/>
      <c r="TXC6" s="1056"/>
      <c r="TXD6" s="1056"/>
      <c r="TXE6" s="1056"/>
      <c r="TXF6" s="1056"/>
      <c r="TXG6" s="1056"/>
      <c r="TXH6" s="1056"/>
      <c r="TXI6" s="1056"/>
      <c r="TXJ6" s="1056"/>
      <c r="TXK6" s="1056"/>
      <c r="TXL6" s="1056"/>
      <c r="TXM6" s="1056"/>
      <c r="TXN6" s="1056"/>
      <c r="TXO6" s="1056"/>
      <c r="TXP6" s="1056"/>
      <c r="TXQ6" s="1056"/>
      <c r="TXR6" s="1056"/>
      <c r="TXS6" s="1056"/>
      <c r="TXT6" s="1056"/>
      <c r="TXU6" s="1056"/>
      <c r="TXV6" s="1056"/>
      <c r="TXW6" s="1056"/>
      <c r="TXX6" s="1056"/>
      <c r="TXY6" s="1056"/>
      <c r="TXZ6" s="1056"/>
      <c r="TYA6" s="1056"/>
      <c r="TYB6" s="1056"/>
      <c r="TYC6" s="1056"/>
      <c r="TYD6" s="1056"/>
      <c r="TYE6" s="1056"/>
      <c r="TYF6" s="1056"/>
      <c r="TYG6" s="1056"/>
      <c r="TYH6" s="1056"/>
      <c r="TYI6" s="1056"/>
      <c r="TYJ6" s="1056"/>
      <c r="TYK6" s="1056"/>
      <c r="TYL6" s="1056"/>
      <c r="TYM6" s="1056"/>
      <c r="TYN6" s="1056"/>
      <c r="TYO6" s="1056"/>
      <c r="TYP6" s="1056"/>
      <c r="TYQ6" s="1056"/>
      <c r="TYR6" s="1056"/>
      <c r="TYS6" s="1056"/>
      <c r="TYT6" s="1056"/>
      <c r="TYU6" s="1056"/>
      <c r="TYV6" s="1056"/>
      <c r="TYW6" s="1056"/>
      <c r="TYX6" s="1056"/>
      <c r="TYY6" s="1056"/>
      <c r="TYZ6" s="1056"/>
      <c r="TZA6" s="1056"/>
      <c r="TZB6" s="1056"/>
      <c r="TZC6" s="1056"/>
      <c r="TZD6" s="1056"/>
      <c r="TZE6" s="1056"/>
      <c r="TZF6" s="1056"/>
      <c r="TZG6" s="1056"/>
      <c r="TZH6" s="1056"/>
      <c r="TZI6" s="1056"/>
      <c r="TZJ6" s="1056"/>
      <c r="TZK6" s="1056"/>
      <c r="TZL6" s="1056"/>
      <c r="TZM6" s="1056"/>
      <c r="TZN6" s="1056"/>
      <c r="TZO6" s="1056"/>
      <c r="TZP6" s="1056"/>
      <c r="TZQ6" s="1056"/>
      <c r="TZR6" s="1056"/>
      <c r="TZS6" s="1056"/>
      <c r="TZT6" s="1056"/>
      <c r="TZU6" s="1056"/>
      <c r="TZV6" s="1056"/>
      <c r="TZW6" s="1056"/>
      <c r="TZX6" s="1056"/>
      <c r="TZY6" s="1056"/>
      <c r="TZZ6" s="1056"/>
      <c r="UAA6" s="1056"/>
      <c r="UAB6" s="1056"/>
      <c r="UAC6" s="1056"/>
      <c r="UAD6" s="1056"/>
      <c r="UAE6" s="1056"/>
      <c r="UAF6" s="1056"/>
      <c r="UAG6" s="1056"/>
      <c r="UAH6" s="1056"/>
      <c r="UAI6" s="1056"/>
      <c r="UAJ6" s="1056"/>
      <c r="UAK6" s="1056"/>
      <c r="UAL6" s="1056"/>
      <c r="UAM6" s="1056"/>
      <c r="UAN6" s="1056"/>
      <c r="UAO6" s="1056"/>
      <c r="UAP6" s="1056"/>
      <c r="UAQ6" s="1056"/>
      <c r="UAR6" s="1056"/>
      <c r="UAS6" s="1056"/>
      <c r="UAT6" s="1056"/>
      <c r="UAU6" s="1056"/>
      <c r="UAV6" s="1056"/>
      <c r="UAW6" s="1056"/>
      <c r="UAX6" s="1056"/>
      <c r="UAY6" s="1056"/>
      <c r="UAZ6" s="1056"/>
      <c r="UBA6" s="1056"/>
      <c r="UBB6" s="1056"/>
      <c r="UBC6" s="1056"/>
      <c r="UBD6" s="1056"/>
      <c r="UBE6" s="1056"/>
      <c r="UBF6" s="1056"/>
      <c r="UBG6" s="1056"/>
      <c r="UBH6" s="1056"/>
      <c r="UBI6" s="1056"/>
      <c r="UBJ6" s="1056"/>
      <c r="UBK6" s="1056"/>
      <c r="UBL6" s="1056"/>
      <c r="UBM6" s="1056"/>
      <c r="UBN6" s="1056"/>
      <c r="UBO6" s="1056"/>
      <c r="UBP6" s="1056"/>
      <c r="UBQ6" s="1056"/>
      <c r="UBR6" s="1056"/>
      <c r="UBS6" s="1056"/>
      <c r="UBT6" s="1056"/>
      <c r="UBU6" s="1056"/>
      <c r="UBV6" s="1056"/>
      <c r="UBW6" s="1056"/>
      <c r="UBX6" s="1056"/>
      <c r="UBY6" s="1056"/>
      <c r="UBZ6" s="1056"/>
      <c r="UCA6" s="1056"/>
      <c r="UCB6" s="1056"/>
      <c r="UCC6" s="1056"/>
      <c r="UCD6" s="1056"/>
      <c r="UCE6" s="1056"/>
      <c r="UCF6" s="1056"/>
      <c r="UCG6" s="1056"/>
      <c r="UCH6" s="1056"/>
      <c r="UCI6" s="1056"/>
      <c r="UCJ6" s="1056"/>
      <c r="UCK6" s="1056"/>
      <c r="UCL6" s="1056"/>
      <c r="UCM6" s="1056"/>
      <c r="UCN6" s="1056"/>
      <c r="UCO6" s="1056"/>
      <c r="UCP6" s="1056"/>
      <c r="UCQ6" s="1056"/>
      <c r="UCR6" s="1056"/>
      <c r="UCS6" s="1056"/>
      <c r="UCT6" s="1056"/>
      <c r="UCU6" s="1056"/>
      <c r="UCV6" s="1056"/>
      <c r="UCW6" s="1056"/>
      <c r="UCX6" s="1056"/>
      <c r="UCY6" s="1056"/>
      <c r="UCZ6" s="1056"/>
      <c r="UDA6" s="1056"/>
      <c r="UDB6" s="1056"/>
      <c r="UDC6" s="1056"/>
      <c r="UDD6" s="1056"/>
      <c r="UDE6" s="1056"/>
      <c r="UDF6" s="1056"/>
      <c r="UDG6" s="1056"/>
      <c r="UDH6" s="1056"/>
      <c r="UDI6" s="1056"/>
      <c r="UDJ6" s="1056"/>
      <c r="UDK6" s="1056"/>
      <c r="UDL6" s="1056"/>
      <c r="UDM6" s="1056"/>
      <c r="UDN6" s="1056"/>
      <c r="UDO6" s="1056"/>
      <c r="UDP6" s="1056"/>
      <c r="UDQ6" s="1056"/>
      <c r="UDR6" s="1056"/>
      <c r="UDS6" s="1056"/>
      <c r="UDT6" s="1056"/>
      <c r="UDU6" s="1056"/>
      <c r="UDV6" s="1056"/>
      <c r="UDW6" s="1056"/>
      <c r="UDX6" s="1056"/>
      <c r="UDY6" s="1056"/>
      <c r="UDZ6" s="1056"/>
      <c r="UEA6" s="1056"/>
      <c r="UEB6" s="1056"/>
      <c r="UEC6" s="1056"/>
      <c r="UED6" s="1056"/>
      <c r="UEE6" s="1056"/>
      <c r="UEF6" s="1056"/>
      <c r="UEG6" s="1056"/>
      <c r="UEH6" s="1056"/>
      <c r="UEI6" s="1056"/>
      <c r="UEJ6" s="1056"/>
      <c r="UEK6" s="1056"/>
      <c r="UEL6" s="1056"/>
      <c r="UEM6" s="1056"/>
      <c r="UEN6" s="1056"/>
      <c r="UEO6" s="1056"/>
      <c r="UEP6" s="1056"/>
      <c r="UEQ6" s="1056"/>
      <c r="UER6" s="1056"/>
      <c r="UES6" s="1056"/>
      <c r="UET6" s="1056"/>
      <c r="UEU6" s="1056"/>
      <c r="UEV6" s="1056"/>
      <c r="UEW6" s="1056"/>
      <c r="UEX6" s="1056"/>
      <c r="UEY6" s="1056"/>
      <c r="UEZ6" s="1056"/>
      <c r="UFA6" s="1056"/>
      <c r="UFB6" s="1056"/>
      <c r="UFC6" s="1056"/>
      <c r="UFD6" s="1056"/>
      <c r="UFE6" s="1056"/>
      <c r="UFF6" s="1056"/>
      <c r="UFG6" s="1056"/>
      <c r="UFH6" s="1056"/>
      <c r="UFI6" s="1056"/>
      <c r="UFJ6" s="1056"/>
      <c r="UFK6" s="1056"/>
      <c r="UFL6" s="1056"/>
      <c r="UFM6" s="1056"/>
      <c r="UFN6" s="1056"/>
      <c r="UFO6" s="1056"/>
      <c r="UFP6" s="1056"/>
      <c r="UFQ6" s="1056"/>
      <c r="UFR6" s="1056"/>
      <c r="UFS6" s="1056"/>
      <c r="UFT6" s="1056"/>
      <c r="UFU6" s="1056"/>
      <c r="UFV6" s="1056"/>
      <c r="UFW6" s="1056"/>
      <c r="UFX6" s="1056"/>
      <c r="UFY6" s="1056"/>
      <c r="UFZ6" s="1056"/>
      <c r="UGA6" s="1056"/>
      <c r="UGB6" s="1056"/>
      <c r="UGC6" s="1056"/>
      <c r="UGD6" s="1056"/>
      <c r="UGE6" s="1056"/>
      <c r="UGF6" s="1056"/>
      <c r="UGG6" s="1056"/>
      <c r="UGH6" s="1056"/>
      <c r="UGI6" s="1056"/>
      <c r="UGJ6" s="1056"/>
      <c r="UGK6" s="1056"/>
      <c r="UGL6" s="1056"/>
      <c r="UGM6" s="1056"/>
      <c r="UGN6" s="1056"/>
      <c r="UGO6" s="1056"/>
      <c r="UGP6" s="1056"/>
      <c r="UGQ6" s="1056"/>
      <c r="UGR6" s="1056"/>
      <c r="UGS6" s="1056"/>
      <c r="UGT6" s="1056"/>
      <c r="UGU6" s="1056"/>
      <c r="UGV6" s="1056"/>
      <c r="UGW6" s="1056"/>
      <c r="UGX6" s="1056"/>
      <c r="UGY6" s="1056"/>
      <c r="UGZ6" s="1056"/>
      <c r="UHA6" s="1056"/>
      <c r="UHB6" s="1056"/>
      <c r="UHC6" s="1056"/>
      <c r="UHD6" s="1056"/>
      <c r="UHE6" s="1056"/>
      <c r="UHF6" s="1056"/>
      <c r="UHG6" s="1056"/>
      <c r="UHH6" s="1056"/>
      <c r="UHI6" s="1056"/>
      <c r="UHJ6" s="1056"/>
      <c r="UHK6" s="1056"/>
      <c r="UHL6" s="1056"/>
      <c r="UHM6" s="1056"/>
      <c r="UHN6" s="1056"/>
      <c r="UHO6" s="1056"/>
      <c r="UHP6" s="1056"/>
      <c r="UHQ6" s="1056"/>
      <c r="UHR6" s="1056"/>
      <c r="UHS6" s="1056"/>
      <c r="UHT6" s="1056"/>
      <c r="UHU6" s="1056"/>
      <c r="UHV6" s="1056"/>
      <c r="UHW6" s="1056"/>
      <c r="UHX6" s="1056"/>
      <c r="UHY6" s="1056"/>
      <c r="UHZ6" s="1056"/>
      <c r="UIA6" s="1056"/>
      <c r="UIB6" s="1056"/>
      <c r="UIC6" s="1056"/>
      <c r="UID6" s="1056"/>
      <c r="UIE6" s="1056"/>
      <c r="UIF6" s="1056"/>
      <c r="UIG6" s="1056"/>
      <c r="UIH6" s="1056"/>
      <c r="UII6" s="1056"/>
      <c r="UIJ6" s="1056"/>
      <c r="UIK6" s="1056"/>
      <c r="UIL6" s="1056"/>
      <c r="UIM6" s="1056"/>
      <c r="UIN6" s="1056"/>
      <c r="UIO6" s="1056"/>
      <c r="UIP6" s="1056"/>
      <c r="UIQ6" s="1056"/>
      <c r="UIR6" s="1056"/>
      <c r="UIS6" s="1056"/>
      <c r="UIT6" s="1056"/>
      <c r="UIU6" s="1056"/>
      <c r="UIV6" s="1056"/>
      <c r="UIW6" s="1056"/>
      <c r="UIX6" s="1056"/>
      <c r="UIY6" s="1056"/>
      <c r="UIZ6" s="1056"/>
      <c r="UJA6" s="1056"/>
      <c r="UJB6" s="1056"/>
      <c r="UJC6" s="1056"/>
      <c r="UJD6" s="1056"/>
      <c r="UJE6" s="1056"/>
      <c r="UJF6" s="1056"/>
      <c r="UJG6" s="1056"/>
      <c r="UJH6" s="1056"/>
      <c r="UJI6" s="1056"/>
      <c r="UJJ6" s="1056"/>
      <c r="UJK6" s="1056"/>
      <c r="UJL6" s="1056"/>
      <c r="UJM6" s="1056"/>
      <c r="UJN6" s="1056"/>
      <c r="UJO6" s="1056"/>
      <c r="UJP6" s="1056"/>
      <c r="UJQ6" s="1056"/>
      <c r="UJR6" s="1056"/>
      <c r="UJS6" s="1056"/>
      <c r="UJT6" s="1056"/>
      <c r="UJU6" s="1056"/>
      <c r="UJV6" s="1056"/>
      <c r="UJW6" s="1056"/>
      <c r="UJX6" s="1056"/>
      <c r="UJY6" s="1056"/>
      <c r="UJZ6" s="1056"/>
      <c r="UKA6" s="1056"/>
      <c r="UKB6" s="1056"/>
      <c r="UKC6" s="1056"/>
      <c r="UKD6" s="1056"/>
      <c r="UKE6" s="1056"/>
      <c r="UKF6" s="1056"/>
      <c r="UKG6" s="1056"/>
      <c r="UKH6" s="1056"/>
      <c r="UKI6" s="1056"/>
      <c r="UKJ6" s="1056"/>
      <c r="UKK6" s="1056"/>
      <c r="UKL6" s="1056"/>
      <c r="UKM6" s="1056"/>
      <c r="UKN6" s="1056"/>
      <c r="UKO6" s="1056"/>
      <c r="UKP6" s="1056"/>
      <c r="UKQ6" s="1056"/>
      <c r="UKR6" s="1056"/>
      <c r="UKS6" s="1056"/>
      <c r="UKT6" s="1056"/>
      <c r="UKU6" s="1056"/>
      <c r="UKV6" s="1056"/>
      <c r="UKW6" s="1056"/>
      <c r="UKX6" s="1056"/>
      <c r="UKY6" s="1056"/>
      <c r="UKZ6" s="1056"/>
      <c r="ULA6" s="1056"/>
      <c r="ULB6" s="1056"/>
      <c r="ULC6" s="1056"/>
      <c r="ULD6" s="1056"/>
      <c r="ULE6" s="1056"/>
      <c r="ULF6" s="1056"/>
      <c r="ULG6" s="1056"/>
      <c r="ULH6" s="1056"/>
      <c r="ULI6" s="1056"/>
      <c r="ULJ6" s="1056"/>
      <c r="ULK6" s="1056"/>
      <c r="ULL6" s="1056"/>
      <c r="ULM6" s="1056"/>
      <c r="ULN6" s="1056"/>
      <c r="ULO6" s="1056"/>
      <c r="ULP6" s="1056"/>
      <c r="ULQ6" s="1056"/>
      <c r="ULR6" s="1056"/>
      <c r="ULS6" s="1056"/>
      <c r="ULT6" s="1056"/>
      <c r="ULU6" s="1056"/>
      <c r="ULV6" s="1056"/>
      <c r="ULW6" s="1056"/>
      <c r="ULX6" s="1056"/>
      <c r="ULY6" s="1056"/>
      <c r="ULZ6" s="1056"/>
      <c r="UMA6" s="1056"/>
      <c r="UMB6" s="1056"/>
      <c r="UMC6" s="1056"/>
      <c r="UMD6" s="1056"/>
      <c r="UME6" s="1056"/>
      <c r="UMF6" s="1056"/>
      <c r="UMG6" s="1056"/>
      <c r="UMH6" s="1056"/>
      <c r="UMI6" s="1056"/>
      <c r="UMJ6" s="1056"/>
      <c r="UMK6" s="1056"/>
      <c r="UML6" s="1056"/>
      <c r="UMM6" s="1056"/>
      <c r="UMN6" s="1056"/>
      <c r="UMO6" s="1056"/>
      <c r="UMP6" s="1056"/>
      <c r="UMQ6" s="1056"/>
      <c r="UMR6" s="1056"/>
      <c r="UMS6" s="1056"/>
      <c r="UMT6" s="1056"/>
      <c r="UMU6" s="1056"/>
      <c r="UMV6" s="1056"/>
      <c r="UMW6" s="1056"/>
      <c r="UMX6" s="1056"/>
      <c r="UMY6" s="1056"/>
      <c r="UMZ6" s="1056"/>
      <c r="UNA6" s="1056"/>
      <c r="UNB6" s="1056"/>
      <c r="UNC6" s="1056"/>
      <c r="UND6" s="1056"/>
      <c r="UNE6" s="1056"/>
      <c r="UNF6" s="1056"/>
      <c r="UNG6" s="1056"/>
      <c r="UNH6" s="1056"/>
      <c r="UNI6" s="1056"/>
      <c r="UNJ6" s="1056"/>
      <c r="UNK6" s="1056"/>
      <c r="UNL6" s="1056"/>
      <c r="UNM6" s="1056"/>
      <c r="UNN6" s="1056"/>
      <c r="UNO6" s="1056"/>
      <c r="UNP6" s="1056"/>
      <c r="UNQ6" s="1056"/>
      <c r="UNR6" s="1056"/>
      <c r="UNS6" s="1056"/>
      <c r="UNT6" s="1056"/>
      <c r="UNU6" s="1056"/>
      <c r="UNV6" s="1056"/>
      <c r="UNW6" s="1056"/>
      <c r="UNX6" s="1056"/>
      <c r="UNY6" s="1056"/>
      <c r="UNZ6" s="1056"/>
      <c r="UOA6" s="1056"/>
      <c r="UOB6" s="1056"/>
      <c r="UOC6" s="1056"/>
      <c r="UOD6" s="1056"/>
      <c r="UOE6" s="1056"/>
      <c r="UOF6" s="1056"/>
      <c r="UOG6" s="1056"/>
      <c r="UOH6" s="1056"/>
      <c r="UOI6" s="1056"/>
      <c r="UOJ6" s="1056"/>
      <c r="UOK6" s="1056"/>
      <c r="UOL6" s="1056"/>
      <c r="UOM6" s="1056"/>
      <c r="UON6" s="1056"/>
      <c r="UOO6" s="1056"/>
      <c r="UOP6" s="1056"/>
      <c r="UOQ6" s="1056"/>
      <c r="UOR6" s="1056"/>
      <c r="UOS6" s="1056"/>
      <c r="UOT6" s="1056"/>
      <c r="UOU6" s="1056"/>
      <c r="UOV6" s="1056"/>
      <c r="UOW6" s="1056"/>
      <c r="UOX6" s="1056"/>
      <c r="UOY6" s="1056"/>
      <c r="UOZ6" s="1056"/>
      <c r="UPA6" s="1056"/>
      <c r="UPB6" s="1056"/>
      <c r="UPC6" s="1056"/>
      <c r="UPD6" s="1056"/>
      <c r="UPE6" s="1056"/>
      <c r="UPF6" s="1056"/>
      <c r="UPG6" s="1056"/>
      <c r="UPH6" s="1056"/>
      <c r="UPI6" s="1056"/>
      <c r="UPJ6" s="1056"/>
      <c r="UPK6" s="1056"/>
      <c r="UPL6" s="1056"/>
      <c r="UPM6" s="1056"/>
      <c r="UPN6" s="1056"/>
      <c r="UPO6" s="1056"/>
      <c r="UPP6" s="1056"/>
      <c r="UPQ6" s="1056"/>
      <c r="UPR6" s="1056"/>
      <c r="UPS6" s="1056"/>
      <c r="UPT6" s="1056"/>
      <c r="UPU6" s="1056"/>
      <c r="UPV6" s="1056"/>
      <c r="UPW6" s="1056"/>
      <c r="UPX6" s="1056"/>
      <c r="UPY6" s="1056"/>
      <c r="UPZ6" s="1056"/>
      <c r="UQA6" s="1056"/>
      <c r="UQB6" s="1056"/>
      <c r="UQC6" s="1056"/>
      <c r="UQD6" s="1056"/>
      <c r="UQE6" s="1056"/>
      <c r="UQF6" s="1056"/>
      <c r="UQG6" s="1056"/>
      <c r="UQH6" s="1056"/>
      <c r="UQI6" s="1056"/>
      <c r="UQJ6" s="1056"/>
      <c r="UQK6" s="1056"/>
      <c r="UQL6" s="1056"/>
      <c r="UQM6" s="1056"/>
      <c r="UQN6" s="1056"/>
      <c r="UQO6" s="1056"/>
      <c r="UQP6" s="1056"/>
      <c r="UQQ6" s="1056"/>
      <c r="UQR6" s="1056"/>
      <c r="UQS6" s="1056"/>
      <c r="UQT6" s="1056"/>
      <c r="UQU6" s="1056"/>
      <c r="UQV6" s="1056"/>
      <c r="UQW6" s="1056"/>
      <c r="UQX6" s="1056"/>
      <c r="UQY6" s="1056"/>
      <c r="UQZ6" s="1056"/>
      <c r="URA6" s="1056"/>
      <c r="URB6" s="1056"/>
      <c r="URC6" s="1056"/>
      <c r="URD6" s="1056"/>
      <c r="URE6" s="1056"/>
      <c r="URF6" s="1056"/>
      <c r="URG6" s="1056"/>
      <c r="URH6" s="1056"/>
      <c r="URI6" s="1056"/>
      <c r="URJ6" s="1056"/>
      <c r="URK6" s="1056"/>
      <c r="URL6" s="1056"/>
      <c r="URM6" s="1056"/>
      <c r="URN6" s="1056"/>
      <c r="URO6" s="1056"/>
      <c r="URP6" s="1056"/>
      <c r="URQ6" s="1056"/>
      <c r="URR6" s="1056"/>
      <c r="URS6" s="1056"/>
      <c r="URT6" s="1056"/>
      <c r="URU6" s="1056"/>
      <c r="URV6" s="1056"/>
      <c r="URW6" s="1056"/>
      <c r="URX6" s="1056"/>
      <c r="URY6" s="1056"/>
      <c r="URZ6" s="1056"/>
      <c r="USA6" s="1056"/>
      <c r="USB6" s="1056"/>
      <c r="USC6" s="1056"/>
      <c r="USD6" s="1056"/>
      <c r="USE6" s="1056"/>
      <c r="USF6" s="1056"/>
      <c r="USG6" s="1056"/>
      <c r="USH6" s="1056"/>
      <c r="USI6" s="1056"/>
      <c r="USJ6" s="1056"/>
      <c r="USK6" s="1056"/>
      <c r="USL6" s="1056"/>
      <c r="USM6" s="1056"/>
      <c r="USN6" s="1056"/>
      <c r="USO6" s="1056"/>
      <c r="USP6" s="1056"/>
      <c r="USQ6" s="1056"/>
      <c r="USR6" s="1056"/>
      <c r="USS6" s="1056"/>
      <c r="UST6" s="1056"/>
      <c r="USU6" s="1056"/>
      <c r="USV6" s="1056"/>
      <c r="USW6" s="1056"/>
      <c r="USX6" s="1056"/>
      <c r="USY6" s="1056"/>
      <c r="USZ6" s="1056"/>
      <c r="UTA6" s="1056"/>
      <c r="UTB6" s="1056"/>
      <c r="UTC6" s="1056"/>
      <c r="UTD6" s="1056"/>
      <c r="UTE6" s="1056"/>
      <c r="UTF6" s="1056"/>
      <c r="UTG6" s="1056"/>
      <c r="UTH6" s="1056"/>
      <c r="UTI6" s="1056"/>
      <c r="UTJ6" s="1056"/>
      <c r="UTK6" s="1056"/>
      <c r="UTL6" s="1056"/>
      <c r="UTM6" s="1056"/>
      <c r="UTN6" s="1056"/>
      <c r="UTO6" s="1056"/>
      <c r="UTP6" s="1056"/>
      <c r="UTQ6" s="1056"/>
      <c r="UTR6" s="1056"/>
      <c r="UTS6" s="1056"/>
      <c r="UTT6" s="1056"/>
      <c r="UTU6" s="1056"/>
      <c r="UTV6" s="1056"/>
      <c r="UTW6" s="1056"/>
      <c r="UTX6" s="1056"/>
      <c r="UTY6" s="1056"/>
      <c r="UTZ6" s="1056"/>
      <c r="UUA6" s="1056"/>
      <c r="UUB6" s="1056"/>
      <c r="UUC6" s="1056"/>
      <c r="UUD6" s="1056"/>
      <c r="UUE6" s="1056"/>
      <c r="UUF6" s="1056"/>
      <c r="UUG6" s="1056"/>
      <c r="UUH6" s="1056"/>
      <c r="UUI6" s="1056"/>
      <c r="UUJ6" s="1056"/>
      <c r="UUK6" s="1056"/>
      <c r="UUL6" s="1056"/>
      <c r="UUM6" s="1056"/>
      <c r="UUN6" s="1056"/>
      <c r="UUO6" s="1056"/>
      <c r="UUP6" s="1056"/>
      <c r="UUQ6" s="1056"/>
      <c r="UUR6" s="1056"/>
      <c r="UUS6" s="1056"/>
      <c r="UUT6" s="1056"/>
      <c r="UUU6" s="1056"/>
      <c r="UUV6" s="1056"/>
      <c r="UUW6" s="1056"/>
      <c r="UUX6" s="1056"/>
      <c r="UUY6" s="1056"/>
      <c r="UUZ6" s="1056"/>
      <c r="UVA6" s="1056"/>
      <c r="UVB6" s="1056"/>
      <c r="UVC6" s="1056"/>
      <c r="UVD6" s="1056"/>
      <c r="UVE6" s="1056"/>
      <c r="UVF6" s="1056"/>
      <c r="UVG6" s="1056"/>
      <c r="UVH6" s="1056"/>
      <c r="UVI6" s="1056"/>
      <c r="UVJ6" s="1056"/>
      <c r="UVK6" s="1056"/>
      <c r="UVL6" s="1056"/>
      <c r="UVM6" s="1056"/>
      <c r="UVN6" s="1056"/>
      <c r="UVO6" s="1056"/>
      <c r="UVP6" s="1056"/>
      <c r="UVQ6" s="1056"/>
      <c r="UVR6" s="1056"/>
      <c r="UVS6" s="1056"/>
      <c r="UVT6" s="1056"/>
      <c r="UVU6" s="1056"/>
      <c r="UVV6" s="1056"/>
      <c r="UVW6" s="1056"/>
      <c r="UVX6" s="1056"/>
      <c r="UVY6" s="1056"/>
      <c r="UVZ6" s="1056"/>
      <c r="UWA6" s="1056"/>
      <c r="UWB6" s="1056"/>
      <c r="UWC6" s="1056"/>
      <c r="UWD6" s="1056"/>
      <c r="UWE6" s="1056"/>
      <c r="UWF6" s="1056"/>
      <c r="UWG6" s="1056"/>
      <c r="UWH6" s="1056"/>
      <c r="UWI6" s="1056"/>
      <c r="UWJ6" s="1056"/>
      <c r="UWK6" s="1056"/>
      <c r="UWL6" s="1056"/>
      <c r="UWM6" s="1056"/>
      <c r="UWN6" s="1056"/>
      <c r="UWO6" s="1056"/>
      <c r="UWP6" s="1056"/>
      <c r="UWQ6" s="1056"/>
      <c r="UWR6" s="1056"/>
      <c r="UWS6" s="1056"/>
      <c r="UWT6" s="1056"/>
      <c r="UWU6" s="1056"/>
      <c r="UWV6" s="1056"/>
      <c r="UWW6" s="1056"/>
      <c r="UWX6" s="1056"/>
      <c r="UWY6" s="1056"/>
      <c r="UWZ6" s="1056"/>
      <c r="UXA6" s="1056"/>
      <c r="UXB6" s="1056"/>
      <c r="UXC6" s="1056"/>
      <c r="UXD6" s="1056"/>
      <c r="UXE6" s="1056"/>
      <c r="UXF6" s="1056"/>
      <c r="UXG6" s="1056"/>
      <c r="UXH6" s="1056"/>
      <c r="UXI6" s="1056"/>
      <c r="UXJ6" s="1056"/>
      <c r="UXK6" s="1056"/>
      <c r="UXL6" s="1056"/>
      <c r="UXM6" s="1056"/>
      <c r="UXN6" s="1056"/>
      <c r="UXO6" s="1056"/>
      <c r="UXP6" s="1056"/>
      <c r="UXQ6" s="1056"/>
      <c r="UXR6" s="1056"/>
      <c r="UXS6" s="1056"/>
      <c r="UXT6" s="1056"/>
      <c r="UXU6" s="1056"/>
      <c r="UXV6" s="1056"/>
      <c r="UXW6" s="1056"/>
      <c r="UXX6" s="1056"/>
      <c r="UXY6" s="1056"/>
      <c r="UXZ6" s="1056"/>
      <c r="UYA6" s="1056"/>
      <c r="UYB6" s="1056"/>
      <c r="UYC6" s="1056"/>
      <c r="UYD6" s="1056"/>
      <c r="UYE6" s="1056"/>
      <c r="UYF6" s="1056"/>
      <c r="UYG6" s="1056"/>
      <c r="UYH6" s="1056"/>
      <c r="UYI6" s="1056"/>
      <c r="UYJ6" s="1056"/>
      <c r="UYK6" s="1056"/>
      <c r="UYL6" s="1056"/>
      <c r="UYM6" s="1056"/>
      <c r="UYN6" s="1056"/>
      <c r="UYO6" s="1056"/>
      <c r="UYP6" s="1056"/>
      <c r="UYQ6" s="1056"/>
      <c r="UYR6" s="1056"/>
      <c r="UYS6" s="1056"/>
      <c r="UYT6" s="1056"/>
      <c r="UYU6" s="1056"/>
      <c r="UYV6" s="1056"/>
      <c r="UYW6" s="1056"/>
      <c r="UYX6" s="1056"/>
      <c r="UYY6" s="1056"/>
      <c r="UYZ6" s="1056"/>
      <c r="UZA6" s="1056"/>
      <c r="UZB6" s="1056"/>
      <c r="UZC6" s="1056"/>
      <c r="UZD6" s="1056"/>
      <c r="UZE6" s="1056"/>
      <c r="UZF6" s="1056"/>
      <c r="UZG6" s="1056"/>
      <c r="UZH6" s="1056"/>
      <c r="UZI6" s="1056"/>
      <c r="UZJ6" s="1056"/>
      <c r="UZK6" s="1056"/>
      <c r="UZL6" s="1056"/>
      <c r="UZM6" s="1056"/>
      <c r="UZN6" s="1056"/>
      <c r="UZO6" s="1056"/>
      <c r="UZP6" s="1056"/>
      <c r="UZQ6" s="1056"/>
      <c r="UZR6" s="1056"/>
      <c r="UZS6" s="1056"/>
      <c r="UZT6" s="1056"/>
      <c r="UZU6" s="1056"/>
      <c r="UZV6" s="1056"/>
      <c r="UZW6" s="1056"/>
      <c r="UZX6" s="1056"/>
      <c r="UZY6" s="1056"/>
      <c r="UZZ6" s="1056"/>
      <c r="VAA6" s="1056"/>
      <c r="VAB6" s="1056"/>
      <c r="VAC6" s="1056"/>
      <c r="VAD6" s="1056"/>
      <c r="VAE6" s="1056"/>
      <c r="VAF6" s="1056"/>
      <c r="VAG6" s="1056"/>
      <c r="VAH6" s="1056"/>
      <c r="VAI6" s="1056"/>
      <c r="VAJ6" s="1056"/>
      <c r="VAK6" s="1056"/>
      <c r="VAL6" s="1056"/>
      <c r="VAM6" s="1056"/>
      <c r="VAN6" s="1056"/>
      <c r="VAO6" s="1056"/>
      <c r="VAP6" s="1056"/>
      <c r="VAQ6" s="1056"/>
      <c r="VAR6" s="1056"/>
      <c r="VAS6" s="1056"/>
      <c r="VAT6" s="1056"/>
      <c r="VAU6" s="1056"/>
      <c r="VAV6" s="1056"/>
      <c r="VAW6" s="1056"/>
      <c r="VAX6" s="1056"/>
      <c r="VAY6" s="1056"/>
      <c r="VAZ6" s="1056"/>
      <c r="VBA6" s="1056"/>
      <c r="VBB6" s="1056"/>
      <c r="VBC6" s="1056"/>
      <c r="VBD6" s="1056"/>
      <c r="VBE6" s="1056"/>
      <c r="VBF6" s="1056"/>
      <c r="VBG6" s="1056"/>
      <c r="VBH6" s="1056"/>
      <c r="VBI6" s="1056"/>
      <c r="VBJ6" s="1056"/>
      <c r="VBK6" s="1056"/>
      <c r="VBL6" s="1056"/>
      <c r="VBM6" s="1056"/>
      <c r="VBN6" s="1056"/>
      <c r="VBO6" s="1056"/>
      <c r="VBP6" s="1056"/>
      <c r="VBQ6" s="1056"/>
      <c r="VBR6" s="1056"/>
      <c r="VBS6" s="1056"/>
      <c r="VBT6" s="1056"/>
      <c r="VBU6" s="1056"/>
      <c r="VBV6" s="1056"/>
      <c r="VBW6" s="1056"/>
      <c r="VBX6" s="1056"/>
      <c r="VBY6" s="1056"/>
      <c r="VBZ6" s="1056"/>
      <c r="VCA6" s="1056"/>
      <c r="VCB6" s="1056"/>
      <c r="VCC6" s="1056"/>
      <c r="VCD6" s="1056"/>
      <c r="VCE6" s="1056"/>
      <c r="VCF6" s="1056"/>
      <c r="VCG6" s="1056"/>
      <c r="VCH6" s="1056"/>
      <c r="VCI6" s="1056"/>
      <c r="VCJ6" s="1056"/>
      <c r="VCK6" s="1056"/>
      <c r="VCL6" s="1056"/>
      <c r="VCM6" s="1056"/>
      <c r="VCN6" s="1056"/>
      <c r="VCO6" s="1056"/>
      <c r="VCP6" s="1056"/>
      <c r="VCQ6" s="1056"/>
      <c r="VCR6" s="1056"/>
      <c r="VCS6" s="1056"/>
      <c r="VCT6" s="1056"/>
      <c r="VCU6" s="1056"/>
      <c r="VCV6" s="1056"/>
      <c r="VCW6" s="1056"/>
      <c r="VCX6" s="1056"/>
      <c r="VCY6" s="1056"/>
      <c r="VCZ6" s="1056"/>
      <c r="VDA6" s="1056"/>
      <c r="VDB6" s="1056"/>
      <c r="VDC6" s="1056"/>
      <c r="VDD6" s="1056"/>
      <c r="VDE6" s="1056"/>
      <c r="VDF6" s="1056"/>
      <c r="VDG6" s="1056"/>
      <c r="VDH6" s="1056"/>
      <c r="VDI6" s="1056"/>
      <c r="VDJ6" s="1056"/>
      <c r="VDK6" s="1056"/>
      <c r="VDL6" s="1056"/>
      <c r="VDM6" s="1056"/>
      <c r="VDN6" s="1056"/>
      <c r="VDO6" s="1056"/>
      <c r="VDP6" s="1056"/>
      <c r="VDQ6" s="1056"/>
      <c r="VDR6" s="1056"/>
      <c r="VDS6" s="1056"/>
      <c r="VDT6" s="1056"/>
      <c r="VDU6" s="1056"/>
      <c r="VDV6" s="1056"/>
      <c r="VDW6" s="1056"/>
      <c r="VDX6" s="1056"/>
      <c r="VDY6" s="1056"/>
      <c r="VDZ6" s="1056"/>
      <c r="VEA6" s="1056"/>
      <c r="VEB6" s="1056"/>
      <c r="VEC6" s="1056"/>
      <c r="VED6" s="1056"/>
      <c r="VEE6" s="1056"/>
      <c r="VEF6" s="1056"/>
      <c r="VEG6" s="1056"/>
      <c r="VEH6" s="1056"/>
      <c r="VEI6" s="1056"/>
      <c r="VEJ6" s="1056"/>
      <c r="VEK6" s="1056"/>
      <c r="VEL6" s="1056"/>
      <c r="VEM6" s="1056"/>
      <c r="VEN6" s="1056"/>
      <c r="VEO6" s="1056"/>
      <c r="VEP6" s="1056"/>
      <c r="VEQ6" s="1056"/>
      <c r="VER6" s="1056"/>
      <c r="VES6" s="1056"/>
      <c r="VET6" s="1056"/>
      <c r="VEU6" s="1056"/>
      <c r="VEV6" s="1056"/>
      <c r="VEW6" s="1056"/>
      <c r="VEX6" s="1056"/>
      <c r="VEY6" s="1056"/>
      <c r="VEZ6" s="1056"/>
      <c r="VFA6" s="1056"/>
      <c r="VFB6" s="1056"/>
      <c r="VFC6" s="1056"/>
      <c r="VFD6" s="1056"/>
      <c r="VFE6" s="1056"/>
      <c r="VFF6" s="1056"/>
      <c r="VFG6" s="1056"/>
      <c r="VFH6" s="1056"/>
      <c r="VFI6" s="1056"/>
      <c r="VFJ6" s="1056"/>
      <c r="VFK6" s="1056"/>
      <c r="VFL6" s="1056"/>
      <c r="VFM6" s="1056"/>
      <c r="VFN6" s="1056"/>
      <c r="VFO6" s="1056"/>
      <c r="VFP6" s="1056"/>
      <c r="VFQ6" s="1056"/>
      <c r="VFR6" s="1056"/>
      <c r="VFS6" s="1056"/>
      <c r="VFT6" s="1056"/>
      <c r="VFU6" s="1056"/>
      <c r="VFV6" s="1056"/>
      <c r="VFW6" s="1056"/>
      <c r="VFX6" s="1056"/>
      <c r="VFY6" s="1056"/>
      <c r="VFZ6" s="1056"/>
      <c r="VGA6" s="1056"/>
      <c r="VGB6" s="1056"/>
      <c r="VGC6" s="1056"/>
      <c r="VGD6" s="1056"/>
      <c r="VGE6" s="1056"/>
      <c r="VGF6" s="1056"/>
      <c r="VGG6" s="1056"/>
      <c r="VGH6" s="1056"/>
      <c r="VGI6" s="1056"/>
      <c r="VGJ6" s="1056"/>
      <c r="VGK6" s="1056"/>
      <c r="VGL6" s="1056"/>
      <c r="VGM6" s="1056"/>
      <c r="VGN6" s="1056"/>
      <c r="VGO6" s="1056"/>
      <c r="VGP6" s="1056"/>
      <c r="VGQ6" s="1056"/>
      <c r="VGR6" s="1056"/>
      <c r="VGS6" s="1056"/>
      <c r="VGT6" s="1056"/>
      <c r="VGU6" s="1056"/>
      <c r="VGV6" s="1056"/>
      <c r="VGW6" s="1056"/>
      <c r="VGX6" s="1056"/>
      <c r="VGY6" s="1056"/>
      <c r="VGZ6" s="1056"/>
      <c r="VHA6" s="1056"/>
      <c r="VHB6" s="1056"/>
      <c r="VHC6" s="1056"/>
      <c r="VHD6" s="1056"/>
      <c r="VHE6" s="1056"/>
      <c r="VHF6" s="1056"/>
      <c r="VHG6" s="1056"/>
      <c r="VHH6" s="1056"/>
      <c r="VHI6" s="1056"/>
      <c r="VHJ6" s="1056"/>
      <c r="VHK6" s="1056"/>
      <c r="VHL6" s="1056"/>
      <c r="VHM6" s="1056"/>
      <c r="VHN6" s="1056"/>
      <c r="VHO6" s="1056"/>
      <c r="VHP6" s="1056"/>
      <c r="VHQ6" s="1056"/>
      <c r="VHR6" s="1056"/>
      <c r="VHS6" s="1056"/>
      <c r="VHT6" s="1056"/>
      <c r="VHU6" s="1056"/>
      <c r="VHV6" s="1056"/>
      <c r="VHW6" s="1056"/>
      <c r="VHX6" s="1056"/>
      <c r="VHY6" s="1056"/>
      <c r="VHZ6" s="1056"/>
      <c r="VIA6" s="1056"/>
      <c r="VIB6" s="1056"/>
      <c r="VIC6" s="1056"/>
      <c r="VID6" s="1056"/>
      <c r="VIE6" s="1056"/>
      <c r="VIF6" s="1056"/>
      <c r="VIG6" s="1056"/>
      <c r="VIH6" s="1056"/>
      <c r="VII6" s="1056"/>
      <c r="VIJ6" s="1056"/>
      <c r="VIK6" s="1056"/>
      <c r="VIL6" s="1056"/>
      <c r="VIM6" s="1056"/>
      <c r="VIN6" s="1056"/>
      <c r="VIO6" s="1056"/>
      <c r="VIP6" s="1056"/>
      <c r="VIQ6" s="1056"/>
      <c r="VIR6" s="1056"/>
      <c r="VIS6" s="1056"/>
      <c r="VIT6" s="1056"/>
      <c r="VIU6" s="1056"/>
      <c r="VIV6" s="1056"/>
      <c r="VIW6" s="1056"/>
      <c r="VIX6" s="1056"/>
      <c r="VIY6" s="1056"/>
      <c r="VIZ6" s="1056"/>
      <c r="VJA6" s="1056"/>
      <c r="VJB6" s="1056"/>
      <c r="VJC6" s="1056"/>
      <c r="VJD6" s="1056"/>
      <c r="VJE6" s="1056"/>
      <c r="VJF6" s="1056"/>
      <c r="VJG6" s="1056"/>
      <c r="VJH6" s="1056"/>
      <c r="VJI6" s="1056"/>
      <c r="VJJ6" s="1056"/>
      <c r="VJK6" s="1056"/>
      <c r="VJL6" s="1056"/>
      <c r="VJM6" s="1056"/>
      <c r="VJN6" s="1056"/>
      <c r="VJO6" s="1056"/>
      <c r="VJP6" s="1056"/>
      <c r="VJQ6" s="1056"/>
      <c r="VJR6" s="1056"/>
      <c r="VJS6" s="1056"/>
      <c r="VJT6" s="1056"/>
      <c r="VJU6" s="1056"/>
      <c r="VJV6" s="1056"/>
      <c r="VJW6" s="1056"/>
      <c r="VJX6" s="1056"/>
      <c r="VJY6" s="1056"/>
      <c r="VJZ6" s="1056"/>
      <c r="VKA6" s="1056"/>
      <c r="VKB6" s="1056"/>
      <c r="VKC6" s="1056"/>
      <c r="VKD6" s="1056"/>
      <c r="VKE6" s="1056"/>
      <c r="VKF6" s="1056"/>
      <c r="VKG6" s="1056"/>
      <c r="VKH6" s="1056"/>
      <c r="VKI6" s="1056"/>
      <c r="VKJ6" s="1056"/>
      <c r="VKK6" s="1056"/>
      <c r="VKL6" s="1056"/>
      <c r="VKM6" s="1056"/>
      <c r="VKN6" s="1056"/>
      <c r="VKO6" s="1056"/>
      <c r="VKP6" s="1056"/>
      <c r="VKQ6" s="1056"/>
      <c r="VKR6" s="1056"/>
      <c r="VKS6" s="1056"/>
      <c r="VKT6" s="1056"/>
      <c r="VKU6" s="1056"/>
      <c r="VKV6" s="1056"/>
      <c r="VKW6" s="1056"/>
      <c r="VKX6" s="1056"/>
      <c r="VKY6" s="1056"/>
      <c r="VKZ6" s="1056"/>
      <c r="VLA6" s="1056"/>
      <c r="VLB6" s="1056"/>
      <c r="VLC6" s="1056"/>
      <c r="VLD6" s="1056"/>
      <c r="VLE6" s="1056"/>
      <c r="VLF6" s="1056"/>
      <c r="VLG6" s="1056"/>
      <c r="VLH6" s="1056"/>
      <c r="VLI6" s="1056"/>
      <c r="VLJ6" s="1056"/>
      <c r="VLK6" s="1056"/>
      <c r="VLL6" s="1056"/>
      <c r="VLM6" s="1056"/>
      <c r="VLN6" s="1056"/>
      <c r="VLO6" s="1056"/>
      <c r="VLP6" s="1056"/>
      <c r="VLQ6" s="1056"/>
      <c r="VLR6" s="1056"/>
      <c r="VLS6" s="1056"/>
      <c r="VLT6" s="1056"/>
      <c r="VLU6" s="1056"/>
      <c r="VLV6" s="1056"/>
      <c r="VLW6" s="1056"/>
      <c r="VLX6" s="1056"/>
      <c r="VLY6" s="1056"/>
      <c r="VLZ6" s="1056"/>
      <c r="VMA6" s="1056"/>
      <c r="VMB6" s="1056"/>
      <c r="VMC6" s="1056"/>
      <c r="VMD6" s="1056"/>
      <c r="VME6" s="1056"/>
      <c r="VMF6" s="1056"/>
      <c r="VMG6" s="1056"/>
      <c r="VMH6" s="1056"/>
      <c r="VMI6" s="1056"/>
      <c r="VMJ6" s="1056"/>
      <c r="VMK6" s="1056"/>
      <c r="VML6" s="1056"/>
      <c r="VMM6" s="1056"/>
      <c r="VMN6" s="1056"/>
      <c r="VMO6" s="1056"/>
      <c r="VMP6" s="1056"/>
      <c r="VMQ6" s="1056"/>
      <c r="VMR6" s="1056"/>
      <c r="VMS6" s="1056"/>
      <c r="VMT6" s="1056"/>
      <c r="VMU6" s="1056"/>
      <c r="VMV6" s="1056"/>
      <c r="VMW6" s="1056"/>
      <c r="VMX6" s="1056"/>
      <c r="VMY6" s="1056"/>
      <c r="VMZ6" s="1056"/>
      <c r="VNA6" s="1056"/>
      <c r="VNB6" s="1056"/>
      <c r="VNC6" s="1056"/>
      <c r="VND6" s="1056"/>
      <c r="VNE6" s="1056"/>
      <c r="VNF6" s="1056"/>
      <c r="VNG6" s="1056"/>
      <c r="VNH6" s="1056"/>
      <c r="VNI6" s="1056"/>
      <c r="VNJ6" s="1056"/>
      <c r="VNK6" s="1056"/>
      <c r="VNL6" s="1056"/>
      <c r="VNM6" s="1056"/>
      <c r="VNN6" s="1056"/>
      <c r="VNO6" s="1056"/>
      <c r="VNP6" s="1056"/>
      <c r="VNQ6" s="1056"/>
      <c r="VNR6" s="1056"/>
      <c r="VNS6" s="1056"/>
      <c r="VNT6" s="1056"/>
      <c r="VNU6" s="1056"/>
      <c r="VNV6" s="1056"/>
      <c r="VNW6" s="1056"/>
      <c r="VNX6" s="1056"/>
      <c r="VNY6" s="1056"/>
      <c r="VNZ6" s="1056"/>
      <c r="VOA6" s="1056"/>
      <c r="VOB6" s="1056"/>
      <c r="VOC6" s="1056"/>
      <c r="VOD6" s="1056"/>
      <c r="VOE6" s="1056"/>
      <c r="VOF6" s="1056"/>
      <c r="VOG6" s="1056"/>
      <c r="VOH6" s="1056"/>
      <c r="VOI6" s="1056"/>
      <c r="VOJ6" s="1056"/>
      <c r="VOK6" s="1056"/>
      <c r="VOL6" s="1056"/>
      <c r="VOM6" s="1056"/>
      <c r="VON6" s="1056"/>
      <c r="VOO6" s="1056"/>
      <c r="VOP6" s="1056"/>
      <c r="VOQ6" s="1056"/>
      <c r="VOR6" s="1056"/>
      <c r="VOS6" s="1056"/>
      <c r="VOT6" s="1056"/>
      <c r="VOU6" s="1056"/>
      <c r="VOV6" s="1056"/>
      <c r="VOW6" s="1056"/>
      <c r="VOX6" s="1056"/>
      <c r="VOY6" s="1056"/>
      <c r="VOZ6" s="1056"/>
      <c r="VPA6" s="1056"/>
      <c r="VPB6" s="1056"/>
      <c r="VPC6" s="1056"/>
      <c r="VPD6" s="1056"/>
      <c r="VPE6" s="1056"/>
      <c r="VPF6" s="1056"/>
      <c r="VPG6" s="1056"/>
      <c r="VPH6" s="1056"/>
      <c r="VPI6" s="1056"/>
      <c r="VPJ6" s="1056"/>
      <c r="VPK6" s="1056"/>
      <c r="VPL6" s="1056"/>
      <c r="VPM6" s="1056"/>
      <c r="VPN6" s="1056"/>
      <c r="VPO6" s="1056"/>
      <c r="VPP6" s="1056"/>
      <c r="VPQ6" s="1056"/>
      <c r="VPR6" s="1056"/>
      <c r="VPS6" s="1056"/>
      <c r="VPT6" s="1056"/>
      <c r="VPU6" s="1056"/>
      <c r="VPV6" s="1056"/>
      <c r="VPW6" s="1056"/>
      <c r="VPX6" s="1056"/>
      <c r="VPY6" s="1056"/>
      <c r="VPZ6" s="1056"/>
      <c r="VQA6" s="1056"/>
      <c r="VQB6" s="1056"/>
      <c r="VQC6" s="1056"/>
      <c r="VQD6" s="1056"/>
      <c r="VQE6" s="1056"/>
      <c r="VQF6" s="1056"/>
      <c r="VQG6" s="1056"/>
      <c r="VQH6" s="1056"/>
      <c r="VQI6" s="1056"/>
      <c r="VQJ6" s="1056"/>
      <c r="VQK6" s="1056"/>
      <c r="VQL6" s="1056"/>
      <c r="VQM6" s="1056"/>
      <c r="VQN6" s="1056"/>
      <c r="VQO6" s="1056"/>
      <c r="VQP6" s="1056"/>
      <c r="VQQ6" s="1056"/>
      <c r="VQR6" s="1056"/>
      <c r="VQS6" s="1056"/>
      <c r="VQT6" s="1056"/>
      <c r="VQU6" s="1056"/>
      <c r="VQV6" s="1056"/>
      <c r="VQW6" s="1056"/>
      <c r="VQX6" s="1056"/>
      <c r="VQY6" s="1056"/>
      <c r="VQZ6" s="1056"/>
      <c r="VRA6" s="1056"/>
      <c r="VRB6" s="1056"/>
      <c r="VRC6" s="1056"/>
      <c r="VRD6" s="1056"/>
      <c r="VRE6" s="1056"/>
      <c r="VRF6" s="1056"/>
      <c r="VRG6" s="1056"/>
      <c r="VRH6" s="1056"/>
      <c r="VRI6" s="1056"/>
      <c r="VRJ6" s="1056"/>
      <c r="VRK6" s="1056"/>
      <c r="VRL6" s="1056"/>
      <c r="VRM6" s="1056"/>
      <c r="VRN6" s="1056"/>
      <c r="VRO6" s="1056"/>
      <c r="VRP6" s="1056"/>
      <c r="VRQ6" s="1056"/>
      <c r="VRR6" s="1056"/>
      <c r="VRS6" s="1056"/>
      <c r="VRT6" s="1056"/>
      <c r="VRU6" s="1056"/>
      <c r="VRV6" s="1056"/>
      <c r="VRW6" s="1056"/>
      <c r="VRX6" s="1056"/>
      <c r="VRY6" s="1056"/>
      <c r="VRZ6" s="1056"/>
      <c r="VSA6" s="1056"/>
      <c r="VSB6" s="1056"/>
      <c r="VSC6" s="1056"/>
      <c r="VSD6" s="1056"/>
      <c r="VSE6" s="1056"/>
      <c r="VSF6" s="1056"/>
      <c r="VSG6" s="1056"/>
      <c r="VSH6" s="1056"/>
      <c r="VSI6" s="1056"/>
      <c r="VSJ6" s="1056"/>
      <c r="VSK6" s="1056"/>
      <c r="VSL6" s="1056"/>
      <c r="VSM6" s="1056"/>
      <c r="VSN6" s="1056"/>
      <c r="VSO6" s="1056"/>
      <c r="VSP6" s="1056"/>
      <c r="VSQ6" s="1056"/>
      <c r="VSR6" s="1056"/>
      <c r="VSS6" s="1056"/>
      <c r="VST6" s="1056"/>
      <c r="VSU6" s="1056"/>
      <c r="VSV6" s="1056"/>
      <c r="VSW6" s="1056"/>
      <c r="VSX6" s="1056"/>
      <c r="VSY6" s="1056"/>
      <c r="VSZ6" s="1056"/>
      <c r="VTA6" s="1056"/>
      <c r="VTB6" s="1056"/>
      <c r="VTC6" s="1056"/>
      <c r="VTD6" s="1056"/>
      <c r="VTE6" s="1056"/>
      <c r="VTF6" s="1056"/>
      <c r="VTG6" s="1056"/>
      <c r="VTH6" s="1056"/>
      <c r="VTI6" s="1056"/>
      <c r="VTJ6" s="1056"/>
      <c r="VTK6" s="1056"/>
      <c r="VTL6" s="1056"/>
      <c r="VTM6" s="1056"/>
      <c r="VTN6" s="1056"/>
      <c r="VTO6" s="1056"/>
      <c r="VTP6" s="1056"/>
      <c r="VTQ6" s="1056"/>
      <c r="VTR6" s="1056"/>
      <c r="VTS6" s="1056"/>
      <c r="VTT6" s="1056"/>
      <c r="VTU6" s="1056"/>
      <c r="VTV6" s="1056"/>
      <c r="VTW6" s="1056"/>
      <c r="VTX6" s="1056"/>
      <c r="VTY6" s="1056"/>
      <c r="VTZ6" s="1056"/>
      <c r="VUA6" s="1056"/>
      <c r="VUB6" s="1056"/>
      <c r="VUC6" s="1056"/>
      <c r="VUD6" s="1056"/>
      <c r="VUE6" s="1056"/>
      <c r="VUF6" s="1056"/>
      <c r="VUG6" s="1056"/>
      <c r="VUH6" s="1056"/>
      <c r="VUI6" s="1056"/>
      <c r="VUJ6" s="1056"/>
      <c r="VUK6" s="1056"/>
      <c r="VUL6" s="1056"/>
      <c r="VUM6" s="1056"/>
      <c r="VUN6" s="1056"/>
      <c r="VUO6" s="1056"/>
      <c r="VUP6" s="1056"/>
      <c r="VUQ6" s="1056"/>
      <c r="VUR6" s="1056"/>
      <c r="VUS6" s="1056"/>
      <c r="VUT6" s="1056"/>
      <c r="VUU6" s="1056"/>
      <c r="VUV6" s="1056"/>
      <c r="VUW6" s="1056"/>
      <c r="VUX6" s="1056"/>
      <c r="VUY6" s="1056"/>
      <c r="VUZ6" s="1056"/>
      <c r="VVA6" s="1056"/>
      <c r="VVB6" s="1056"/>
      <c r="VVC6" s="1056"/>
      <c r="VVD6" s="1056"/>
      <c r="VVE6" s="1056"/>
      <c r="VVF6" s="1056"/>
      <c r="VVG6" s="1056"/>
      <c r="VVH6" s="1056"/>
      <c r="VVI6" s="1056"/>
      <c r="VVJ6" s="1056"/>
      <c r="VVK6" s="1056"/>
      <c r="VVL6" s="1056"/>
      <c r="VVM6" s="1056"/>
      <c r="VVN6" s="1056"/>
      <c r="VVO6" s="1056"/>
      <c r="VVP6" s="1056"/>
      <c r="VVQ6" s="1056"/>
      <c r="VVR6" s="1056"/>
      <c r="VVS6" s="1056"/>
      <c r="VVT6" s="1056"/>
      <c r="VVU6" s="1056"/>
      <c r="VVV6" s="1056"/>
      <c r="VVW6" s="1056"/>
      <c r="VVX6" s="1056"/>
      <c r="VVY6" s="1056"/>
      <c r="VVZ6" s="1056"/>
      <c r="VWA6" s="1056"/>
      <c r="VWB6" s="1056"/>
      <c r="VWC6" s="1056"/>
      <c r="VWD6" s="1056"/>
      <c r="VWE6" s="1056"/>
      <c r="VWF6" s="1056"/>
      <c r="VWG6" s="1056"/>
      <c r="VWH6" s="1056"/>
      <c r="VWI6" s="1056"/>
      <c r="VWJ6" s="1056"/>
      <c r="VWK6" s="1056"/>
      <c r="VWL6" s="1056"/>
      <c r="VWM6" s="1056"/>
      <c r="VWN6" s="1056"/>
      <c r="VWO6" s="1056"/>
      <c r="VWP6" s="1056"/>
      <c r="VWQ6" s="1056"/>
      <c r="VWR6" s="1056"/>
      <c r="VWS6" s="1056"/>
      <c r="VWT6" s="1056"/>
      <c r="VWU6" s="1056"/>
      <c r="VWV6" s="1056"/>
      <c r="VWW6" s="1056"/>
      <c r="VWX6" s="1056"/>
      <c r="VWY6" s="1056"/>
      <c r="VWZ6" s="1056"/>
      <c r="VXA6" s="1056"/>
      <c r="VXB6" s="1056"/>
      <c r="VXC6" s="1056"/>
      <c r="VXD6" s="1056"/>
      <c r="VXE6" s="1056"/>
      <c r="VXF6" s="1056"/>
      <c r="VXG6" s="1056"/>
      <c r="VXH6" s="1056"/>
      <c r="VXI6" s="1056"/>
      <c r="VXJ6" s="1056"/>
      <c r="VXK6" s="1056"/>
      <c r="VXL6" s="1056"/>
      <c r="VXM6" s="1056"/>
      <c r="VXN6" s="1056"/>
      <c r="VXO6" s="1056"/>
      <c r="VXP6" s="1056"/>
      <c r="VXQ6" s="1056"/>
      <c r="VXR6" s="1056"/>
      <c r="VXS6" s="1056"/>
      <c r="VXT6" s="1056"/>
      <c r="VXU6" s="1056"/>
      <c r="VXV6" s="1056"/>
      <c r="VXW6" s="1056"/>
      <c r="VXX6" s="1056"/>
      <c r="VXY6" s="1056"/>
      <c r="VXZ6" s="1056"/>
      <c r="VYA6" s="1056"/>
      <c r="VYB6" s="1056"/>
      <c r="VYC6" s="1056"/>
      <c r="VYD6" s="1056"/>
      <c r="VYE6" s="1056"/>
      <c r="VYF6" s="1056"/>
      <c r="VYG6" s="1056"/>
      <c r="VYH6" s="1056"/>
      <c r="VYI6" s="1056"/>
      <c r="VYJ6" s="1056"/>
      <c r="VYK6" s="1056"/>
      <c r="VYL6" s="1056"/>
      <c r="VYM6" s="1056"/>
      <c r="VYN6" s="1056"/>
      <c r="VYO6" s="1056"/>
      <c r="VYP6" s="1056"/>
      <c r="VYQ6" s="1056"/>
      <c r="VYR6" s="1056"/>
      <c r="VYS6" s="1056"/>
      <c r="VYT6" s="1056"/>
      <c r="VYU6" s="1056"/>
      <c r="VYV6" s="1056"/>
      <c r="VYW6" s="1056"/>
      <c r="VYX6" s="1056"/>
      <c r="VYY6" s="1056"/>
      <c r="VYZ6" s="1056"/>
      <c r="VZA6" s="1056"/>
      <c r="VZB6" s="1056"/>
      <c r="VZC6" s="1056"/>
      <c r="VZD6" s="1056"/>
      <c r="VZE6" s="1056"/>
      <c r="VZF6" s="1056"/>
      <c r="VZG6" s="1056"/>
      <c r="VZH6" s="1056"/>
      <c r="VZI6" s="1056"/>
      <c r="VZJ6" s="1056"/>
      <c r="VZK6" s="1056"/>
      <c r="VZL6" s="1056"/>
      <c r="VZM6" s="1056"/>
      <c r="VZN6" s="1056"/>
      <c r="VZO6" s="1056"/>
      <c r="VZP6" s="1056"/>
      <c r="VZQ6" s="1056"/>
      <c r="VZR6" s="1056"/>
      <c r="VZS6" s="1056"/>
      <c r="VZT6" s="1056"/>
      <c r="VZU6" s="1056"/>
      <c r="VZV6" s="1056"/>
      <c r="VZW6" s="1056"/>
      <c r="VZX6" s="1056"/>
      <c r="VZY6" s="1056"/>
      <c r="VZZ6" s="1056"/>
      <c r="WAA6" s="1056"/>
      <c r="WAB6" s="1056"/>
      <c r="WAC6" s="1056"/>
      <c r="WAD6" s="1056"/>
      <c r="WAE6" s="1056"/>
      <c r="WAF6" s="1056"/>
      <c r="WAG6" s="1056"/>
      <c r="WAH6" s="1056"/>
      <c r="WAI6" s="1056"/>
      <c r="WAJ6" s="1056"/>
      <c r="WAK6" s="1056"/>
      <c r="WAL6" s="1056"/>
      <c r="WAM6" s="1056"/>
      <c r="WAN6" s="1056"/>
      <c r="WAO6" s="1056"/>
      <c r="WAP6" s="1056"/>
      <c r="WAQ6" s="1056"/>
      <c r="WAR6" s="1056"/>
      <c r="WAS6" s="1056"/>
      <c r="WAT6" s="1056"/>
      <c r="WAU6" s="1056"/>
      <c r="WAV6" s="1056"/>
      <c r="WAW6" s="1056"/>
      <c r="WAX6" s="1056"/>
      <c r="WAY6" s="1056"/>
      <c r="WAZ6" s="1056"/>
      <c r="WBA6" s="1056"/>
      <c r="WBB6" s="1056"/>
      <c r="WBC6" s="1056"/>
      <c r="WBD6" s="1056"/>
      <c r="WBE6" s="1056"/>
      <c r="WBF6" s="1056"/>
      <c r="WBG6" s="1056"/>
      <c r="WBH6" s="1056"/>
      <c r="WBI6" s="1056"/>
      <c r="WBJ6" s="1056"/>
      <c r="WBK6" s="1056"/>
      <c r="WBL6" s="1056"/>
      <c r="WBM6" s="1056"/>
      <c r="WBN6" s="1056"/>
      <c r="WBO6" s="1056"/>
      <c r="WBP6" s="1056"/>
      <c r="WBQ6" s="1056"/>
      <c r="WBR6" s="1056"/>
      <c r="WBS6" s="1056"/>
      <c r="WBT6" s="1056"/>
      <c r="WBU6" s="1056"/>
      <c r="WBV6" s="1056"/>
      <c r="WBW6" s="1056"/>
      <c r="WBX6" s="1056"/>
      <c r="WBY6" s="1056"/>
      <c r="WBZ6" s="1056"/>
      <c r="WCA6" s="1056"/>
      <c r="WCB6" s="1056"/>
      <c r="WCC6" s="1056"/>
      <c r="WCD6" s="1056"/>
      <c r="WCE6" s="1056"/>
      <c r="WCF6" s="1056"/>
      <c r="WCG6" s="1056"/>
      <c r="WCH6" s="1056"/>
      <c r="WCI6" s="1056"/>
      <c r="WCJ6" s="1056"/>
      <c r="WCK6" s="1056"/>
      <c r="WCL6" s="1056"/>
      <c r="WCM6" s="1056"/>
      <c r="WCN6" s="1056"/>
      <c r="WCO6" s="1056"/>
      <c r="WCP6" s="1056"/>
      <c r="WCQ6" s="1056"/>
      <c r="WCR6" s="1056"/>
      <c r="WCS6" s="1056"/>
      <c r="WCT6" s="1056"/>
      <c r="WCU6" s="1056"/>
      <c r="WCV6" s="1056"/>
      <c r="WCW6" s="1056"/>
      <c r="WCX6" s="1056"/>
      <c r="WCY6" s="1056"/>
      <c r="WCZ6" s="1056"/>
      <c r="WDA6" s="1056"/>
      <c r="WDB6" s="1056"/>
      <c r="WDC6" s="1056"/>
      <c r="WDD6" s="1056"/>
      <c r="WDE6" s="1056"/>
      <c r="WDF6" s="1056"/>
      <c r="WDG6" s="1056"/>
      <c r="WDH6" s="1056"/>
      <c r="WDI6" s="1056"/>
      <c r="WDJ6" s="1056"/>
      <c r="WDK6" s="1056"/>
      <c r="WDL6" s="1056"/>
      <c r="WDM6" s="1056"/>
      <c r="WDN6" s="1056"/>
      <c r="WDO6" s="1056"/>
      <c r="WDP6" s="1056"/>
      <c r="WDQ6" s="1056"/>
      <c r="WDR6" s="1056"/>
      <c r="WDS6" s="1056"/>
      <c r="WDT6" s="1056"/>
      <c r="WDU6" s="1056"/>
      <c r="WDV6" s="1056"/>
      <c r="WDW6" s="1056"/>
      <c r="WDX6" s="1056"/>
      <c r="WDY6" s="1056"/>
      <c r="WDZ6" s="1056"/>
      <c r="WEA6" s="1056"/>
      <c r="WEB6" s="1056"/>
      <c r="WEC6" s="1056"/>
      <c r="WED6" s="1056"/>
      <c r="WEE6" s="1056"/>
      <c r="WEF6" s="1056"/>
      <c r="WEG6" s="1056"/>
      <c r="WEH6" s="1056"/>
      <c r="WEI6" s="1056"/>
      <c r="WEJ6" s="1056"/>
      <c r="WEK6" s="1056"/>
      <c r="WEL6" s="1056"/>
      <c r="WEM6" s="1056"/>
      <c r="WEN6" s="1056"/>
      <c r="WEO6" s="1056"/>
      <c r="WEP6" s="1056"/>
      <c r="WEQ6" s="1056"/>
      <c r="WER6" s="1056"/>
      <c r="WES6" s="1056"/>
      <c r="WET6" s="1056"/>
      <c r="WEU6" s="1056"/>
      <c r="WEV6" s="1056"/>
      <c r="WEW6" s="1056"/>
      <c r="WEX6" s="1056"/>
      <c r="WEY6" s="1056"/>
      <c r="WEZ6" s="1056"/>
      <c r="WFA6" s="1056"/>
      <c r="WFB6" s="1056"/>
      <c r="WFC6" s="1056"/>
      <c r="WFD6" s="1056"/>
      <c r="WFE6" s="1056"/>
      <c r="WFF6" s="1056"/>
      <c r="WFG6" s="1056"/>
      <c r="WFH6" s="1056"/>
      <c r="WFI6" s="1056"/>
      <c r="WFJ6" s="1056"/>
      <c r="WFK6" s="1056"/>
      <c r="WFL6" s="1056"/>
      <c r="WFM6" s="1056"/>
      <c r="WFN6" s="1056"/>
      <c r="WFO6" s="1056"/>
      <c r="WFP6" s="1056"/>
      <c r="WFQ6" s="1056"/>
      <c r="WFR6" s="1056"/>
      <c r="WFS6" s="1056"/>
      <c r="WFT6" s="1056"/>
      <c r="WFU6" s="1056"/>
      <c r="WFV6" s="1056"/>
      <c r="WFW6" s="1056"/>
      <c r="WFX6" s="1056"/>
      <c r="WFY6" s="1056"/>
      <c r="WFZ6" s="1056"/>
      <c r="WGA6" s="1056"/>
      <c r="WGB6" s="1056"/>
      <c r="WGC6" s="1056"/>
      <c r="WGD6" s="1056"/>
      <c r="WGE6" s="1056"/>
      <c r="WGF6" s="1056"/>
      <c r="WGG6" s="1056"/>
      <c r="WGH6" s="1056"/>
      <c r="WGI6" s="1056"/>
      <c r="WGJ6" s="1056"/>
      <c r="WGK6" s="1056"/>
      <c r="WGL6" s="1056"/>
      <c r="WGM6" s="1056"/>
      <c r="WGN6" s="1056"/>
      <c r="WGO6" s="1056"/>
      <c r="WGP6" s="1056"/>
      <c r="WGQ6" s="1056"/>
      <c r="WGR6" s="1056"/>
      <c r="WGS6" s="1056"/>
      <c r="WGT6" s="1056"/>
      <c r="WGU6" s="1056"/>
      <c r="WGV6" s="1056"/>
      <c r="WGW6" s="1056"/>
      <c r="WGX6" s="1056"/>
      <c r="WGY6" s="1056"/>
      <c r="WGZ6" s="1056"/>
      <c r="WHA6" s="1056"/>
      <c r="WHB6" s="1056"/>
      <c r="WHC6" s="1056"/>
      <c r="WHD6" s="1056"/>
      <c r="WHE6" s="1056"/>
      <c r="WHF6" s="1056"/>
      <c r="WHG6" s="1056"/>
      <c r="WHH6" s="1056"/>
      <c r="WHI6" s="1056"/>
      <c r="WHJ6" s="1056"/>
      <c r="WHK6" s="1056"/>
      <c r="WHL6" s="1056"/>
      <c r="WHM6" s="1056"/>
      <c r="WHN6" s="1056"/>
      <c r="WHO6" s="1056"/>
      <c r="WHP6" s="1056"/>
      <c r="WHQ6" s="1056"/>
      <c r="WHR6" s="1056"/>
      <c r="WHS6" s="1056"/>
      <c r="WHT6" s="1056"/>
      <c r="WHU6" s="1056"/>
      <c r="WHV6" s="1056"/>
      <c r="WHW6" s="1056"/>
      <c r="WHX6" s="1056"/>
      <c r="WHY6" s="1056"/>
      <c r="WHZ6" s="1056"/>
      <c r="WIA6" s="1056"/>
      <c r="WIB6" s="1056"/>
      <c r="WIC6" s="1056"/>
      <c r="WID6" s="1056"/>
      <c r="WIE6" s="1056"/>
      <c r="WIF6" s="1056"/>
      <c r="WIG6" s="1056"/>
      <c r="WIH6" s="1056"/>
      <c r="WII6" s="1056"/>
      <c r="WIJ6" s="1056"/>
      <c r="WIK6" s="1056"/>
      <c r="WIL6" s="1056"/>
      <c r="WIM6" s="1056"/>
      <c r="WIN6" s="1056"/>
      <c r="WIO6" s="1056"/>
      <c r="WIP6" s="1056"/>
      <c r="WIQ6" s="1056"/>
      <c r="WIR6" s="1056"/>
      <c r="WIS6" s="1056"/>
      <c r="WIT6" s="1056"/>
      <c r="WIU6" s="1056"/>
      <c r="WIV6" s="1056"/>
      <c r="WIW6" s="1056"/>
      <c r="WIX6" s="1056"/>
      <c r="WIY6" s="1056"/>
      <c r="WIZ6" s="1056"/>
      <c r="WJA6" s="1056"/>
      <c r="WJB6" s="1056"/>
      <c r="WJC6" s="1056"/>
      <c r="WJD6" s="1056"/>
      <c r="WJE6" s="1056"/>
      <c r="WJF6" s="1056"/>
      <c r="WJG6" s="1056"/>
      <c r="WJH6" s="1056"/>
      <c r="WJI6" s="1056"/>
      <c r="WJJ6" s="1056"/>
      <c r="WJK6" s="1056"/>
      <c r="WJL6" s="1056"/>
      <c r="WJM6" s="1056"/>
      <c r="WJN6" s="1056"/>
      <c r="WJO6" s="1056"/>
      <c r="WJP6" s="1056"/>
      <c r="WJQ6" s="1056"/>
      <c r="WJR6" s="1056"/>
      <c r="WJS6" s="1056"/>
      <c r="WJT6" s="1056"/>
      <c r="WJU6" s="1056"/>
      <c r="WJV6" s="1056"/>
      <c r="WJW6" s="1056"/>
      <c r="WJX6" s="1056"/>
      <c r="WJY6" s="1056"/>
      <c r="WJZ6" s="1056"/>
      <c r="WKA6" s="1056"/>
      <c r="WKB6" s="1056"/>
      <c r="WKC6" s="1056"/>
      <c r="WKD6" s="1056"/>
      <c r="WKE6" s="1056"/>
      <c r="WKF6" s="1056"/>
      <c r="WKG6" s="1056"/>
      <c r="WKH6" s="1056"/>
      <c r="WKI6" s="1056"/>
      <c r="WKJ6" s="1056"/>
      <c r="WKK6" s="1056"/>
      <c r="WKL6" s="1056"/>
      <c r="WKM6" s="1056"/>
      <c r="WKN6" s="1056"/>
      <c r="WKO6" s="1056"/>
      <c r="WKP6" s="1056"/>
      <c r="WKQ6" s="1056"/>
      <c r="WKR6" s="1056"/>
      <c r="WKS6" s="1056"/>
      <c r="WKT6" s="1056"/>
      <c r="WKU6" s="1056"/>
      <c r="WKV6" s="1056"/>
      <c r="WKW6" s="1056"/>
      <c r="WKX6" s="1056"/>
      <c r="WKY6" s="1056"/>
      <c r="WKZ6" s="1056"/>
      <c r="WLA6" s="1056"/>
      <c r="WLB6" s="1056"/>
      <c r="WLC6" s="1056"/>
      <c r="WLD6" s="1056"/>
      <c r="WLE6" s="1056"/>
      <c r="WLF6" s="1056"/>
      <c r="WLG6" s="1056"/>
      <c r="WLH6" s="1056"/>
      <c r="WLI6" s="1056"/>
      <c r="WLJ6" s="1056"/>
      <c r="WLK6" s="1056"/>
      <c r="WLL6" s="1056"/>
      <c r="WLM6" s="1056"/>
      <c r="WLN6" s="1056"/>
      <c r="WLO6" s="1056"/>
      <c r="WLP6" s="1056"/>
      <c r="WLQ6" s="1056"/>
      <c r="WLR6" s="1056"/>
      <c r="WLS6" s="1056"/>
      <c r="WLT6" s="1056"/>
      <c r="WLU6" s="1056"/>
      <c r="WLV6" s="1056"/>
      <c r="WLW6" s="1056"/>
      <c r="WLX6" s="1056"/>
      <c r="WLY6" s="1056"/>
      <c r="WLZ6" s="1056"/>
      <c r="WMA6" s="1056"/>
      <c r="WMB6" s="1056"/>
      <c r="WMC6" s="1056"/>
      <c r="WMD6" s="1056"/>
      <c r="WME6" s="1056"/>
      <c r="WMF6" s="1056"/>
      <c r="WMG6" s="1056"/>
      <c r="WMH6" s="1056"/>
      <c r="WMI6" s="1056"/>
      <c r="WMJ6" s="1056"/>
      <c r="WMK6" s="1056"/>
      <c r="WML6" s="1056"/>
      <c r="WMM6" s="1056"/>
      <c r="WMN6" s="1056"/>
      <c r="WMO6" s="1056"/>
      <c r="WMP6" s="1056"/>
      <c r="WMQ6" s="1056"/>
      <c r="WMR6" s="1056"/>
      <c r="WMS6" s="1056"/>
      <c r="WMT6" s="1056"/>
      <c r="WMU6" s="1056"/>
      <c r="WMV6" s="1056"/>
      <c r="WMW6" s="1056"/>
      <c r="WMX6" s="1056"/>
      <c r="WMY6" s="1056"/>
      <c r="WMZ6" s="1056"/>
      <c r="WNA6" s="1056"/>
      <c r="WNB6" s="1056"/>
      <c r="WNC6" s="1056"/>
      <c r="WND6" s="1056"/>
      <c r="WNE6" s="1056"/>
      <c r="WNF6" s="1056"/>
      <c r="WNG6" s="1056"/>
      <c r="WNH6" s="1056"/>
      <c r="WNI6" s="1056"/>
      <c r="WNJ6" s="1056"/>
      <c r="WNK6" s="1056"/>
      <c r="WNL6" s="1056"/>
      <c r="WNM6" s="1056"/>
      <c r="WNN6" s="1056"/>
      <c r="WNO6" s="1056"/>
      <c r="WNP6" s="1056"/>
      <c r="WNQ6" s="1056"/>
      <c r="WNR6" s="1056"/>
      <c r="WNS6" s="1056"/>
      <c r="WNT6" s="1056"/>
      <c r="WNU6" s="1056"/>
      <c r="WNV6" s="1056"/>
      <c r="WNW6" s="1056"/>
      <c r="WNX6" s="1056"/>
      <c r="WNY6" s="1056"/>
      <c r="WNZ6" s="1056"/>
      <c r="WOA6" s="1056"/>
      <c r="WOB6" s="1056"/>
      <c r="WOC6" s="1056"/>
      <c r="WOD6" s="1056"/>
      <c r="WOE6" s="1056"/>
      <c r="WOF6" s="1056"/>
      <c r="WOG6" s="1056"/>
      <c r="WOH6" s="1056"/>
      <c r="WOI6" s="1056"/>
      <c r="WOJ6" s="1056"/>
      <c r="WOK6" s="1056"/>
      <c r="WOL6" s="1056"/>
      <c r="WOM6" s="1056"/>
      <c r="WON6" s="1056"/>
      <c r="WOO6" s="1056"/>
      <c r="WOP6" s="1056"/>
      <c r="WOQ6" s="1056"/>
      <c r="WOR6" s="1056"/>
      <c r="WOS6" s="1056"/>
      <c r="WOT6" s="1056"/>
      <c r="WOU6" s="1056"/>
      <c r="WOV6" s="1056"/>
      <c r="WOW6" s="1056"/>
      <c r="WOX6" s="1056"/>
      <c r="WOY6" s="1056"/>
      <c r="WOZ6" s="1056"/>
      <c r="WPA6" s="1056"/>
      <c r="WPB6" s="1056"/>
      <c r="WPC6" s="1056"/>
      <c r="WPD6" s="1056"/>
      <c r="WPE6" s="1056"/>
      <c r="WPF6" s="1056"/>
      <c r="WPG6" s="1056"/>
      <c r="WPH6" s="1056"/>
      <c r="WPI6" s="1056"/>
      <c r="WPJ6" s="1056"/>
      <c r="WPK6" s="1056"/>
      <c r="WPL6" s="1056"/>
      <c r="WPM6" s="1056"/>
      <c r="WPN6" s="1056"/>
      <c r="WPO6" s="1056"/>
      <c r="WPP6" s="1056"/>
      <c r="WPQ6" s="1056"/>
      <c r="WPR6" s="1056"/>
      <c r="WPS6" s="1056"/>
      <c r="WPT6" s="1056"/>
      <c r="WPU6" s="1056"/>
      <c r="WPV6" s="1056"/>
      <c r="WPW6" s="1056"/>
      <c r="WPX6" s="1056"/>
      <c r="WPY6" s="1056"/>
      <c r="WPZ6" s="1056"/>
      <c r="WQA6" s="1056"/>
      <c r="WQB6" s="1056"/>
      <c r="WQC6" s="1056"/>
      <c r="WQD6" s="1056"/>
      <c r="WQE6" s="1056"/>
      <c r="WQF6" s="1056"/>
      <c r="WQG6" s="1056"/>
      <c r="WQH6" s="1056"/>
      <c r="WQI6" s="1056"/>
      <c r="WQJ6" s="1056"/>
      <c r="WQK6" s="1056"/>
      <c r="WQL6" s="1056"/>
      <c r="WQM6" s="1056"/>
      <c r="WQN6" s="1056"/>
      <c r="WQO6" s="1056"/>
      <c r="WQP6" s="1056"/>
      <c r="WQQ6" s="1056"/>
      <c r="WQR6" s="1056"/>
      <c r="WQS6" s="1056"/>
      <c r="WQT6" s="1056"/>
      <c r="WQU6" s="1056"/>
      <c r="WQV6" s="1056"/>
      <c r="WQW6" s="1056"/>
      <c r="WQX6" s="1056"/>
      <c r="WQY6" s="1056"/>
      <c r="WQZ6" s="1056"/>
      <c r="WRA6" s="1056"/>
      <c r="WRB6" s="1056"/>
      <c r="WRC6" s="1056"/>
      <c r="WRD6" s="1056"/>
      <c r="WRE6" s="1056"/>
      <c r="WRF6" s="1056"/>
      <c r="WRG6" s="1056"/>
      <c r="WRH6" s="1056"/>
      <c r="WRI6" s="1056"/>
      <c r="WRJ6" s="1056"/>
      <c r="WRK6" s="1056"/>
      <c r="WRL6" s="1056"/>
      <c r="WRM6" s="1056"/>
      <c r="WRN6" s="1056"/>
      <c r="WRO6" s="1056"/>
      <c r="WRP6" s="1056"/>
      <c r="WRQ6" s="1056"/>
      <c r="WRR6" s="1056"/>
      <c r="WRS6" s="1056"/>
      <c r="WRT6" s="1056"/>
      <c r="WRU6" s="1056"/>
      <c r="WRV6" s="1056"/>
      <c r="WRW6" s="1056"/>
      <c r="WRX6" s="1056"/>
      <c r="WRY6" s="1056"/>
      <c r="WRZ6" s="1056"/>
      <c r="WSA6" s="1056"/>
      <c r="WSB6" s="1056"/>
      <c r="WSC6" s="1056"/>
      <c r="WSD6" s="1056"/>
      <c r="WSE6" s="1056"/>
      <c r="WSF6" s="1056"/>
      <c r="WSG6" s="1056"/>
      <c r="WSH6" s="1056"/>
      <c r="WSI6" s="1056"/>
      <c r="WSJ6" s="1056"/>
      <c r="WSK6" s="1056"/>
      <c r="WSL6" s="1056"/>
      <c r="WSM6" s="1056"/>
      <c r="WSN6" s="1056"/>
      <c r="WSO6" s="1056"/>
      <c r="WSP6" s="1056"/>
      <c r="WSQ6" s="1056"/>
      <c r="WSR6" s="1056"/>
      <c r="WSS6" s="1056"/>
      <c r="WST6" s="1056"/>
      <c r="WSU6" s="1056"/>
      <c r="WSV6" s="1056"/>
      <c r="WSW6" s="1056"/>
      <c r="WSX6" s="1056"/>
      <c r="WSY6" s="1056"/>
      <c r="WSZ6" s="1056"/>
      <c r="WTA6" s="1056"/>
      <c r="WTB6" s="1056"/>
      <c r="WTC6" s="1056"/>
      <c r="WTD6" s="1056"/>
      <c r="WTE6" s="1056"/>
      <c r="WTF6" s="1056"/>
      <c r="WTG6" s="1056"/>
      <c r="WTH6" s="1056"/>
      <c r="WTI6" s="1056"/>
      <c r="WTJ6" s="1056"/>
      <c r="WTK6" s="1056"/>
      <c r="WTL6" s="1056"/>
      <c r="WTM6" s="1056"/>
      <c r="WTN6" s="1056"/>
      <c r="WTO6" s="1056"/>
      <c r="WTP6" s="1056"/>
      <c r="WTQ6" s="1056"/>
      <c r="WTR6" s="1056"/>
      <c r="WTS6" s="1056"/>
      <c r="WTT6" s="1056"/>
      <c r="WTU6" s="1056"/>
      <c r="WTV6" s="1056"/>
      <c r="WTW6" s="1056"/>
      <c r="WTX6" s="1056"/>
      <c r="WTY6" s="1056"/>
      <c r="WTZ6" s="1056"/>
      <c r="WUA6" s="1056"/>
      <c r="WUB6" s="1056"/>
      <c r="WUC6" s="1056"/>
      <c r="WUD6" s="1056"/>
      <c r="WUE6" s="1056"/>
      <c r="WUF6" s="1056"/>
      <c r="WUG6" s="1056"/>
      <c r="WUH6" s="1056"/>
      <c r="WUI6" s="1056"/>
      <c r="WUJ6" s="1056"/>
      <c r="WUK6" s="1056"/>
      <c r="WUL6" s="1056"/>
      <c r="WUM6" s="1056"/>
      <c r="WUN6" s="1056"/>
      <c r="WUO6" s="1056"/>
      <c r="WUP6" s="1056"/>
      <c r="WUQ6" s="1056"/>
      <c r="WUR6" s="1056"/>
      <c r="WUS6" s="1056"/>
      <c r="WUT6" s="1056"/>
      <c r="WUU6" s="1056"/>
      <c r="WUV6" s="1056"/>
      <c r="WUW6" s="1056"/>
      <c r="WUX6" s="1056"/>
      <c r="WUY6" s="1056"/>
      <c r="WUZ6" s="1056"/>
      <c r="WVA6" s="1056"/>
      <c r="WVB6" s="1056"/>
      <c r="WVC6" s="1056"/>
      <c r="WVD6" s="1056"/>
      <c r="WVE6" s="1056"/>
      <c r="WVF6" s="1056"/>
      <c r="WVG6" s="1056"/>
      <c r="WVH6" s="1056"/>
      <c r="WVI6" s="1056"/>
      <c r="WVJ6" s="1056"/>
      <c r="WVK6" s="1056"/>
      <c r="WVL6" s="1056"/>
      <c r="WVM6" s="1056"/>
      <c r="WVN6" s="1056"/>
      <c r="WVO6" s="1056"/>
      <c r="WVP6" s="1056"/>
      <c r="WVQ6" s="1056"/>
      <c r="WVR6" s="1056"/>
      <c r="WVS6" s="1056"/>
      <c r="WVT6" s="1056"/>
      <c r="WVU6" s="1056"/>
      <c r="WVV6" s="1056"/>
      <c r="WVW6" s="1056"/>
      <c r="WVX6" s="1056"/>
      <c r="WVY6" s="1056"/>
      <c r="WVZ6" s="1056"/>
      <c r="WWA6" s="1056"/>
      <c r="WWB6" s="1056"/>
      <c r="WWC6" s="1056"/>
      <c r="WWD6" s="1056"/>
      <c r="WWE6" s="1056"/>
      <c r="WWF6" s="1056"/>
      <c r="WWG6" s="1056"/>
      <c r="WWH6" s="1056"/>
      <c r="WWI6" s="1056"/>
      <c r="WWJ6" s="1056"/>
      <c r="WWK6" s="1056"/>
      <c r="WWL6" s="1056"/>
      <c r="WWM6" s="1056"/>
      <c r="WWN6" s="1056"/>
      <c r="WWO6" s="1056"/>
      <c r="WWP6" s="1056"/>
      <c r="WWQ6" s="1056"/>
      <c r="WWR6" s="1056"/>
      <c r="WWS6" s="1056"/>
      <c r="WWT6" s="1056"/>
      <c r="WWU6" s="1056"/>
      <c r="WWV6" s="1056"/>
      <c r="WWW6" s="1056"/>
      <c r="WWX6" s="1056"/>
      <c r="WWY6" s="1056"/>
      <c r="WWZ6" s="1056"/>
      <c r="WXA6" s="1056"/>
      <c r="WXB6" s="1056"/>
      <c r="WXC6" s="1056"/>
      <c r="WXD6" s="1056"/>
      <c r="WXE6" s="1056"/>
      <c r="WXF6" s="1056"/>
      <c r="WXG6" s="1056"/>
      <c r="WXH6" s="1056"/>
      <c r="WXI6" s="1056"/>
      <c r="WXJ6" s="1056"/>
      <c r="WXK6" s="1056"/>
      <c r="WXL6" s="1056"/>
      <c r="WXM6" s="1056"/>
      <c r="WXN6" s="1056"/>
      <c r="WXO6" s="1056"/>
      <c r="WXP6" s="1056"/>
      <c r="WXQ6" s="1056"/>
      <c r="WXR6" s="1056"/>
      <c r="WXS6" s="1056"/>
      <c r="WXT6" s="1056"/>
      <c r="WXU6" s="1056"/>
      <c r="WXV6" s="1056"/>
      <c r="WXW6" s="1056"/>
      <c r="WXX6" s="1056"/>
      <c r="WXY6" s="1056"/>
      <c r="WXZ6" s="1056"/>
      <c r="WYA6" s="1056"/>
      <c r="WYB6" s="1056"/>
      <c r="WYC6" s="1056"/>
      <c r="WYD6" s="1056"/>
      <c r="WYE6" s="1056"/>
      <c r="WYF6" s="1056"/>
      <c r="WYG6" s="1056"/>
      <c r="WYH6" s="1056"/>
      <c r="WYI6" s="1056"/>
      <c r="WYJ6" s="1056"/>
      <c r="WYK6" s="1056"/>
      <c r="WYL6" s="1056"/>
      <c r="WYM6" s="1056"/>
      <c r="WYN6" s="1056"/>
      <c r="WYO6" s="1056"/>
      <c r="WYP6" s="1056"/>
      <c r="WYQ6" s="1056"/>
      <c r="WYR6" s="1056"/>
      <c r="WYS6" s="1056"/>
      <c r="WYT6" s="1056"/>
      <c r="WYU6" s="1056"/>
      <c r="WYV6" s="1056"/>
      <c r="WYW6" s="1056"/>
      <c r="WYX6" s="1056"/>
      <c r="WYY6" s="1056"/>
      <c r="WYZ6" s="1056"/>
      <c r="WZA6" s="1056"/>
      <c r="WZB6" s="1056"/>
      <c r="WZC6" s="1056"/>
      <c r="WZD6" s="1056"/>
      <c r="WZE6" s="1056"/>
      <c r="WZF6" s="1056"/>
      <c r="WZG6" s="1056"/>
      <c r="WZH6" s="1056"/>
      <c r="WZI6" s="1056"/>
      <c r="WZJ6" s="1056"/>
      <c r="WZK6" s="1056"/>
      <c r="WZL6" s="1056"/>
      <c r="WZM6" s="1056"/>
      <c r="WZN6" s="1056"/>
      <c r="WZO6" s="1056"/>
      <c r="WZP6" s="1056"/>
      <c r="WZQ6" s="1056"/>
      <c r="WZR6" s="1056"/>
      <c r="WZS6" s="1056"/>
      <c r="WZT6" s="1056"/>
      <c r="WZU6" s="1056"/>
      <c r="WZV6" s="1056"/>
      <c r="WZW6" s="1056"/>
      <c r="WZX6" s="1056"/>
      <c r="WZY6" s="1056"/>
      <c r="WZZ6" s="1056"/>
      <c r="XAA6" s="1056"/>
      <c r="XAB6" s="1056"/>
      <c r="XAC6" s="1056"/>
      <c r="XAD6" s="1056"/>
      <c r="XAE6" s="1056"/>
      <c r="XAF6" s="1056"/>
      <c r="XAG6" s="1056"/>
      <c r="XAH6" s="1056"/>
      <c r="XAI6" s="1056"/>
      <c r="XAJ6" s="1056"/>
      <c r="XAK6" s="1056"/>
      <c r="XAL6" s="1056"/>
      <c r="XAM6" s="1056"/>
      <c r="XAN6" s="1056"/>
      <c r="XAO6" s="1056"/>
      <c r="XAP6" s="1056"/>
      <c r="XAQ6" s="1056"/>
      <c r="XAR6" s="1056"/>
      <c r="XAS6" s="1056"/>
      <c r="XAT6" s="1056"/>
      <c r="XAU6" s="1056"/>
      <c r="XAV6" s="1056"/>
      <c r="XAW6" s="1056"/>
      <c r="XAX6" s="1056"/>
      <c r="XAY6" s="1056"/>
      <c r="XAZ6" s="1056"/>
      <c r="XBA6" s="1056"/>
      <c r="XBB6" s="1056"/>
      <c r="XBC6" s="1056"/>
      <c r="XBD6" s="1056"/>
      <c r="XBE6" s="1056"/>
      <c r="XBF6" s="1056"/>
      <c r="XBG6" s="1056"/>
      <c r="XBH6" s="1056"/>
      <c r="XBI6" s="1056"/>
      <c r="XBJ6" s="1056"/>
      <c r="XBK6" s="1056"/>
      <c r="XBL6" s="1056"/>
      <c r="XBM6" s="1056"/>
      <c r="XBN6" s="1056"/>
      <c r="XBO6" s="1056"/>
      <c r="XBP6" s="1056"/>
      <c r="XBQ6" s="1056"/>
      <c r="XBR6" s="1056"/>
      <c r="XBS6" s="1056"/>
      <c r="XBT6" s="1056"/>
      <c r="XBU6" s="1056"/>
      <c r="XBV6" s="1056"/>
      <c r="XBW6" s="1056"/>
      <c r="XBX6" s="1056"/>
      <c r="XBY6" s="1056"/>
      <c r="XBZ6" s="1056"/>
      <c r="XCA6" s="1056"/>
      <c r="XCB6" s="1056"/>
      <c r="XCC6" s="1056"/>
      <c r="XCD6" s="1056"/>
      <c r="XCE6" s="1056"/>
      <c r="XCF6" s="1056"/>
      <c r="XCG6" s="1056"/>
      <c r="XCH6" s="1056"/>
      <c r="XCI6" s="1056"/>
      <c r="XCJ6" s="1056"/>
      <c r="XCK6" s="1056"/>
      <c r="XCL6" s="1056"/>
      <c r="XCM6" s="1056"/>
      <c r="XCN6" s="1056"/>
      <c r="XCO6" s="1056"/>
      <c r="XCP6" s="1056"/>
      <c r="XCQ6" s="1056"/>
      <c r="XCR6" s="1056"/>
      <c r="XCS6" s="1056"/>
      <c r="XCT6" s="1056"/>
      <c r="XCU6" s="1056"/>
      <c r="XCV6" s="1056"/>
      <c r="XCW6" s="1056"/>
      <c r="XCX6" s="1056"/>
      <c r="XCY6" s="1056"/>
      <c r="XCZ6" s="1056"/>
      <c r="XDA6" s="1056"/>
      <c r="XDB6" s="1056"/>
      <c r="XDC6" s="1056"/>
      <c r="XDD6" s="1056"/>
      <c r="XDE6" s="1056"/>
      <c r="XDF6" s="1056"/>
      <c r="XDG6" s="1056"/>
      <c r="XDH6" s="1056"/>
      <c r="XDI6" s="1056"/>
      <c r="XDJ6" s="1056"/>
      <c r="XDK6" s="1056"/>
      <c r="XDL6" s="1056"/>
      <c r="XDM6" s="1056"/>
      <c r="XDN6" s="1056"/>
      <c r="XDO6" s="1056"/>
      <c r="XDP6" s="1056"/>
      <c r="XDQ6" s="1056"/>
      <c r="XDR6" s="1056"/>
      <c r="XDS6" s="1056"/>
      <c r="XDT6" s="1056"/>
      <c r="XDU6" s="1056"/>
      <c r="XDV6" s="1056"/>
      <c r="XDW6" s="1056"/>
      <c r="XDX6" s="1056"/>
      <c r="XDY6" s="1056"/>
    </row>
    <row r="7" spans="1:16353">
      <c r="A7" s="1056" t="s">
        <v>1673</v>
      </c>
      <c r="B7" s="1056"/>
      <c r="C7" s="1056"/>
      <c r="D7" s="1056"/>
      <c r="E7" s="1056"/>
      <c r="F7" s="1056"/>
      <c r="G7" s="1056"/>
      <c r="H7" s="1056"/>
      <c r="I7" s="1056"/>
      <c r="J7" s="1056"/>
      <c r="K7" s="1056"/>
      <c r="L7" s="1056"/>
      <c r="M7" s="1056"/>
      <c r="N7" s="1056"/>
      <c r="O7" s="1056"/>
      <c r="P7" s="1056"/>
      <c r="Q7" s="1056"/>
      <c r="R7" s="1056"/>
      <c r="S7" s="1056"/>
      <c r="T7" s="1056"/>
      <c r="U7" s="1056"/>
      <c r="V7" s="1056"/>
      <c r="W7" s="1056"/>
      <c r="X7" s="1056"/>
      <c r="Y7" s="1056"/>
      <c r="Z7" s="1056"/>
      <c r="AA7" s="1056"/>
      <c r="AB7" s="1056"/>
      <c r="AC7" s="1056"/>
      <c r="AD7" s="1056"/>
      <c r="AE7" s="1056"/>
      <c r="AF7" s="1056"/>
      <c r="AG7" s="1056"/>
      <c r="AH7" s="1056"/>
      <c r="AI7" s="1056"/>
      <c r="AJ7" s="1056"/>
      <c r="AK7" s="1056"/>
      <c r="AL7" s="1056"/>
      <c r="AM7" s="1056"/>
      <c r="AN7" s="1056"/>
      <c r="AO7" s="1056"/>
      <c r="AP7" s="1056"/>
      <c r="AQ7" s="1056"/>
      <c r="AR7" s="1056"/>
      <c r="AS7" s="1056"/>
      <c r="AT7" s="1056"/>
      <c r="AU7" s="1056"/>
      <c r="AV7" s="1056"/>
      <c r="AW7" s="1056"/>
      <c r="AX7" s="1056"/>
      <c r="AY7" s="1056"/>
      <c r="AZ7" s="1056"/>
      <c r="BA7" s="1056"/>
      <c r="BB7" s="1056"/>
      <c r="BC7" s="1056"/>
      <c r="BD7" s="1056"/>
      <c r="BE7" s="1056"/>
      <c r="BF7" s="1056"/>
      <c r="BG7" s="1056"/>
      <c r="BH7" s="1056"/>
      <c r="BI7" s="1056"/>
      <c r="BJ7" s="1056"/>
      <c r="BK7" s="1056"/>
      <c r="BL7" s="1056"/>
      <c r="BM7" s="1056"/>
      <c r="BN7" s="1056"/>
      <c r="BO7" s="1056"/>
      <c r="BP7" s="1056"/>
      <c r="BQ7" s="1056"/>
      <c r="BR7" s="1056"/>
      <c r="BS7" s="1056"/>
      <c r="BT7" s="1056"/>
      <c r="BU7" s="1056"/>
      <c r="BV7" s="1056"/>
      <c r="BW7" s="1056"/>
      <c r="BX7" s="1056"/>
      <c r="BY7" s="1056"/>
      <c r="BZ7" s="1056"/>
      <c r="CA7" s="1056"/>
      <c r="CB7" s="1056"/>
      <c r="CC7" s="1056"/>
      <c r="CD7" s="1056"/>
      <c r="CE7" s="1056"/>
      <c r="CF7" s="1056"/>
      <c r="CG7" s="1056"/>
      <c r="CH7" s="1056"/>
      <c r="CI7" s="1056"/>
      <c r="CJ7" s="1056"/>
      <c r="CK7" s="1056"/>
      <c r="CL7" s="1056"/>
      <c r="CM7" s="1056"/>
      <c r="CN7" s="1056"/>
      <c r="CO7" s="1056"/>
      <c r="CP7" s="1056"/>
      <c r="CQ7" s="1056"/>
      <c r="CR7" s="1056"/>
      <c r="CS7" s="1056"/>
      <c r="CT7" s="1056"/>
      <c r="CU7" s="1056"/>
      <c r="CV7" s="1056"/>
      <c r="CW7" s="1056"/>
      <c r="CX7" s="1056"/>
      <c r="CY7" s="1056"/>
      <c r="CZ7" s="1056"/>
      <c r="DA7" s="1056"/>
      <c r="DB7" s="1056"/>
      <c r="DC7" s="1056"/>
      <c r="DD7" s="1056"/>
      <c r="DE7" s="1056"/>
      <c r="DF7" s="1056"/>
      <c r="DG7" s="1056"/>
      <c r="DH7" s="1056"/>
      <c r="DI7" s="1056"/>
      <c r="DJ7" s="1056"/>
      <c r="DK7" s="1056"/>
      <c r="DL7" s="1056"/>
      <c r="DM7" s="1056"/>
      <c r="DN7" s="1056"/>
      <c r="DO7" s="1056"/>
      <c r="DP7" s="1056"/>
      <c r="DQ7" s="1056"/>
      <c r="DR7" s="1056"/>
      <c r="DS7" s="1056"/>
      <c r="DT7" s="1056"/>
      <c r="DU7" s="1056"/>
      <c r="DV7" s="1056"/>
      <c r="DW7" s="1056"/>
      <c r="DX7" s="1056"/>
      <c r="DY7" s="1056"/>
      <c r="DZ7" s="1056"/>
      <c r="EA7" s="1056"/>
      <c r="EB7" s="1056"/>
      <c r="EC7" s="1056"/>
      <c r="ED7" s="1056"/>
      <c r="EE7" s="1056"/>
      <c r="EF7" s="1056"/>
      <c r="EG7" s="1056"/>
      <c r="EH7" s="1056"/>
      <c r="EI7" s="1056"/>
      <c r="EJ7" s="1056"/>
      <c r="EK7" s="1056"/>
      <c r="EL7" s="1056"/>
      <c r="EM7" s="1056"/>
      <c r="EN7" s="1056"/>
      <c r="EO7" s="1056"/>
      <c r="EP7" s="1056"/>
      <c r="EQ7" s="1056"/>
      <c r="ER7" s="1056"/>
      <c r="ES7" s="1056"/>
      <c r="ET7" s="1056"/>
      <c r="EU7" s="1056"/>
      <c r="EV7" s="1056"/>
      <c r="EW7" s="1056"/>
      <c r="EX7" s="1056"/>
      <c r="EY7" s="1056"/>
      <c r="EZ7" s="1056"/>
      <c r="FA7" s="1056"/>
      <c r="FB7" s="1056"/>
      <c r="FC7" s="1056"/>
      <c r="FD7" s="1056"/>
      <c r="FE7" s="1056"/>
      <c r="FF7" s="1056"/>
      <c r="FG7" s="1056"/>
      <c r="FH7" s="1056"/>
      <c r="FI7" s="1056"/>
      <c r="FJ7" s="1056"/>
      <c r="FK7" s="1056"/>
      <c r="FL7" s="1056"/>
      <c r="FM7" s="1056"/>
      <c r="FN7" s="1056"/>
      <c r="FO7" s="1056"/>
      <c r="FP7" s="1056"/>
      <c r="FQ7" s="1056"/>
      <c r="FR7" s="1056"/>
      <c r="FS7" s="1056"/>
      <c r="FT7" s="1056"/>
      <c r="FU7" s="1056"/>
      <c r="FV7" s="1056"/>
      <c r="FW7" s="1056"/>
      <c r="FX7" s="1056"/>
      <c r="FY7" s="1056"/>
      <c r="FZ7" s="1056"/>
      <c r="GA7" s="1056"/>
      <c r="GB7" s="1056"/>
      <c r="GC7" s="1056"/>
      <c r="GD7" s="1056"/>
      <c r="GE7" s="1056"/>
      <c r="GF7" s="1056"/>
      <c r="GG7" s="1056"/>
      <c r="GH7" s="1056"/>
      <c r="GI7" s="1056"/>
      <c r="GJ7" s="1056"/>
      <c r="GK7" s="1056"/>
      <c r="GL7" s="1056"/>
      <c r="GM7" s="1056"/>
      <c r="GN7" s="1056"/>
      <c r="GO7" s="1056"/>
      <c r="GP7" s="1056"/>
      <c r="GQ7" s="1056"/>
      <c r="GR7" s="1056"/>
      <c r="GS7" s="1056"/>
      <c r="GT7" s="1056"/>
      <c r="GU7" s="1056"/>
      <c r="GV7" s="1056"/>
      <c r="GW7" s="1056"/>
      <c r="GX7" s="1056"/>
      <c r="GY7" s="1056"/>
      <c r="GZ7" s="1056"/>
      <c r="HA7" s="1056"/>
      <c r="HB7" s="1056"/>
      <c r="HC7" s="1056"/>
      <c r="HD7" s="1056"/>
      <c r="HE7" s="1056"/>
      <c r="HF7" s="1056"/>
      <c r="HG7" s="1056"/>
      <c r="HH7" s="1056"/>
      <c r="HI7" s="1056"/>
      <c r="HJ7" s="1056"/>
      <c r="HK7" s="1056"/>
      <c r="HL7" s="1056"/>
      <c r="HM7" s="1056"/>
      <c r="HN7" s="1056"/>
      <c r="HO7" s="1056"/>
      <c r="HP7" s="1056"/>
      <c r="HQ7" s="1056"/>
      <c r="HR7" s="1056"/>
      <c r="HS7" s="1056"/>
      <c r="HT7" s="1056"/>
      <c r="HU7" s="1056"/>
      <c r="HV7" s="1056"/>
      <c r="HW7" s="1056"/>
      <c r="HX7" s="1056"/>
      <c r="HY7" s="1056"/>
      <c r="HZ7" s="1056"/>
      <c r="IA7" s="1056"/>
      <c r="IB7" s="1056"/>
      <c r="IC7" s="1056"/>
      <c r="ID7" s="1056"/>
      <c r="IE7" s="1056"/>
      <c r="IF7" s="1056"/>
      <c r="IG7" s="1056"/>
      <c r="IH7" s="1056"/>
      <c r="II7" s="1056"/>
      <c r="IJ7" s="1056"/>
      <c r="IK7" s="1056"/>
      <c r="IL7" s="1056"/>
      <c r="IM7" s="1056"/>
      <c r="IN7" s="1056"/>
      <c r="IO7" s="1056"/>
      <c r="IP7" s="1056"/>
      <c r="IQ7" s="1056"/>
      <c r="IR7" s="1056"/>
      <c r="IS7" s="1056"/>
      <c r="IT7" s="1056"/>
      <c r="IU7" s="1056"/>
      <c r="IV7" s="1056"/>
      <c r="IW7" s="1056"/>
      <c r="IX7" s="1056"/>
      <c r="IY7" s="1056"/>
      <c r="IZ7" s="1056"/>
      <c r="JA7" s="1056"/>
      <c r="JB7" s="1056"/>
      <c r="JC7" s="1056"/>
      <c r="JD7" s="1056"/>
      <c r="JE7" s="1056"/>
      <c r="JF7" s="1056"/>
      <c r="JG7" s="1056"/>
      <c r="JH7" s="1056"/>
      <c r="JI7" s="1056"/>
      <c r="JJ7" s="1056"/>
      <c r="JK7" s="1056"/>
      <c r="JL7" s="1056"/>
      <c r="JM7" s="1056"/>
      <c r="JN7" s="1056"/>
      <c r="JO7" s="1056"/>
      <c r="JP7" s="1056"/>
      <c r="JQ7" s="1056"/>
      <c r="JR7" s="1056"/>
      <c r="JS7" s="1056"/>
      <c r="JT7" s="1056"/>
      <c r="JU7" s="1056"/>
      <c r="JV7" s="1056"/>
      <c r="JW7" s="1056"/>
      <c r="JX7" s="1056"/>
      <c r="JY7" s="1056"/>
      <c r="JZ7" s="1056"/>
      <c r="KA7" s="1056"/>
      <c r="KB7" s="1056"/>
      <c r="KC7" s="1056"/>
      <c r="KD7" s="1056"/>
      <c r="KE7" s="1056"/>
      <c r="KF7" s="1056"/>
      <c r="KG7" s="1056"/>
      <c r="KH7" s="1056"/>
      <c r="KI7" s="1056"/>
      <c r="KJ7" s="1056"/>
      <c r="KK7" s="1056"/>
      <c r="KL7" s="1056"/>
      <c r="KM7" s="1056"/>
      <c r="KN7" s="1056"/>
      <c r="KO7" s="1056"/>
      <c r="KP7" s="1056"/>
      <c r="KQ7" s="1056"/>
      <c r="KR7" s="1056"/>
      <c r="KS7" s="1056"/>
      <c r="KT7" s="1056"/>
      <c r="KU7" s="1056"/>
      <c r="KV7" s="1056"/>
      <c r="KW7" s="1056"/>
      <c r="KX7" s="1056"/>
      <c r="KY7" s="1056"/>
      <c r="KZ7" s="1056"/>
      <c r="LA7" s="1056"/>
      <c r="LB7" s="1056"/>
      <c r="LC7" s="1056"/>
      <c r="LD7" s="1056"/>
      <c r="LE7" s="1056"/>
      <c r="LF7" s="1056"/>
      <c r="LG7" s="1056"/>
      <c r="LH7" s="1056"/>
      <c r="LI7" s="1056"/>
      <c r="LJ7" s="1056"/>
      <c r="LK7" s="1056"/>
      <c r="LL7" s="1056"/>
      <c r="LM7" s="1056"/>
      <c r="LN7" s="1056"/>
      <c r="LO7" s="1056"/>
      <c r="LP7" s="1056"/>
      <c r="LQ7" s="1056"/>
      <c r="LR7" s="1056"/>
      <c r="LS7" s="1056"/>
      <c r="LT7" s="1056"/>
      <c r="LU7" s="1056"/>
      <c r="LV7" s="1056"/>
      <c r="LW7" s="1056"/>
      <c r="LX7" s="1056"/>
      <c r="LY7" s="1056"/>
      <c r="LZ7" s="1056"/>
      <c r="MA7" s="1056"/>
      <c r="MB7" s="1056"/>
      <c r="MC7" s="1056"/>
      <c r="MD7" s="1056"/>
      <c r="ME7" s="1056"/>
      <c r="MF7" s="1056"/>
      <c r="MG7" s="1056"/>
      <c r="MH7" s="1056"/>
      <c r="MI7" s="1056"/>
      <c r="MJ7" s="1056"/>
      <c r="MK7" s="1056"/>
      <c r="ML7" s="1056"/>
      <c r="MM7" s="1056"/>
      <c r="MN7" s="1056"/>
      <c r="MO7" s="1056"/>
      <c r="MP7" s="1056"/>
      <c r="MQ7" s="1056"/>
      <c r="MR7" s="1056"/>
      <c r="MS7" s="1056"/>
      <c r="MT7" s="1056"/>
      <c r="MU7" s="1056"/>
      <c r="MV7" s="1056"/>
      <c r="MW7" s="1056"/>
      <c r="MX7" s="1056"/>
      <c r="MY7" s="1056"/>
      <c r="MZ7" s="1056"/>
      <c r="NA7" s="1056"/>
      <c r="NB7" s="1056"/>
      <c r="NC7" s="1056"/>
      <c r="ND7" s="1056"/>
      <c r="NE7" s="1056"/>
      <c r="NF7" s="1056"/>
      <c r="NG7" s="1056"/>
      <c r="NH7" s="1056"/>
      <c r="NI7" s="1056"/>
      <c r="NJ7" s="1056"/>
      <c r="NK7" s="1056"/>
      <c r="NL7" s="1056"/>
      <c r="NM7" s="1056"/>
      <c r="NN7" s="1056"/>
      <c r="NO7" s="1056"/>
      <c r="NP7" s="1056"/>
      <c r="NQ7" s="1056"/>
      <c r="NR7" s="1056"/>
      <c r="NS7" s="1056"/>
      <c r="NT7" s="1056"/>
      <c r="NU7" s="1056"/>
      <c r="NV7" s="1056"/>
      <c r="NW7" s="1056"/>
      <c r="NX7" s="1056"/>
      <c r="NY7" s="1056"/>
      <c r="NZ7" s="1056"/>
      <c r="OA7" s="1056"/>
      <c r="OB7" s="1056"/>
      <c r="OC7" s="1056"/>
      <c r="OD7" s="1056"/>
      <c r="OE7" s="1056"/>
      <c r="OF7" s="1056"/>
      <c r="OG7" s="1056"/>
      <c r="OH7" s="1056"/>
      <c r="OI7" s="1056"/>
      <c r="OJ7" s="1056"/>
      <c r="OK7" s="1056"/>
      <c r="OL7" s="1056"/>
      <c r="OM7" s="1056"/>
      <c r="ON7" s="1056"/>
      <c r="OO7" s="1056"/>
      <c r="OP7" s="1056"/>
      <c r="OQ7" s="1056"/>
      <c r="OR7" s="1056"/>
      <c r="OS7" s="1056"/>
      <c r="OT7" s="1056"/>
      <c r="OU7" s="1056"/>
      <c r="OV7" s="1056"/>
      <c r="OW7" s="1056"/>
      <c r="OX7" s="1056"/>
      <c r="OY7" s="1056"/>
      <c r="OZ7" s="1056"/>
      <c r="PA7" s="1056"/>
      <c r="PB7" s="1056"/>
      <c r="PC7" s="1056"/>
      <c r="PD7" s="1056"/>
      <c r="PE7" s="1056"/>
      <c r="PF7" s="1056"/>
      <c r="PG7" s="1056"/>
      <c r="PH7" s="1056"/>
      <c r="PI7" s="1056"/>
      <c r="PJ7" s="1056"/>
      <c r="PK7" s="1056"/>
      <c r="PL7" s="1056"/>
      <c r="PM7" s="1056"/>
      <c r="PN7" s="1056"/>
      <c r="PO7" s="1056"/>
      <c r="PP7" s="1056"/>
      <c r="PQ7" s="1056"/>
      <c r="PR7" s="1056"/>
      <c r="PS7" s="1056"/>
      <c r="PT7" s="1056"/>
      <c r="PU7" s="1056"/>
      <c r="PV7" s="1056"/>
      <c r="PW7" s="1056"/>
      <c r="PX7" s="1056"/>
      <c r="PY7" s="1056"/>
      <c r="PZ7" s="1056"/>
      <c r="QA7" s="1056"/>
      <c r="QB7" s="1056"/>
      <c r="QC7" s="1056"/>
      <c r="QD7" s="1056"/>
      <c r="QE7" s="1056"/>
      <c r="QF7" s="1056"/>
      <c r="QG7" s="1056"/>
      <c r="QH7" s="1056"/>
      <c r="QI7" s="1056"/>
      <c r="QJ7" s="1056"/>
      <c r="QK7" s="1056"/>
      <c r="QL7" s="1056"/>
      <c r="QM7" s="1056"/>
      <c r="QN7" s="1056"/>
      <c r="QO7" s="1056"/>
      <c r="QP7" s="1056"/>
      <c r="QQ7" s="1056"/>
      <c r="QR7" s="1056"/>
      <c r="QS7" s="1056"/>
      <c r="QT7" s="1056"/>
      <c r="QU7" s="1056"/>
      <c r="QV7" s="1056"/>
      <c r="QW7" s="1056"/>
      <c r="QX7" s="1056"/>
      <c r="QY7" s="1056"/>
      <c r="QZ7" s="1056"/>
      <c r="RA7" s="1056"/>
      <c r="RB7" s="1056"/>
      <c r="RC7" s="1056"/>
      <c r="RD7" s="1056"/>
      <c r="RE7" s="1056"/>
      <c r="RF7" s="1056"/>
      <c r="RG7" s="1056"/>
      <c r="RH7" s="1056"/>
      <c r="RI7" s="1056"/>
      <c r="RJ7" s="1056"/>
      <c r="RK7" s="1056"/>
      <c r="RL7" s="1056"/>
      <c r="RM7" s="1056"/>
      <c r="RN7" s="1056"/>
      <c r="RO7" s="1056"/>
      <c r="RP7" s="1056"/>
      <c r="RQ7" s="1056"/>
      <c r="RR7" s="1056"/>
      <c r="RS7" s="1056"/>
      <c r="RT7" s="1056"/>
      <c r="RU7" s="1056"/>
      <c r="RV7" s="1056"/>
      <c r="RW7" s="1056"/>
      <c r="RX7" s="1056"/>
      <c r="RY7" s="1056"/>
      <c r="RZ7" s="1056"/>
      <c r="SA7" s="1056"/>
      <c r="SB7" s="1056"/>
      <c r="SC7" s="1056"/>
      <c r="SD7" s="1056"/>
      <c r="SE7" s="1056"/>
      <c r="SF7" s="1056"/>
      <c r="SG7" s="1056"/>
      <c r="SH7" s="1056"/>
      <c r="SI7" s="1056"/>
      <c r="SJ7" s="1056"/>
      <c r="SK7" s="1056"/>
      <c r="SL7" s="1056"/>
      <c r="SM7" s="1056"/>
      <c r="SN7" s="1056"/>
      <c r="SO7" s="1056"/>
      <c r="SP7" s="1056"/>
      <c r="SQ7" s="1056"/>
      <c r="SR7" s="1056"/>
      <c r="SS7" s="1056"/>
      <c r="ST7" s="1056"/>
      <c r="SU7" s="1056"/>
      <c r="SV7" s="1056"/>
      <c r="SW7" s="1056"/>
      <c r="SX7" s="1056"/>
      <c r="SY7" s="1056"/>
      <c r="SZ7" s="1056"/>
      <c r="TA7" s="1056"/>
      <c r="TB7" s="1056"/>
      <c r="TC7" s="1056"/>
      <c r="TD7" s="1056"/>
      <c r="TE7" s="1056"/>
      <c r="TF7" s="1056"/>
      <c r="TG7" s="1056"/>
      <c r="TH7" s="1056"/>
      <c r="TI7" s="1056"/>
      <c r="TJ7" s="1056"/>
      <c r="TK7" s="1056"/>
      <c r="TL7" s="1056"/>
      <c r="TM7" s="1056"/>
      <c r="TN7" s="1056"/>
      <c r="TO7" s="1056"/>
      <c r="TP7" s="1056"/>
      <c r="TQ7" s="1056"/>
      <c r="TR7" s="1056"/>
      <c r="TS7" s="1056"/>
      <c r="TT7" s="1056"/>
      <c r="TU7" s="1056"/>
      <c r="TV7" s="1056"/>
      <c r="TW7" s="1056"/>
      <c r="TX7" s="1056"/>
      <c r="TY7" s="1056"/>
      <c r="TZ7" s="1056"/>
      <c r="UA7" s="1056"/>
      <c r="UB7" s="1056"/>
      <c r="UC7" s="1056"/>
      <c r="UD7" s="1056"/>
      <c r="UE7" s="1056"/>
      <c r="UF7" s="1056"/>
      <c r="UG7" s="1056"/>
      <c r="UH7" s="1056"/>
      <c r="UI7" s="1056"/>
      <c r="UJ7" s="1056"/>
      <c r="UK7" s="1056"/>
      <c r="UL7" s="1056"/>
      <c r="UM7" s="1056"/>
      <c r="UN7" s="1056"/>
      <c r="UO7" s="1056"/>
      <c r="UP7" s="1056"/>
      <c r="UQ7" s="1056"/>
      <c r="UR7" s="1056"/>
      <c r="US7" s="1056"/>
      <c r="UT7" s="1056"/>
      <c r="UU7" s="1056"/>
      <c r="UV7" s="1056"/>
      <c r="UW7" s="1056"/>
      <c r="UX7" s="1056"/>
      <c r="UY7" s="1056"/>
      <c r="UZ7" s="1056"/>
      <c r="VA7" s="1056"/>
      <c r="VB7" s="1056"/>
      <c r="VC7" s="1056"/>
      <c r="VD7" s="1056"/>
      <c r="VE7" s="1056"/>
      <c r="VF7" s="1056"/>
      <c r="VG7" s="1056"/>
      <c r="VH7" s="1056"/>
      <c r="VI7" s="1056"/>
      <c r="VJ7" s="1056"/>
      <c r="VK7" s="1056"/>
      <c r="VL7" s="1056"/>
      <c r="VM7" s="1056"/>
      <c r="VN7" s="1056"/>
      <c r="VO7" s="1056"/>
      <c r="VP7" s="1056"/>
      <c r="VQ7" s="1056"/>
      <c r="VR7" s="1056"/>
      <c r="VS7" s="1056"/>
      <c r="VT7" s="1056"/>
      <c r="VU7" s="1056"/>
      <c r="VV7" s="1056"/>
      <c r="VW7" s="1056"/>
      <c r="VX7" s="1056"/>
      <c r="VY7" s="1056"/>
      <c r="VZ7" s="1056"/>
      <c r="WA7" s="1056"/>
      <c r="WB7" s="1056"/>
      <c r="WC7" s="1056"/>
      <c r="WD7" s="1056"/>
      <c r="WE7" s="1056"/>
      <c r="WF7" s="1056"/>
      <c r="WG7" s="1056"/>
      <c r="WH7" s="1056"/>
      <c r="WI7" s="1056"/>
      <c r="WJ7" s="1056"/>
      <c r="WK7" s="1056"/>
      <c r="WL7" s="1056"/>
      <c r="WM7" s="1056"/>
      <c r="WN7" s="1056"/>
      <c r="WO7" s="1056"/>
      <c r="WP7" s="1056"/>
      <c r="WQ7" s="1056"/>
      <c r="WR7" s="1056"/>
      <c r="WS7" s="1056"/>
      <c r="WT7" s="1056"/>
      <c r="WU7" s="1056"/>
      <c r="WV7" s="1056"/>
      <c r="WW7" s="1056"/>
      <c r="WX7" s="1056"/>
      <c r="WY7" s="1056"/>
      <c r="WZ7" s="1056"/>
      <c r="XA7" s="1056"/>
      <c r="XB7" s="1056"/>
      <c r="XC7" s="1056"/>
      <c r="XD7" s="1056"/>
      <c r="XE7" s="1056"/>
      <c r="XF7" s="1056"/>
      <c r="XG7" s="1056"/>
      <c r="XH7" s="1056"/>
      <c r="XI7" s="1056"/>
      <c r="XJ7" s="1056"/>
      <c r="XK7" s="1056"/>
      <c r="XL7" s="1056"/>
      <c r="XM7" s="1056"/>
      <c r="XN7" s="1056"/>
      <c r="XO7" s="1056"/>
      <c r="XP7" s="1056"/>
      <c r="XQ7" s="1056"/>
      <c r="XR7" s="1056"/>
      <c r="XS7" s="1056"/>
      <c r="XT7" s="1056"/>
      <c r="XU7" s="1056"/>
      <c r="XV7" s="1056"/>
      <c r="XW7" s="1056"/>
      <c r="XX7" s="1056"/>
      <c r="XY7" s="1056"/>
      <c r="XZ7" s="1056"/>
      <c r="YA7" s="1056"/>
      <c r="YB7" s="1056"/>
      <c r="YC7" s="1056"/>
      <c r="YD7" s="1056"/>
      <c r="YE7" s="1056"/>
      <c r="YF7" s="1056"/>
      <c r="YG7" s="1056"/>
      <c r="YH7" s="1056"/>
      <c r="YI7" s="1056"/>
      <c r="YJ7" s="1056"/>
      <c r="YK7" s="1056"/>
      <c r="YL7" s="1056"/>
      <c r="YM7" s="1056"/>
      <c r="YN7" s="1056"/>
      <c r="YO7" s="1056"/>
      <c r="YP7" s="1056"/>
      <c r="YQ7" s="1056"/>
      <c r="YR7" s="1056"/>
      <c r="YS7" s="1056"/>
      <c r="YT7" s="1056"/>
      <c r="YU7" s="1056"/>
      <c r="YV7" s="1056"/>
      <c r="YW7" s="1056"/>
      <c r="YX7" s="1056"/>
      <c r="YY7" s="1056"/>
      <c r="YZ7" s="1056"/>
      <c r="ZA7" s="1056"/>
      <c r="ZB7" s="1056"/>
      <c r="ZC7" s="1056"/>
      <c r="ZD7" s="1056"/>
      <c r="ZE7" s="1056"/>
      <c r="ZF7" s="1056"/>
      <c r="ZG7" s="1056"/>
      <c r="ZH7" s="1056"/>
      <c r="ZI7" s="1056"/>
      <c r="ZJ7" s="1056"/>
      <c r="ZK7" s="1056"/>
      <c r="ZL7" s="1056"/>
      <c r="ZM7" s="1056"/>
      <c r="ZN7" s="1056"/>
      <c r="ZO7" s="1056"/>
      <c r="ZP7" s="1056"/>
      <c r="ZQ7" s="1056"/>
      <c r="ZR7" s="1056"/>
      <c r="ZS7" s="1056"/>
      <c r="ZT7" s="1056"/>
      <c r="ZU7" s="1056"/>
      <c r="ZV7" s="1056"/>
      <c r="ZW7" s="1056"/>
      <c r="ZX7" s="1056"/>
      <c r="ZY7" s="1056"/>
      <c r="ZZ7" s="1056"/>
      <c r="AAA7" s="1056"/>
      <c r="AAB7" s="1056"/>
      <c r="AAC7" s="1056"/>
      <c r="AAD7" s="1056"/>
      <c r="AAE7" s="1056"/>
      <c r="AAF7" s="1056"/>
      <c r="AAG7" s="1056"/>
      <c r="AAH7" s="1056"/>
      <c r="AAI7" s="1056"/>
      <c r="AAJ7" s="1056"/>
      <c r="AAK7" s="1056"/>
      <c r="AAL7" s="1056"/>
      <c r="AAM7" s="1056"/>
      <c r="AAN7" s="1056"/>
      <c r="AAO7" s="1056"/>
      <c r="AAP7" s="1056"/>
      <c r="AAQ7" s="1056"/>
      <c r="AAR7" s="1056"/>
      <c r="AAS7" s="1056"/>
      <c r="AAT7" s="1056"/>
      <c r="AAU7" s="1056"/>
      <c r="AAV7" s="1056"/>
      <c r="AAW7" s="1056"/>
      <c r="AAX7" s="1056"/>
      <c r="AAY7" s="1056"/>
      <c r="AAZ7" s="1056"/>
      <c r="ABA7" s="1056"/>
      <c r="ABB7" s="1056"/>
      <c r="ABC7" s="1056"/>
      <c r="ABD7" s="1056"/>
      <c r="ABE7" s="1056"/>
      <c r="ABF7" s="1056"/>
      <c r="ABG7" s="1056"/>
      <c r="ABH7" s="1056"/>
      <c r="ABI7" s="1056"/>
      <c r="ABJ7" s="1056"/>
      <c r="ABK7" s="1056"/>
      <c r="ABL7" s="1056"/>
      <c r="ABM7" s="1056"/>
      <c r="ABN7" s="1056"/>
      <c r="ABO7" s="1056"/>
      <c r="ABP7" s="1056"/>
      <c r="ABQ7" s="1056"/>
      <c r="ABR7" s="1056"/>
      <c r="ABS7" s="1056"/>
      <c r="ABT7" s="1056"/>
      <c r="ABU7" s="1056"/>
      <c r="ABV7" s="1056"/>
      <c r="ABW7" s="1056"/>
      <c r="ABX7" s="1056"/>
      <c r="ABY7" s="1056"/>
      <c r="ABZ7" s="1056"/>
      <c r="ACA7" s="1056"/>
      <c r="ACB7" s="1056"/>
      <c r="ACC7" s="1056"/>
      <c r="ACD7" s="1056"/>
      <c r="ACE7" s="1056"/>
      <c r="ACF7" s="1056"/>
      <c r="ACG7" s="1056"/>
      <c r="ACH7" s="1056"/>
      <c r="ACI7" s="1056"/>
      <c r="ACJ7" s="1056"/>
      <c r="ACK7" s="1056"/>
      <c r="ACL7" s="1056"/>
      <c r="ACM7" s="1056"/>
      <c r="ACN7" s="1056"/>
      <c r="ACO7" s="1056"/>
      <c r="ACP7" s="1056"/>
      <c r="ACQ7" s="1056"/>
      <c r="ACR7" s="1056"/>
      <c r="ACS7" s="1056"/>
      <c r="ACT7" s="1056"/>
      <c r="ACU7" s="1056"/>
      <c r="ACV7" s="1056"/>
      <c r="ACW7" s="1056"/>
      <c r="ACX7" s="1056"/>
      <c r="ACY7" s="1056"/>
      <c r="ACZ7" s="1056"/>
      <c r="ADA7" s="1056"/>
      <c r="ADB7" s="1056"/>
      <c r="ADC7" s="1056"/>
      <c r="ADD7" s="1056"/>
      <c r="ADE7" s="1056"/>
      <c r="ADF7" s="1056"/>
      <c r="ADG7" s="1056"/>
      <c r="ADH7" s="1056"/>
      <c r="ADI7" s="1056"/>
      <c r="ADJ7" s="1056"/>
      <c r="ADK7" s="1056"/>
      <c r="ADL7" s="1056"/>
      <c r="ADM7" s="1056"/>
      <c r="ADN7" s="1056"/>
      <c r="ADO7" s="1056"/>
      <c r="ADP7" s="1056"/>
      <c r="ADQ7" s="1056"/>
      <c r="ADR7" s="1056"/>
      <c r="ADS7" s="1056"/>
      <c r="ADT7" s="1056"/>
      <c r="ADU7" s="1056"/>
      <c r="ADV7" s="1056"/>
      <c r="ADW7" s="1056"/>
      <c r="ADX7" s="1056"/>
      <c r="ADY7" s="1056"/>
      <c r="ADZ7" s="1056"/>
      <c r="AEA7" s="1056"/>
      <c r="AEB7" s="1056"/>
      <c r="AEC7" s="1056"/>
      <c r="AED7" s="1056"/>
      <c r="AEE7" s="1056"/>
      <c r="AEF7" s="1056"/>
      <c r="AEG7" s="1056"/>
      <c r="AEH7" s="1056"/>
      <c r="AEI7" s="1056"/>
      <c r="AEJ7" s="1056"/>
      <c r="AEK7" s="1056"/>
      <c r="AEL7" s="1056"/>
      <c r="AEM7" s="1056"/>
      <c r="AEN7" s="1056"/>
      <c r="AEO7" s="1056"/>
      <c r="AEP7" s="1056"/>
      <c r="AEQ7" s="1056"/>
      <c r="AER7" s="1056"/>
      <c r="AES7" s="1056"/>
      <c r="AET7" s="1056"/>
      <c r="AEU7" s="1056"/>
      <c r="AEV7" s="1056"/>
      <c r="AEW7" s="1056"/>
      <c r="AEX7" s="1056"/>
      <c r="AEY7" s="1056"/>
      <c r="AEZ7" s="1056"/>
      <c r="AFA7" s="1056"/>
      <c r="AFB7" s="1056"/>
      <c r="AFC7" s="1056"/>
      <c r="AFD7" s="1056"/>
      <c r="AFE7" s="1056"/>
      <c r="AFF7" s="1056"/>
      <c r="AFG7" s="1056"/>
      <c r="AFH7" s="1056"/>
      <c r="AFI7" s="1056"/>
      <c r="AFJ7" s="1056"/>
      <c r="AFK7" s="1056"/>
      <c r="AFL7" s="1056"/>
      <c r="AFM7" s="1056"/>
      <c r="AFN7" s="1056"/>
      <c r="AFO7" s="1056"/>
      <c r="AFP7" s="1056"/>
      <c r="AFQ7" s="1056"/>
      <c r="AFR7" s="1056"/>
      <c r="AFS7" s="1056"/>
      <c r="AFT7" s="1056"/>
      <c r="AFU7" s="1056"/>
      <c r="AFV7" s="1056"/>
      <c r="AFW7" s="1056"/>
      <c r="AFX7" s="1056"/>
      <c r="AFY7" s="1056"/>
      <c r="AFZ7" s="1056"/>
      <c r="AGA7" s="1056"/>
      <c r="AGB7" s="1056"/>
      <c r="AGC7" s="1056"/>
      <c r="AGD7" s="1056"/>
      <c r="AGE7" s="1056"/>
      <c r="AGF7" s="1056"/>
      <c r="AGG7" s="1056"/>
      <c r="AGH7" s="1056"/>
      <c r="AGI7" s="1056"/>
      <c r="AGJ7" s="1056"/>
      <c r="AGK7" s="1056"/>
      <c r="AGL7" s="1056"/>
      <c r="AGM7" s="1056"/>
      <c r="AGN7" s="1056"/>
      <c r="AGO7" s="1056"/>
      <c r="AGP7" s="1056"/>
      <c r="AGQ7" s="1056"/>
      <c r="AGR7" s="1056"/>
      <c r="AGS7" s="1056"/>
      <c r="AGT7" s="1056"/>
      <c r="AGU7" s="1056"/>
      <c r="AGV7" s="1056"/>
      <c r="AGW7" s="1056"/>
      <c r="AGX7" s="1056"/>
      <c r="AGY7" s="1056"/>
      <c r="AGZ7" s="1056"/>
      <c r="AHA7" s="1056"/>
      <c r="AHB7" s="1056"/>
      <c r="AHC7" s="1056"/>
      <c r="AHD7" s="1056"/>
      <c r="AHE7" s="1056"/>
      <c r="AHF7" s="1056"/>
      <c r="AHG7" s="1056"/>
      <c r="AHH7" s="1056"/>
      <c r="AHI7" s="1056"/>
      <c r="AHJ7" s="1056"/>
      <c r="AHK7" s="1056"/>
      <c r="AHL7" s="1056"/>
      <c r="AHM7" s="1056"/>
      <c r="AHN7" s="1056"/>
      <c r="AHO7" s="1056"/>
      <c r="AHP7" s="1056"/>
      <c r="AHQ7" s="1056"/>
      <c r="AHR7" s="1056"/>
      <c r="AHS7" s="1056"/>
      <c r="AHT7" s="1056"/>
      <c r="AHU7" s="1056"/>
      <c r="AHV7" s="1056"/>
      <c r="AHW7" s="1056"/>
      <c r="AHX7" s="1056"/>
      <c r="AHY7" s="1056"/>
      <c r="AHZ7" s="1056"/>
      <c r="AIA7" s="1056"/>
      <c r="AIB7" s="1056"/>
      <c r="AIC7" s="1056"/>
      <c r="AID7" s="1056"/>
      <c r="AIE7" s="1056"/>
      <c r="AIF7" s="1056"/>
      <c r="AIG7" s="1056"/>
      <c r="AIH7" s="1056"/>
      <c r="AII7" s="1056"/>
      <c r="AIJ7" s="1056"/>
      <c r="AIK7" s="1056"/>
      <c r="AIL7" s="1056"/>
      <c r="AIM7" s="1056"/>
      <c r="AIN7" s="1056"/>
      <c r="AIO7" s="1056"/>
      <c r="AIP7" s="1056"/>
      <c r="AIQ7" s="1056"/>
      <c r="AIR7" s="1056"/>
      <c r="AIS7" s="1056"/>
      <c r="AIT7" s="1056"/>
      <c r="AIU7" s="1056"/>
      <c r="AIV7" s="1056"/>
      <c r="AIW7" s="1056"/>
      <c r="AIX7" s="1056"/>
      <c r="AIY7" s="1056"/>
      <c r="AIZ7" s="1056"/>
      <c r="AJA7" s="1056"/>
      <c r="AJB7" s="1056"/>
      <c r="AJC7" s="1056"/>
      <c r="AJD7" s="1056"/>
      <c r="AJE7" s="1056"/>
      <c r="AJF7" s="1056"/>
      <c r="AJG7" s="1056"/>
      <c r="AJH7" s="1056"/>
      <c r="AJI7" s="1056"/>
      <c r="AJJ7" s="1056"/>
      <c r="AJK7" s="1056"/>
      <c r="AJL7" s="1056"/>
      <c r="AJM7" s="1056"/>
      <c r="AJN7" s="1056"/>
      <c r="AJO7" s="1056"/>
      <c r="AJP7" s="1056"/>
      <c r="AJQ7" s="1056"/>
      <c r="AJR7" s="1056"/>
      <c r="AJS7" s="1056"/>
      <c r="AJT7" s="1056"/>
      <c r="AJU7" s="1056"/>
      <c r="AJV7" s="1056"/>
      <c r="AJW7" s="1056"/>
      <c r="AJX7" s="1056"/>
      <c r="AJY7" s="1056"/>
      <c r="AJZ7" s="1056"/>
      <c r="AKA7" s="1056"/>
      <c r="AKB7" s="1056"/>
      <c r="AKC7" s="1056"/>
      <c r="AKD7" s="1056"/>
      <c r="AKE7" s="1056"/>
      <c r="AKF7" s="1056"/>
      <c r="AKG7" s="1056"/>
      <c r="AKH7" s="1056"/>
      <c r="AKI7" s="1056"/>
      <c r="AKJ7" s="1056"/>
      <c r="AKK7" s="1056"/>
      <c r="AKL7" s="1056"/>
      <c r="AKM7" s="1056"/>
      <c r="AKN7" s="1056"/>
      <c r="AKO7" s="1056"/>
      <c r="AKP7" s="1056"/>
      <c r="AKQ7" s="1056"/>
      <c r="AKR7" s="1056"/>
      <c r="AKS7" s="1056"/>
      <c r="AKT7" s="1056"/>
      <c r="AKU7" s="1056"/>
      <c r="AKV7" s="1056"/>
      <c r="AKW7" s="1056"/>
      <c r="AKX7" s="1056"/>
      <c r="AKY7" s="1056"/>
      <c r="AKZ7" s="1056"/>
      <c r="ALA7" s="1056"/>
      <c r="ALB7" s="1056"/>
      <c r="ALC7" s="1056"/>
      <c r="ALD7" s="1056"/>
      <c r="ALE7" s="1056"/>
      <c r="ALF7" s="1056"/>
      <c r="ALG7" s="1056"/>
      <c r="ALH7" s="1056"/>
      <c r="ALI7" s="1056"/>
      <c r="ALJ7" s="1056"/>
      <c r="ALK7" s="1056"/>
      <c r="ALL7" s="1056"/>
      <c r="ALM7" s="1056"/>
      <c r="ALN7" s="1056"/>
      <c r="ALO7" s="1056"/>
      <c r="ALP7" s="1056"/>
      <c r="ALQ7" s="1056"/>
      <c r="ALR7" s="1056"/>
      <c r="ALS7" s="1056"/>
      <c r="ALT7" s="1056"/>
      <c r="ALU7" s="1056"/>
      <c r="ALV7" s="1056"/>
      <c r="ALW7" s="1056"/>
      <c r="ALX7" s="1056"/>
      <c r="ALY7" s="1056"/>
      <c r="ALZ7" s="1056"/>
      <c r="AMA7" s="1056"/>
      <c r="AMB7" s="1056"/>
      <c r="AMC7" s="1056"/>
      <c r="AMD7" s="1056"/>
      <c r="AME7" s="1056"/>
      <c r="AMF7" s="1056"/>
      <c r="AMG7" s="1056"/>
      <c r="AMH7" s="1056"/>
      <c r="AMI7" s="1056"/>
      <c r="AMJ7" s="1056"/>
      <c r="AMK7" s="1056"/>
      <c r="AML7" s="1056"/>
      <c r="AMM7" s="1056"/>
      <c r="AMN7" s="1056"/>
      <c r="AMO7" s="1056"/>
      <c r="AMP7" s="1056"/>
      <c r="AMQ7" s="1056"/>
      <c r="AMR7" s="1056"/>
      <c r="AMS7" s="1056"/>
      <c r="AMT7" s="1056"/>
      <c r="AMU7" s="1056"/>
      <c r="AMV7" s="1056"/>
      <c r="AMW7" s="1056"/>
      <c r="AMX7" s="1056"/>
      <c r="AMY7" s="1056"/>
      <c r="AMZ7" s="1056"/>
      <c r="ANA7" s="1056"/>
      <c r="ANB7" s="1056"/>
      <c r="ANC7" s="1056"/>
      <c r="AND7" s="1056"/>
      <c r="ANE7" s="1056"/>
      <c r="ANF7" s="1056"/>
      <c r="ANG7" s="1056"/>
      <c r="ANH7" s="1056"/>
      <c r="ANI7" s="1056"/>
      <c r="ANJ7" s="1056"/>
      <c r="ANK7" s="1056"/>
      <c r="ANL7" s="1056"/>
      <c r="ANM7" s="1056"/>
      <c r="ANN7" s="1056"/>
      <c r="ANO7" s="1056"/>
      <c r="ANP7" s="1056"/>
      <c r="ANQ7" s="1056"/>
      <c r="ANR7" s="1056"/>
      <c r="ANS7" s="1056"/>
      <c r="ANT7" s="1056"/>
      <c r="ANU7" s="1056"/>
      <c r="ANV7" s="1056"/>
      <c r="ANW7" s="1056"/>
      <c r="ANX7" s="1056"/>
      <c r="ANY7" s="1056"/>
      <c r="ANZ7" s="1056"/>
      <c r="AOA7" s="1056"/>
      <c r="AOB7" s="1056"/>
      <c r="AOC7" s="1056"/>
      <c r="AOD7" s="1056"/>
      <c r="AOE7" s="1056"/>
      <c r="AOF7" s="1056"/>
      <c r="AOG7" s="1056"/>
      <c r="AOH7" s="1056"/>
      <c r="AOI7" s="1056"/>
      <c r="AOJ7" s="1056"/>
      <c r="AOK7" s="1056"/>
      <c r="AOL7" s="1056"/>
      <c r="AOM7" s="1056"/>
      <c r="AON7" s="1056"/>
      <c r="AOO7" s="1056"/>
      <c r="AOP7" s="1056"/>
      <c r="AOQ7" s="1056"/>
      <c r="AOR7" s="1056"/>
      <c r="AOS7" s="1056"/>
      <c r="AOT7" s="1056"/>
      <c r="AOU7" s="1056"/>
      <c r="AOV7" s="1056"/>
      <c r="AOW7" s="1056"/>
      <c r="AOX7" s="1056"/>
      <c r="AOY7" s="1056"/>
      <c r="AOZ7" s="1056"/>
      <c r="APA7" s="1056"/>
      <c r="APB7" s="1056"/>
      <c r="APC7" s="1056"/>
      <c r="APD7" s="1056"/>
      <c r="APE7" s="1056"/>
      <c r="APF7" s="1056"/>
      <c r="APG7" s="1056"/>
      <c r="APH7" s="1056"/>
      <c r="API7" s="1056"/>
      <c r="APJ7" s="1056"/>
      <c r="APK7" s="1056"/>
      <c r="APL7" s="1056"/>
      <c r="APM7" s="1056"/>
      <c r="APN7" s="1056"/>
      <c r="APO7" s="1056"/>
      <c r="APP7" s="1056"/>
      <c r="APQ7" s="1056"/>
      <c r="APR7" s="1056"/>
      <c r="APS7" s="1056"/>
      <c r="APT7" s="1056"/>
      <c r="APU7" s="1056"/>
      <c r="APV7" s="1056"/>
      <c r="APW7" s="1056"/>
      <c r="APX7" s="1056"/>
      <c r="APY7" s="1056"/>
      <c r="APZ7" s="1056"/>
      <c r="AQA7" s="1056"/>
      <c r="AQB7" s="1056"/>
      <c r="AQC7" s="1056"/>
      <c r="AQD7" s="1056"/>
      <c r="AQE7" s="1056"/>
      <c r="AQF7" s="1056"/>
      <c r="AQG7" s="1056"/>
      <c r="AQH7" s="1056"/>
      <c r="AQI7" s="1056"/>
      <c r="AQJ7" s="1056"/>
      <c r="AQK7" s="1056"/>
      <c r="AQL7" s="1056"/>
      <c r="AQM7" s="1056"/>
      <c r="AQN7" s="1056"/>
      <c r="AQO7" s="1056"/>
      <c r="AQP7" s="1056"/>
      <c r="AQQ7" s="1056"/>
      <c r="AQR7" s="1056"/>
      <c r="AQS7" s="1056"/>
      <c r="AQT7" s="1056"/>
      <c r="AQU7" s="1056"/>
      <c r="AQV7" s="1056"/>
      <c r="AQW7" s="1056"/>
      <c r="AQX7" s="1056"/>
      <c r="AQY7" s="1056"/>
      <c r="AQZ7" s="1056"/>
      <c r="ARA7" s="1056"/>
      <c r="ARB7" s="1056"/>
      <c r="ARC7" s="1056"/>
      <c r="ARD7" s="1056"/>
      <c r="ARE7" s="1056"/>
      <c r="ARF7" s="1056"/>
      <c r="ARG7" s="1056"/>
      <c r="ARH7" s="1056"/>
      <c r="ARI7" s="1056"/>
      <c r="ARJ7" s="1056"/>
      <c r="ARK7" s="1056"/>
      <c r="ARL7" s="1056"/>
      <c r="ARM7" s="1056"/>
      <c r="ARN7" s="1056"/>
      <c r="ARO7" s="1056"/>
      <c r="ARP7" s="1056"/>
      <c r="ARQ7" s="1056"/>
      <c r="ARR7" s="1056"/>
      <c r="ARS7" s="1056"/>
      <c r="ART7" s="1056"/>
      <c r="ARU7" s="1056"/>
      <c r="ARV7" s="1056"/>
      <c r="ARW7" s="1056"/>
      <c r="ARX7" s="1056"/>
      <c r="ARY7" s="1056"/>
      <c r="ARZ7" s="1056"/>
      <c r="ASA7" s="1056"/>
      <c r="ASB7" s="1056"/>
      <c r="ASC7" s="1056"/>
      <c r="ASD7" s="1056"/>
      <c r="ASE7" s="1056"/>
      <c r="ASF7" s="1056"/>
      <c r="ASG7" s="1056"/>
      <c r="ASH7" s="1056"/>
      <c r="ASI7" s="1056"/>
      <c r="ASJ7" s="1056"/>
      <c r="ASK7" s="1056"/>
      <c r="ASL7" s="1056"/>
      <c r="ASM7" s="1056"/>
      <c r="ASN7" s="1056"/>
      <c r="ASO7" s="1056"/>
      <c r="ASP7" s="1056"/>
      <c r="ASQ7" s="1056"/>
      <c r="ASR7" s="1056"/>
      <c r="ASS7" s="1056"/>
      <c r="AST7" s="1056"/>
      <c r="ASU7" s="1056"/>
      <c r="ASV7" s="1056"/>
      <c r="ASW7" s="1056"/>
      <c r="ASX7" s="1056"/>
      <c r="ASY7" s="1056"/>
      <c r="ASZ7" s="1056"/>
      <c r="ATA7" s="1056"/>
      <c r="ATB7" s="1056"/>
      <c r="ATC7" s="1056"/>
      <c r="ATD7" s="1056"/>
      <c r="ATE7" s="1056"/>
      <c r="ATF7" s="1056"/>
      <c r="ATG7" s="1056"/>
      <c r="ATH7" s="1056"/>
      <c r="ATI7" s="1056"/>
      <c r="ATJ7" s="1056"/>
      <c r="ATK7" s="1056"/>
      <c r="ATL7" s="1056"/>
      <c r="ATM7" s="1056"/>
      <c r="ATN7" s="1056"/>
      <c r="ATO7" s="1056"/>
      <c r="ATP7" s="1056"/>
      <c r="ATQ7" s="1056"/>
      <c r="ATR7" s="1056"/>
      <c r="ATS7" s="1056"/>
      <c r="ATT7" s="1056"/>
      <c r="ATU7" s="1056"/>
      <c r="ATV7" s="1056"/>
      <c r="ATW7" s="1056"/>
      <c r="ATX7" s="1056"/>
      <c r="ATY7" s="1056"/>
      <c r="ATZ7" s="1056"/>
      <c r="AUA7" s="1056"/>
      <c r="AUB7" s="1056"/>
      <c r="AUC7" s="1056"/>
      <c r="AUD7" s="1056"/>
      <c r="AUE7" s="1056"/>
      <c r="AUF7" s="1056"/>
      <c r="AUG7" s="1056"/>
      <c r="AUH7" s="1056"/>
      <c r="AUI7" s="1056"/>
      <c r="AUJ7" s="1056"/>
      <c r="AUK7" s="1056"/>
      <c r="AUL7" s="1056"/>
      <c r="AUM7" s="1056"/>
      <c r="AUN7" s="1056"/>
      <c r="AUO7" s="1056"/>
      <c r="AUP7" s="1056"/>
      <c r="AUQ7" s="1056"/>
      <c r="AUR7" s="1056"/>
      <c r="AUS7" s="1056"/>
      <c r="AUT7" s="1056"/>
      <c r="AUU7" s="1056"/>
      <c r="AUV7" s="1056"/>
      <c r="AUW7" s="1056"/>
      <c r="AUX7" s="1056"/>
      <c r="AUY7" s="1056"/>
      <c r="AUZ7" s="1056"/>
      <c r="AVA7" s="1056"/>
      <c r="AVB7" s="1056"/>
      <c r="AVC7" s="1056"/>
      <c r="AVD7" s="1056"/>
      <c r="AVE7" s="1056"/>
      <c r="AVF7" s="1056"/>
      <c r="AVG7" s="1056"/>
      <c r="AVH7" s="1056"/>
      <c r="AVI7" s="1056"/>
      <c r="AVJ7" s="1056"/>
      <c r="AVK7" s="1056"/>
      <c r="AVL7" s="1056"/>
      <c r="AVM7" s="1056"/>
      <c r="AVN7" s="1056"/>
      <c r="AVO7" s="1056"/>
      <c r="AVP7" s="1056"/>
      <c r="AVQ7" s="1056"/>
      <c r="AVR7" s="1056"/>
      <c r="AVS7" s="1056"/>
      <c r="AVT7" s="1056"/>
      <c r="AVU7" s="1056"/>
      <c r="AVV7" s="1056"/>
      <c r="AVW7" s="1056"/>
      <c r="AVX7" s="1056"/>
      <c r="AVY7" s="1056"/>
      <c r="AVZ7" s="1056"/>
      <c r="AWA7" s="1056"/>
      <c r="AWB7" s="1056"/>
      <c r="AWC7" s="1056"/>
      <c r="AWD7" s="1056"/>
      <c r="AWE7" s="1056"/>
      <c r="AWF7" s="1056"/>
      <c r="AWG7" s="1056"/>
      <c r="AWH7" s="1056"/>
      <c r="AWI7" s="1056"/>
      <c r="AWJ7" s="1056"/>
      <c r="AWK7" s="1056"/>
      <c r="AWL7" s="1056"/>
      <c r="AWM7" s="1056"/>
      <c r="AWN7" s="1056"/>
      <c r="AWO7" s="1056"/>
      <c r="AWP7" s="1056"/>
      <c r="AWQ7" s="1056"/>
      <c r="AWR7" s="1056"/>
      <c r="AWS7" s="1056"/>
      <c r="AWT7" s="1056"/>
      <c r="AWU7" s="1056"/>
      <c r="AWV7" s="1056"/>
      <c r="AWW7" s="1056"/>
      <c r="AWX7" s="1056"/>
      <c r="AWY7" s="1056"/>
      <c r="AWZ7" s="1056"/>
      <c r="AXA7" s="1056"/>
      <c r="AXB7" s="1056"/>
      <c r="AXC7" s="1056"/>
      <c r="AXD7" s="1056"/>
      <c r="AXE7" s="1056"/>
      <c r="AXF7" s="1056"/>
      <c r="AXG7" s="1056"/>
      <c r="AXH7" s="1056"/>
      <c r="AXI7" s="1056"/>
      <c r="AXJ7" s="1056"/>
      <c r="AXK7" s="1056"/>
      <c r="AXL7" s="1056"/>
      <c r="AXM7" s="1056"/>
      <c r="AXN7" s="1056"/>
      <c r="AXO7" s="1056"/>
      <c r="AXP7" s="1056"/>
      <c r="AXQ7" s="1056"/>
      <c r="AXR7" s="1056"/>
      <c r="AXS7" s="1056"/>
      <c r="AXT7" s="1056"/>
      <c r="AXU7" s="1056"/>
      <c r="AXV7" s="1056"/>
      <c r="AXW7" s="1056"/>
      <c r="AXX7" s="1056"/>
      <c r="AXY7" s="1056"/>
      <c r="AXZ7" s="1056"/>
      <c r="AYA7" s="1056"/>
      <c r="AYB7" s="1056"/>
      <c r="AYC7" s="1056"/>
      <c r="AYD7" s="1056"/>
      <c r="AYE7" s="1056"/>
      <c r="AYF7" s="1056"/>
      <c r="AYG7" s="1056"/>
      <c r="AYH7" s="1056"/>
      <c r="AYI7" s="1056"/>
      <c r="AYJ7" s="1056"/>
      <c r="AYK7" s="1056"/>
      <c r="AYL7" s="1056"/>
      <c r="AYM7" s="1056"/>
      <c r="AYN7" s="1056"/>
      <c r="AYO7" s="1056"/>
      <c r="AYP7" s="1056"/>
      <c r="AYQ7" s="1056"/>
      <c r="AYR7" s="1056"/>
      <c r="AYS7" s="1056"/>
      <c r="AYT7" s="1056"/>
      <c r="AYU7" s="1056"/>
      <c r="AYV7" s="1056"/>
      <c r="AYW7" s="1056"/>
      <c r="AYX7" s="1056"/>
      <c r="AYY7" s="1056"/>
      <c r="AYZ7" s="1056"/>
      <c r="AZA7" s="1056"/>
      <c r="AZB7" s="1056"/>
      <c r="AZC7" s="1056"/>
      <c r="AZD7" s="1056"/>
      <c r="AZE7" s="1056"/>
      <c r="AZF7" s="1056"/>
      <c r="AZG7" s="1056"/>
      <c r="AZH7" s="1056"/>
      <c r="AZI7" s="1056"/>
      <c r="AZJ7" s="1056"/>
      <c r="AZK7" s="1056"/>
      <c r="AZL7" s="1056"/>
      <c r="AZM7" s="1056"/>
      <c r="AZN7" s="1056"/>
      <c r="AZO7" s="1056"/>
      <c r="AZP7" s="1056"/>
      <c r="AZQ7" s="1056"/>
      <c r="AZR7" s="1056"/>
      <c r="AZS7" s="1056"/>
      <c r="AZT7" s="1056"/>
      <c r="AZU7" s="1056"/>
      <c r="AZV7" s="1056"/>
      <c r="AZW7" s="1056"/>
      <c r="AZX7" s="1056"/>
      <c r="AZY7" s="1056"/>
      <c r="AZZ7" s="1056"/>
      <c r="BAA7" s="1056"/>
      <c r="BAB7" s="1056"/>
      <c r="BAC7" s="1056"/>
      <c r="BAD7" s="1056"/>
      <c r="BAE7" s="1056"/>
      <c r="BAF7" s="1056"/>
      <c r="BAG7" s="1056"/>
      <c r="BAH7" s="1056"/>
      <c r="BAI7" s="1056"/>
      <c r="BAJ7" s="1056"/>
      <c r="BAK7" s="1056"/>
      <c r="BAL7" s="1056"/>
      <c r="BAM7" s="1056"/>
      <c r="BAN7" s="1056"/>
      <c r="BAO7" s="1056"/>
      <c r="BAP7" s="1056"/>
      <c r="BAQ7" s="1056"/>
      <c r="BAR7" s="1056"/>
      <c r="BAS7" s="1056"/>
      <c r="BAT7" s="1056"/>
      <c r="BAU7" s="1056"/>
      <c r="BAV7" s="1056"/>
      <c r="BAW7" s="1056"/>
      <c r="BAX7" s="1056"/>
      <c r="BAY7" s="1056"/>
      <c r="BAZ7" s="1056"/>
      <c r="BBA7" s="1056"/>
      <c r="BBB7" s="1056"/>
      <c r="BBC7" s="1056"/>
      <c r="BBD7" s="1056"/>
      <c r="BBE7" s="1056"/>
      <c r="BBF7" s="1056"/>
      <c r="BBG7" s="1056"/>
      <c r="BBH7" s="1056"/>
      <c r="BBI7" s="1056"/>
      <c r="BBJ7" s="1056"/>
      <c r="BBK7" s="1056"/>
      <c r="BBL7" s="1056"/>
      <c r="BBM7" s="1056"/>
      <c r="BBN7" s="1056"/>
      <c r="BBO7" s="1056"/>
      <c r="BBP7" s="1056"/>
      <c r="BBQ7" s="1056"/>
      <c r="BBR7" s="1056"/>
      <c r="BBS7" s="1056"/>
      <c r="BBT7" s="1056"/>
      <c r="BBU7" s="1056"/>
      <c r="BBV7" s="1056"/>
      <c r="BBW7" s="1056"/>
      <c r="BBX7" s="1056"/>
      <c r="BBY7" s="1056"/>
      <c r="BBZ7" s="1056"/>
      <c r="BCA7" s="1056"/>
      <c r="BCB7" s="1056"/>
      <c r="BCC7" s="1056"/>
      <c r="BCD7" s="1056"/>
      <c r="BCE7" s="1056"/>
      <c r="BCF7" s="1056"/>
      <c r="BCG7" s="1056"/>
      <c r="BCH7" s="1056"/>
      <c r="BCI7" s="1056"/>
      <c r="BCJ7" s="1056"/>
      <c r="BCK7" s="1056"/>
      <c r="BCL7" s="1056"/>
      <c r="BCM7" s="1056"/>
      <c r="BCN7" s="1056"/>
      <c r="BCO7" s="1056"/>
      <c r="BCP7" s="1056"/>
      <c r="BCQ7" s="1056"/>
      <c r="BCR7" s="1056"/>
      <c r="BCS7" s="1056"/>
      <c r="BCT7" s="1056"/>
      <c r="BCU7" s="1056"/>
      <c r="BCV7" s="1056"/>
      <c r="BCW7" s="1056"/>
      <c r="BCX7" s="1056"/>
      <c r="BCY7" s="1056"/>
      <c r="BCZ7" s="1056"/>
      <c r="BDA7" s="1056"/>
      <c r="BDB7" s="1056"/>
      <c r="BDC7" s="1056"/>
      <c r="BDD7" s="1056"/>
      <c r="BDE7" s="1056"/>
      <c r="BDF7" s="1056"/>
      <c r="BDG7" s="1056"/>
      <c r="BDH7" s="1056"/>
      <c r="BDI7" s="1056"/>
      <c r="BDJ7" s="1056"/>
      <c r="BDK7" s="1056"/>
      <c r="BDL7" s="1056"/>
      <c r="BDM7" s="1056"/>
      <c r="BDN7" s="1056"/>
      <c r="BDO7" s="1056"/>
      <c r="BDP7" s="1056"/>
      <c r="BDQ7" s="1056"/>
      <c r="BDR7" s="1056"/>
      <c r="BDS7" s="1056"/>
      <c r="BDT7" s="1056"/>
      <c r="BDU7" s="1056"/>
      <c r="BDV7" s="1056"/>
      <c r="BDW7" s="1056"/>
      <c r="BDX7" s="1056"/>
      <c r="BDY7" s="1056"/>
      <c r="BDZ7" s="1056"/>
      <c r="BEA7" s="1056"/>
      <c r="BEB7" s="1056"/>
      <c r="BEC7" s="1056"/>
      <c r="BED7" s="1056"/>
      <c r="BEE7" s="1056"/>
      <c r="BEF7" s="1056"/>
      <c r="BEG7" s="1056"/>
      <c r="BEH7" s="1056"/>
      <c r="BEI7" s="1056"/>
      <c r="BEJ7" s="1056"/>
      <c r="BEK7" s="1056"/>
      <c r="BEL7" s="1056"/>
      <c r="BEM7" s="1056"/>
      <c r="BEN7" s="1056"/>
      <c r="BEO7" s="1056"/>
      <c r="BEP7" s="1056"/>
      <c r="BEQ7" s="1056"/>
      <c r="BER7" s="1056"/>
      <c r="BES7" s="1056"/>
      <c r="BET7" s="1056"/>
      <c r="BEU7" s="1056"/>
      <c r="BEV7" s="1056"/>
      <c r="BEW7" s="1056"/>
      <c r="BEX7" s="1056"/>
      <c r="BEY7" s="1056"/>
      <c r="BEZ7" s="1056"/>
      <c r="BFA7" s="1056"/>
      <c r="BFB7" s="1056"/>
      <c r="BFC7" s="1056"/>
      <c r="BFD7" s="1056"/>
      <c r="BFE7" s="1056"/>
      <c r="BFF7" s="1056"/>
      <c r="BFG7" s="1056"/>
      <c r="BFH7" s="1056"/>
      <c r="BFI7" s="1056"/>
      <c r="BFJ7" s="1056"/>
      <c r="BFK7" s="1056"/>
      <c r="BFL7" s="1056"/>
      <c r="BFM7" s="1056"/>
      <c r="BFN7" s="1056"/>
      <c r="BFO7" s="1056"/>
      <c r="BFP7" s="1056"/>
      <c r="BFQ7" s="1056"/>
      <c r="BFR7" s="1056"/>
      <c r="BFS7" s="1056"/>
      <c r="BFT7" s="1056"/>
      <c r="BFU7" s="1056"/>
      <c r="BFV7" s="1056"/>
      <c r="BFW7" s="1056"/>
      <c r="BFX7" s="1056"/>
      <c r="BFY7" s="1056"/>
      <c r="BFZ7" s="1056"/>
      <c r="BGA7" s="1056"/>
      <c r="BGB7" s="1056"/>
      <c r="BGC7" s="1056"/>
      <c r="BGD7" s="1056"/>
      <c r="BGE7" s="1056"/>
      <c r="BGF7" s="1056"/>
      <c r="BGG7" s="1056"/>
      <c r="BGH7" s="1056"/>
      <c r="BGI7" s="1056"/>
      <c r="BGJ7" s="1056"/>
      <c r="BGK7" s="1056"/>
      <c r="BGL7" s="1056"/>
      <c r="BGM7" s="1056"/>
      <c r="BGN7" s="1056"/>
      <c r="BGO7" s="1056"/>
      <c r="BGP7" s="1056"/>
      <c r="BGQ7" s="1056"/>
      <c r="BGR7" s="1056"/>
      <c r="BGS7" s="1056"/>
      <c r="BGT7" s="1056"/>
      <c r="BGU7" s="1056"/>
      <c r="BGV7" s="1056"/>
      <c r="BGW7" s="1056"/>
      <c r="BGX7" s="1056"/>
      <c r="BGY7" s="1056"/>
      <c r="BGZ7" s="1056"/>
      <c r="BHA7" s="1056"/>
      <c r="BHB7" s="1056"/>
      <c r="BHC7" s="1056"/>
      <c r="BHD7" s="1056"/>
      <c r="BHE7" s="1056"/>
      <c r="BHF7" s="1056"/>
      <c r="BHG7" s="1056"/>
      <c r="BHH7" s="1056"/>
      <c r="BHI7" s="1056"/>
      <c r="BHJ7" s="1056"/>
      <c r="BHK7" s="1056"/>
      <c r="BHL7" s="1056"/>
      <c r="BHM7" s="1056"/>
      <c r="BHN7" s="1056"/>
      <c r="BHO7" s="1056"/>
      <c r="BHP7" s="1056"/>
      <c r="BHQ7" s="1056"/>
      <c r="BHR7" s="1056"/>
      <c r="BHS7" s="1056"/>
      <c r="BHT7" s="1056"/>
      <c r="BHU7" s="1056"/>
      <c r="BHV7" s="1056"/>
      <c r="BHW7" s="1056"/>
      <c r="BHX7" s="1056"/>
      <c r="BHY7" s="1056"/>
      <c r="BHZ7" s="1056"/>
      <c r="BIA7" s="1056"/>
      <c r="BIB7" s="1056"/>
      <c r="BIC7" s="1056"/>
      <c r="BID7" s="1056"/>
      <c r="BIE7" s="1056"/>
      <c r="BIF7" s="1056"/>
      <c r="BIG7" s="1056"/>
      <c r="BIH7" s="1056"/>
      <c r="BII7" s="1056"/>
      <c r="BIJ7" s="1056"/>
      <c r="BIK7" s="1056"/>
      <c r="BIL7" s="1056"/>
      <c r="BIM7" s="1056"/>
      <c r="BIN7" s="1056"/>
      <c r="BIO7" s="1056"/>
      <c r="BIP7" s="1056"/>
      <c r="BIQ7" s="1056"/>
      <c r="BIR7" s="1056"/>
      <c r="BIS7" s="1056"/>
      <c r="BIT7" s="1056"/>
      <c r="BIU7" s="1056"/>
      <c r="BIV7" s="1056"/>
      <c r="BIW7" s="1056"/>
      <c r="BIX7" s="1056"/>
      <c r="BIY7" s="1056"/>
      <c r="BIZ7" s="1056"/>
      <c r="BJA7" s="1056"/>
      <c r="BJB7" s="1056"/>
      <c r="BJC7" s="1056"/>
      <c r="BJD7" s="1056"/>
      <c r="BJE7" s="1056"/>
      <c r="BJF7" s="1056"/>
      <c r="BJG7" s="1056"/>
      <c r="BJH7" s="1056"/>
      <c r="BJI7" s="1056"/>
      <c r="BJJ7" s="1056"/>
      <c r="BJK7" s="1056"/>
      <c r="BJL7" s="1056"/>
      <c r="BJM7" s="1056"/>
      <c r="BJN7" s="1056"/>
      <c r="BJO7" s="1056"/>
      <c r="BJP7" s="1056"/>
      <c r="BJQ7" s="1056"/>
      <c r="BJR7" s="1056"/>
      <c r="BJS7" s="1056"/>
      <c r="BJT7" s="1056"/>
      <c r="BJU7" s="1056"/>
      <c r="BJV7" s="1056"/>
      <c r="BJW7" s="1056"/>
      <c r="BJX7" s="1056"/>
      <c r="BJY7" s="1056"/>
      <c r="BJZ7" s="1056"/>
      <c r="BKA7" s="1056"/>
      <c r="BKB7" s="1056"/>
      <c r="BKC7" s="1056"/>
      <c r="BKD7" s="1056"/>
      <c r="BKE7" s="1056"/>
      <c r="BKF7" s="1056"/>
      <c r="BKG7" s="1056"/>
      <c r="BKH7" s="1056"/>
      <c r="BKI7" s="1056"/>
      <c r="BKJ7" s="1056"/>
      <c r="BKK7" s="1056"/>
      <c r="BKL7" s="1056"/>
      <c r="BKM7" s="1056"/>
      <c r="BKN7" s="1056"/>
      <c r="BKO7" s="1056"/>
      <c r="BKP7" s="1056"/>
      <c r="BKQ7" s="1056"/>
      <c r="BKR7" s="1056"/>
      <c r="BKS7" s="1056"/>
      <c r="BKT7" s="1056"/>
      <c r="BKU7" s="1056"/>
      <c r="BKV7" s="1056"/>
      <c r="BKW7" s="1056"/>
      <c r="BKX7" s="1056"/>
      <c r="BKY7" s="1056"/>
      <c r="BKZ7" s="1056"/>
      <c r="BLA7" s="1056"/>
      <c r="BLB7" s="1056"/>
      <c r="BLC7" s="1056"/>
      <c r="BLD7" s="1056"/>
      <c r="BLE7" s="1056"/>
      <c r="BLF7" s="1056"/>
      <c r="BLG7" s="1056"/>
      <c r="BLH7" s="1056"/>
      <c r="BLI7" s="1056"/>
      <c r="BLJ7" s="1056"/>
      <c r="BLK7" s="1056"/>
      <c r="BLL7" s="1056"/>
      <c r="BLM7" s="1056"/>
      <c r="BLN7" s="1056"/>
      <c r="BLO7" s="1056"/>
      <c r="BLP7" s="1056"/>
      <c r="BLQ7" s="1056"/>
      <c r="BLR7" s="1056"/>
      <c r="BLS7" s="1056"/>
      <c r="BLT7" s="1056"/>
      <c r="BLU7" s="1056"/>
      <c r="BLV7" s="1056"/>
      <c r="BLW7" s="1056"/>
      <c r="BLX7" s="1056"/>
      <c r="BLY7" s="1056"/>
      <c r="BLZ7" s="1056"/>
      <c r="BMA7" s="1056"/>
      <c r="BMB7" s="1056"/>
      <c r="BMC7" s="1056"/>
      <c r="BMD7" s="1056"/>
      <c r="BME7" s="1056"/>
      <c r="BMF7" s="1056"/>
      <c r="BMG7" s="1056"/>
      <c r="BMH7" s="1056"/>
      <c r="BMI7" s="1056"/>
      <c r="BMJ7" s="1056"/>
      <c r="BMK7" s="1056"/>
      <c r="BML7" s="1056"/>
      <c r="BMM7" s="1056"/>
      <c r="BMN7" s="1056"/>
      <c r="BMO7" s="1056"/>
      <c r="BMP7" s="1056"/>
      <c r="BMQ7" s="1056"/>
      <c r="BMR7" s="1056"/>
      <c r="BMS7" s="1056"/>
      <c r="BMT7" s="1056"/>
      <c r="BMU7" s="1056"/>
      <c r="BMV7" s="1056"/>
      <c r="BMW7" s="1056"/>
      <c r="BMX7" s="1056"/>
      <c r="BMY7" s="1056"/>
      <c r="BMZ7" s="1056"/>
      <c r="BNA7" s="1056"/>
      <c r="BNB7" s="1056"/>
      <c r="BNC7" s="1056"/>
      <c r="BND7" s="1056"/>
      <c r="BNE7" s="1056"/>
      <c r="BNF7" s="1056"/>
      <c r="BNG7" s="1056"/>
      <c r="BNH7" s="1056"/>
      <c r="BNI7" s="1056"/>
      <c r="BNJ7" s="1056"/>
      <c r="BNK7" s="1056"/>
      <c r="BNL7" s="1056"/>
      <c r="BNM7" s="1056"/>
      <c r="BNN7" s="1056"/>
      <c r="BNO7" s="1056"/>
      <c r="BNP7" s="1056"/>
      <c r="BNQ7" s="1056"/>
      <c r="BNR7" s="1056"/>
      <c r="BNS7" s="1056"/>
      <c r="BNT7" s="1056"/>
      <c r="BNU7" s="1056"/>
      <c r="BNV7" s="1056"/>
      <c r="BNW7" s="1056"/>
      <c r="BNX7" s="1056"/>
      <c r="BNY7" s="1056"/>
      <c r="BNZ7" s="1056"/>
      <c r="BOA7" s="1056"/>
      <c r="BOB7" s="1056"/>
      <c r="BOC7" s="1056"/>
      <c r="BOD7" s="1056"/>
      <c r="BOE7" s="1056"/>
      <c r="BOF7" s="1056"/>
      <c r="BOG7" s="1056"/>
      <c r="BOH7" s="1056"/>
      <c r="BOI7" s="1056"/>
      <c r="BOJ7" s="1056"/>
      <c r="BOK7" s="1056"/>
      <c r="BOL7" s="1056"/>
      <c r="BOM7" s="1056"/>
      <c r="BON7" s="1056"/>
      <c r="BOO7" s="1056"/>
      <c r="BOP7" s="1056"/>
      <c r="BOQ7" s="1056"/>
      <c r="BOR7" s="1056"/>
      <c r="BOS7" s="1056"/>
      <c r="BOT7" s="1056"/>
      <c r="BOU7" s="1056"/>
      <c r="BOV7" s="1056"/>
      <c r="BOW7" s="1056"/>
      <c r="BOX7" s="1056"/>
      <c r="BOY7" s="1056"/>
      <c r="BOZ7" s="1056"/>
      <c r="BPA7" s="1056"/>
      <c r="BPB7" s="1056"/>
      <c r="BPC7" s="1056"/>
      <c r="BPD7" s="1056"/>
      <c r="BPE7" s="1056"/>
      <c r="BPF7" s="1056"/>
      <c r="BPG7" s="1056"/>
      <c r="BPH7" s="1056"/>
      <c r="BPI7" s="1056"/>
      <c r="BPJ7" s="1056"/>
      <c r="BPK7" s="1056"/>
      <c r="BPL7" s="1056"/>
      <c r="BPM7" s="1056"/>
      <c r="BPN7" s="1056"/>
      <c r="BPO7" s="1056"/>
      <c r="BPP7" s="1056"/>
      <c r="BPQ7" s="1056"/>
      <c r="BPR7" s="1056"/>
      <c r="BPS7" s="1056"/>
      <c r="BPT7" s="1056"/>
      <c r="BPU7" s="1056"/>
      <c r="BPV7" s="1056"/>
      <c r="BPW7" s="1056"/>
      <c r="BPX7" s="1056"/>
      <c r="BPY7" s="1056"/>
      <c r="BPZ7" s="1056"/>
      <c r="BQA7" s="1056"/>
      <c r="BQB7" s="1056"/>
      <c r="BQC7" s="1056"/>
      <c r="BQD7" s="1056"/>
      <c r="BQE7" s="1056"/>
      <c r="BQF7" s="1056"/>
      <c r="BQG7" s="1056"/>
      <c r="BQH7" s="1056"/>
      <c r="BQI7" s="1056"/>
      <c r="BQJ7" s="1056"/>
      <c r="BQK7" s="1056"/>
      <c r="BQL7" s="1056"/>
      <c r="BQM7" s="1056"/>
      <c r="BQN7" s="1056"/>
      <c r="BQO7" s="1056"/>
      <c r="BQP7" s="1056"/>
      <c r="BQQ7" s="1056"/>
      <c r="BQR7" s="1056"/>
      <c r="BQS7" s="1056"/>
      <c r="BQT7" s="1056"/>
      <c r="BQU7" s="1056"/>
      <c r="BQV7" s="1056"/>
      <c r="BQW7" s="1056"/>
      <c r="BQX7" s="1056"/>
      <c r="BQY7" s="1056"/>
      <c r="BQZ7" s="1056"/>
      <c r="BRA7" s="1056"/>
      <c r="BRB7" s="1056"/>
      <c r="BRC7" s="1056"/>
      <c r="BRD7" s="1056"/>
      <c r="BRE7" s="1056"/>
      <c r="BRF7" s="1056"/>
      <c r="BRG7" s="1056"/>
      <c r="BRH7" s="1056"/>
      <c r="BRI7" s="1056"/>
      <c r="BRJ7" s="1056"/>
      <c r="BRK7" s="1056"/>
      <c r="BRL7" s="1056"/>
      <c r="BRM7" s="1056"/>
      <c r="BRN7" s="1056"/>
      <c r="BRO7" s="1056"/>
      <c r="BRP7" s="1056"/>
      <c r="BRQ7" s="1056"/>
      <c r="BRR7" s="1056"/>
      <c r="BRS7" s="1056"/>
      <c r="BRT7" s="1056"/>
      <c r="BRU7" s="1056"/>
      <c r="BRV7" s="1056"/>
      <c r="BRW7" s="1056"/>
      <c r="BRX7" s="1056"/>
      <c r="BRY7" s="1056"/>
      <c r="BRZ7" s="1056"/>
      <c r="BSA7" s="1056"/>
      <c r="BSB7" s="1056"/>
      <c r="BSC7" s="1056"/>
      <c r="BSD7" s="1056"/>
      <c r="BSE7" s="1056"/>
      <c r="BSF7" s="1056"/>
      <c r="BSG7" s="1056"/>
      <c r="BSH7" s="1056"/>
      <c r="BSI7" s="1056"/>
      <c r="BSJ7" s="1056"/>
      <c r="BSK7" s="1056"/>
      <c r="BSL7" s="1056"/>
      <c r="BSM7" s="1056"/>
      <c r="BSN7" s="1056"/>
      <c r="BSO7" s="1056"/>
      <c r="BSP7" s="1056"/>
      <c r="BSQ7" s="1056"/>
      <c r="BSR7" s="1056"/>
      <c r="BSS7" s="1056"/>
      <c r="BST7" s="1056"/>
      <c r="BSU7" s="1056"/>
      <c r="BSV7" s="1056"/>
      <c r="BSW7" s="1056"/>
      <c r="BSX7" s="1056"/>
      <c r="BSY7" s="1056"/>
      <c r="BSZ7" s="1056"/>
      <c r="BTA7" s="1056"/>
      <c r="BTB7" s="1056"/>
      <c r="BTC7" s="1056"/>
      <c r="BTD7" s="1056"/>
      <c r="BTE7" s="1056"/>
      <c r="BTF7" s="1056"/>
      <c r="BTG7" s="1056"/>
      <c r="BTH7" s="1056"/>
      <c r="BTI7" s="1056"/>
      <c r="BTJ7" s="1056"/>
      <c r="BTK7" s="1056"/>
      <c r="BTL7" s="1056"/>
      <c r="BTM7" s="1056"/>
      <c r="BTN7" s="1056"/>
      <c r="BTO7" s="1056"/>
      <c r="BTP7" s="1056"/>
      <c r="BTQ7" s="1056"/>
      <c r="BTR7" s="1056"/>
      <c r="BTS7" s="1056"/>
      <c r="BTT7" s="1056"/>
      <c r="BTU7" s="1056"/>
      <c r="BTV7" s="1056"/>
      <c r="BTW7" s="1056"/>
      <c r="BTX7" s="1056"/>
      <c r="BTY7" s="1056"/>
      <c r="BTZ7" s="1056"/>
      <c r="BUA7" s="1056"/>
      <c r="BUB7" s="1056"/>
      <c r="BUC7" s="1056"/>
      <c r="BUD7" s="1056"/>
      <c r="BUE7" s="1056"/>
      <c r="BUF7" s="1056"/>
      <c r="BUG7" s="1056"/>
      <c r="BUH7" s="1056"/>
      <c r="BUI7" s="1056"/>
      <c r="BUJ7" s="1056"/>
      <c r="BUK7" s="1056"/>
      <c r="BUL7" s="1056"/>
      <c r="BUM7" s="1056"/>
      <c r="BUN7" s="1056"/>
      <c r="BUO7" s="1056"/>
      <c r="BUP7" s="1056"/>
      <c r="BUQ7" s="1056"/>
      <c r="BUR7" s="1056"/>
      <c r="BUS7" s="1056"/>
      <c r="BUT7" s="1056"/>
      <c r="BUU7" s="1056"/>
      <c r="BUV7" s="1056"/>
      <c r="BUW7" s="1056"/>
      <c r="BUX7" s="1056"/>
      <c r="BUY7" s="1056"/>
      <c r="BUZ7" s="1056"/>
      <c r="BVA7" s="1056"/>
      <c r="BVB7" s="1056"/>
      <c r="BVC7" s="1056"/>
      <c r="BVD7" s="1056"/>
      <c r="BVE7" s="1056"/>
      <c r="BVF7" s="1056"/>
      <c r="BVG7" s="1056"/>
      <c r="BVH7" s="1056"/>
      <c r="BVI7" s="1056"/>
      <c r="BVJ7" s="1056"/>
      <c r="BVK7" s="1056"/>
      <c r="BVL7" s="1056"/>
      <c r="BVM7" s="1056"/>
      <c r="BVN7" s="1056"/>
      <c r="BVO7" s="1056"/>
      <c r="BVP7" s="1056"/>
      <c r="BVQ7" s="1056"/>
      <c r="BVR7" s="1056"/>
      <c r="BVS7" s="1056"/>
      <c r="BVT7" s="1056"/>
      <c r="BVU7" s="1056"/>
      <c r="BVV7" s="1056"/>
      <c r="BVW7" s="1056"/>
      <c r="BVX7" s="1056"/>
      <c r="BVY7" s="1056"/>
      <c r="BVZ7" s="1056"/>
      <c r="BWA7" s="1056"/>
      <c r="BWB7" s="1056"/>
      <c r="BWC7" s="1056"/>
      <c r="BWD7" s="1056"/>
      <c r="BWE7" s="1056"/>
      <c r="BWF7" s="1056"/>
      <c r="BWG7" s="1056"/>
      <c r="BWH7" s="1056"/>
      <c r="BWI7" s="1056"/>
      <c r="BWJ7" s="1056"/>
      <c r="BWK7" s="1056"/>
      <c r="BWL7" s="1056"/>
      <c r="BWM7" s="1056"/>
      <c r="BWN7" s="1056"/>
      <c r="BWO7" s="1056"/>
      <c r="BWP7" s="1056"/>
      <c r="BWQ7" s="1056"/>
      <c r="BWR7" s="1056"/>
      <c r="BWS7" s="1056"/>
      <c r="BWT7" s="1056"/>
      <c r="BWU7" s="1056"/>
      <c r="BWV7" s="1056"/>
      <c r="BWW7" s="1056"/>
      <c r="BWX7" s="1056"/>
      <c r="BWY7" s="1056"/>
      <c r="BWZ7" s="1056"/>
      <c r="BXA7" s="1056"/>
      <c r="BXB7" s="1056"/>
      <c r="BXC7" s="1056"/>
      <c r="BXD7" s="1056"/>
      <c r="BXE7" s="1056"/>
      <c r="BXF7" s="1056"/>
      <c r="BXG7" s="1056"/>
      <c r="BXH7" s="1056"/>
      <c r="BXI7" s="1056"/>
      <c r="BXJ7" s="1056"/>
      <c r="BXK7" s="1056"/>
      <c r="BXL7" s="1056"/>
      <c r="BXM7" s="1056"/>
      <c r="BXN7" s="1056"/>
      <c r="BXO7" s="1056"/>
      <c r="BXP7" s="1056"/>
      <c r="BXQ7" s="1056"/>
      <c r="BXR7" s="1056"/>
      <c r="BXS7" s="1056"/>
      <c r="BXT7" s="1056"/>
      <c r="BXU7" s="1056"/>
      <c r="BXV7" s="1056"/>
      <c r="BXW7" s="1056"/>
      <c r="BXX7" s="1056"/>
      <c r="BXY7" s="1056"/>
      <c r="BXZ7" s="1056"/>
      <c r="BYA7" s="1056"/>
      <c r="BYB7" s="1056"/>
      <c r="BYC7" s="1056"/>
      <c r="BYD7" s="1056"/>
      <c r="BYE7" s="1056"/>
      <c r="BYF7" s="1056"/>
      <c r="BYG7" s="1056"/>
      <c r="BYH7" s="1056"/>
      <c r="BYI7" s="1056"/>
      <c r="BYJ7" s="1056"/>
      <c r="BYK7" s="1056"/>
      <c r="BYL7" s="1056"/>
      <c r="BYM7" s="1056"/>
      <c r="BYN7" s="1056"/>
      <c r="BYO7" s="1056"/>
      <c r="BYP7" s="1056"/>
      <c r="BYQ7" s="1056"/>
      <c r="BYR7" s="1056"/>
      <c r="BYS7" s="1056"/>
      <c r="BYT7" s="1056"/>
      <c r="BYU7" s="1056"/>
      <c r="BYV7" s="1056"/>
      <c r="BYW7" s="1056"/>
      <c r="BYX7" s="1056"/>
      <c r="BYY7" s="1056"/>
      <c r="BYZ7" s="1056"/>
      <c r="BZA7" s="1056"/>
      <c r="BZB7" s="1056"/>
      <c r="BZC7" s="1056"/>
      <c r="BZD7" s="1056"/>
      <c r="BZE7" s="1056"/>
      <c r="BZF7" s="1056"/>
      <c r="BZG7" s="1056"/>
      <c r="BZH7" s="1056"/>
      <c r="BZI7" s="1056"/>
      <c r="BZJ7" s="1056"/>
      <c r="BZK7" s="1056"/>
      <c r="BZL7" s="1056"/>
      <c r="BZM7" s="1056"/>
      <c r="BZN7" s="1056"/>
      <c r="BZO7" s="1056"/>
      <c r="BZP7" s="1056"/>
      <c r="BZQ7" s="1056"/>
      <c r="BZR7" s="1056"/>
      <c r="BZS7" s="1056"/>
      <c r="BZT7" s="1056"/>
      <c r="BZU7" s="1056"/>
      <c r="BZV7" s="1056"/>
      <c r="BZW7" s="1056"/>
      <c r="BZX7" s="1056"/>
      <c r="BZY7" s="1056"/>
      <c r="BZZ7" s="1056"/>
      <c r="CAA7" s="1056"/>
      <c r="CAB7" s="1056"/>
      <c r="CAC7" s="1056"/>
      <c r="CAD7" s="1056"/>
      <c r="CAE7" s="1056"/>
      <c r="CAF7" s="1056"/>
      <c r="CAG7" s="1056"/>
      <c r="CAH7" s="1056"/>
      <c r="CAI7" s="1056"/>
      <c r="CAJ7" s="1056"/>
      <c r="CAK7" s="1056"/>
      <c r="CAL7" s="1056"/>
      <c r="CAM7" s="1056"/>
      <c r="CAN7" s="1056"/>
      <c r="CAO7" s="1056"/>
      <c r="CAP7" s="1056"/>
      <c r="CAQ7" s="1056"/>
      <c r="CAR7" s="1056"/>
      <c r="CAS7" s="1056"/>
      <c r="CAT7" s="1056"/>
      <c r="CAU7" s="1056"/>
      <c r="CAV7" s="1056"/>
      <c r="CAW7" s="1056"/>
      <c r="CAX7" s="1056"/>
      <c r="CAY7" s="1056"/>
      <c r="CAZ7" s="1056"/>
      <c r="CBA7" s="1056"/>
      <c r="CBB7" s="1056"/>
      <c r="CBC7" s="1056"/>
      <c r="CBD7" s="1056"/>
      <c r="CBE7" s="1056"/>
      <c r="CBF7" s="1056"/>
      <c r="CBG7" s="1056"/>
      <c r="CBH7" s="1056"/>
      <c r="CBI7" s="1056"/>
      <c r="CBJ7" s="1056"/>
      <c r="CBK7" s="1056"/>
      <c r="CBL7" s="1056"/>
      <c r="CBM7" s="1056"/>
      <c r="CBN7" s="1056"/>
      <c r="CBO7" s="1056"/>
      <c r="CBP7" s="1056"/>
      <c r="CBQ7" s="1056"/>
      <c r="CBR7" s="1056"/>
      <c r="CBS7" s="1056"/>
      <c r="CBT7" s="1056"/>
      <c r="CBU7" s="1056"/>
      <c r="CBV7" s="1056"/>
      <c r="CBW7" s="1056"/>
      <c r="CBX7" s="1056"/>
      <c r="CBY7" s="1056"/>
      <c r="CBZ7" s="1056"/>
      <c r="CCA7" s="1056"/>
      <c r="CCB7" s="1056"/>
      <c r="CCC7" s="1056"/>
      <c r="CCD7" s="1056"/>
      <c r="CCE7" s="1056"/>
      <c r="CCF7" s="1056"/>
      <c r="CCG7" s="1056"/>
      <c r="CCH7" s="1056"/>
      <c r="CCI7" s="1056"/>
      <c r="CCJ7" s="1056"/>
      <c r="CCK7" s="1056"/>
      <c r="CCL7" s="1056"/>
      <c r="CCM7" s="1056"/>
      <c r="CCN7" s="1056"/>
      <c r="CCO7" s="1056"/>
      <c r="CCP7" s="1056"/>
      <c r="CCQ7" s="1056"/>
      <c r="CCR7" s="1056"/>
      <c r="CCS7" s="1056"/>
      <c r="CCT7" s="1056"/>
      <c r="CCU7" s="1056"/>
      <c r="CCV7" s="1056"/>
      <c r="CCW7" s="1056"/>
      <c r="CCX7" s="1056"/>
      <c r="CCY7" s="1056"/>
      <c r="CCZ7" s="1056"/>
      <c r="CDA7" s="1056"/>
      <c r="CDB7" s="1056"/>
      <c r="CDC7" s="1056"/>
      <c r="CDD7" s="1056"/>
      <c r="CDE7" s="1056"/>
      <c r="CDF7" s="1056"/>
      <c r="CDG7" s="1056"/>
      <c r="CDH7" s="1056"/>
      <c r="CDI7" s="1056"/>
      <c r="CDJ7" s="1056"/>
      <c r="CDK7" s="1056"/>
      <c r="CDL7" s="1056"/>
      <c r="CDM7" s="1056"/>
      <c r="CDN7" s="1056"/>
      <c r="CDO7" s="1056"/>
      <c r="CDP7" s="1056"/>
      <c r="CDQ7" s="1056"/>
      <c r="CDR7" s="1056"/>
      <c r="CDS7" s="1056"/>
      <c r="CDT7" s="1056"/>
      <c r="CDU7" s="1056"/>
      <c r="CDV7" s="1056"/>
      <c r="CDW7" s="1056"/>
      <c r="CDX7" s="1056"/>
      <c r="CDY7" s="1056"/>
      <c r="CDZ7" s="1056"/>
      <c r="CEA7" s="1056"/>
      <c r="CEB7" s="1056"/>
      <c r="CEC7" s="1056"/>
      <c r="CED7" s="1056"/>
      <c r="CEE7" s="1056"/>
      <c r="CEF7" s="1056"/>
      <c r="CEG7" s="1056"/>
      <c r="CEH7" s="1056"/>
      <c r="CEI7" s="1056"/>
      <c r="CEJ7" s="1056"/>
      <c r="CEK7" s="1056"/>
      <c r="CEL7" s="1056"/>
      <c r="CEM7" s="1056"/>
      <c r="CEN7" s="1056"/>
      <c r="CEO7" s="1056"/>
      <c r="CEP7" s="1056"/>
      <c r="CEQ7" s="1056"/>
      <c r="CER7" s="1056"/>
      <c r="CES7" s="1056"/>
      <c r="CET7" s="1056"/>
      <c r="CEU7" s="1056"/>
      <c r="CEV7" s="1056"/>
      <c r="CEW7" s="1056"/>
      <c r="CEX7" s="1056"/>
      <c r="CEY7" s="1056"/>
      <c r="CEZ7" s="1056"/>
      <c r="CFA7" s="1056"/>
      <c r="CFB7" s="1056"/>
      <c r="CFC7" s="1056"/>
      <c r="CFD7" s="1056"/>
      <c r="CFE7" s="1056"/>
      <c r="CFF7" s="1056"/>
      <c r="CFG7" s="1056"/>
      <c r="CFH7" s="1056"/>
      <c r="CFI7" s="1056"/>
      <c r="CFJ7" s="1056"/>
      <c r="CFK7" s="1056"/>
      <c r="CFL7" s="1056"/>
      <c r="CFM7" s="1056"/>
      <c r="CFN7" s="1056"/>
      <c r="CFO7" s="1056"/>
      <c r="CFP7" s="1056"/>
      <c r="CFQ7" s="1056"/>
      <c r="CFR7" s="1056"/>
      <c r="CFS7" s="1056"/>
      <c r="CFT7" s="1056"/>
      <c r="CFU7" s="1056"/>
      <c r="CFV7" s="1056"/>
      <c r="CFW7" s="1056"/>
      <c r="CFX7" s="1056"/>
      <c r="CFY7" s="1056"/>
      <c r="CFZ7" s="1056"/>
      <c r="CGA7" s="1056"/>
      <c r="CGB7" s="1056"/>
      <c r="CGC7" s="1056"/>
      <c r="CGD7" s="1056"/>
      <c r="CGE7" s="1056"/>
      <c r="CGF7" s="1056"/>
      <c r="CGG7" s="1056"/>
      <c r="CGH7" s="1056"/>
      <c r="CGI7" s="1056"/>
      <c r="CGJ7" s="1056"/>
      <c r="CGK7" s="1056"/>
      <c r="CGL7" s="1056"/>
      <c r="CGM7" s="1056"/>
      <c r="CGN7" s="1056"/>
      <c r="CGO7" s="1056"/>
      <c r="CGP7" s="1056"/>
      <c r="CGQ7" s="1056"/>
      <c r="CGR7" s="1056"/>
      <c r="CGS7" s="1056"/>
      <c r="CGT7" s="1056"/>
      <c r="CGU7" s="1056"/>
      <c r="CGV7" s="1056"/>
      <c r="CGW7" s="1056"/>
      <c r="CGX7" s="1056"/>
      <c r="CGY7" s="1056"/>
      <c r="CGZ7" s="1056"/>
      <c r="CHA7" s="1056"/>
      <c r="CHB7" s="1056"/>
      <c r="CHC7" s="1056"/>
      <c r="CHD7" s="1056"/>
      <c r="CHE7" s="1056"/>
      <c r="CHF7" s="1056"/>
      <c r="CHG7" s="1056"/>
      <c r="CHH7" s="1056"/>
      <c r="CHI7" s="1056"/>
      <c r="CHJ7" s="1056"/>
      <c r="CHK7" s="1056"/>
      <c r="CHL7" s="1056"/>
      <c r="CHM7" s="1056"/>
      <c r="CHN7" s="1056"/>
      <c r="CHO7" s="1056"/>
      <c r="CHP7" s="1056"/>
      <c r="CHQ7" s="1056"/>
      <c r="CHR7" s="1056"/>
      <c r="CHS7" s="1056"/>
      <c r="CHT7" s="1056"/>
      <c r="CHU7" s="1056"/>
      <c r="CHV7" s="1056"/>
      <c r="CHW7" s="1056"/>
      <c r="CHX7" s="1056"/>
      <c r="CHY7" s="1056"/>
      <c r="CHZ7" s="1056"/>
      <c r="CIA7" s="1056"/>
      <c r="CIB7" s="1056"/>
      <c r="CIC7" s="1056"/>
      <c r="CID7" s="1056"/>
      <c r="CIE7" s="1056"/>
      <c r="CIF7" s="1056"/>
      <c r="CIG7" s="1056"/>
      <c r="CIH7" s="1056"/>
      <c r="CII7" s="1056"/>
      <c r="CIJ7" s="1056"/>
      <c r="CIK7" s="1056"/>
      <c r="CIL7" s="1056"/>
      <c r="CIM7" s="1056"/>
      <c r="CIN7" s="1056"/>
      <c r="CIO7" s="1056"/>
      <c r="CIP7" s="1056"/>
      <c r="CIQ7" s="1056"/>
      <c r="CIR7" s="1056"/>
      <c r="CIS7" s="1056"/>
      <c r="CIT7" s="1056"/>
      <c r="CIU7" s="1056"/>
      <c r="CIV7" s="1056"/>
      <c r="CIW7" s="1056"/>
      <c r="CIX7" s="1056"/>
      <c r="CIY7" s="1056"/>
      <c r="CIZ7" s="1056"/>
      <c r="CJA7" s="1056"/>
      <c r="CJB7" s="1056"/>
      <c r="CJC7" s="1056"/>
      <c r="CJD7" s="1056"/>
      <c r="CJE7" s="1056"/>
      <c r="CJF7" s="1056"/>
      <c r="CJG7" s="1056"/>
      <c r="CJH7" s="1056"/>
      <c r="CJI7" s="1056"/>
      <c r="CJJ7" s="1056"/>
      <c r="CJK7" s="1056"/>
      <c r="CJL7" s="1056"/>
      <c r="CJM7" s="1056"/>
      <c r="CJN7" s="1056"/>
      <c r="CJO7" s="1056"/>
      <c r="CJP7" s="1056"/>
      <c r="CJQ7" s="1056"/>
      <c r="CJR7" s="1056"/>
      <c r="CJS7" s="1056"/>
      <c r="CJT7" s="1056"/>
      <c r="CJU7" s="1056"/>
      <c r="CJV7" s="1056"/>
      <c r="CJW7" s="1056"/>
      <c r="CJX7" s="1056"/>
      <c r="CJY7" s="1056"/>
      <c r="CJZ7" s="1056"/>
      <c r="CKA7" s="1056"/>
      <c r="CKB7" s="1056"/>
      <c r="CKC7" s="1056"/>
      <c r="CKD7" s="1056"/>
      <c r="CKE7" s="1056"/>
      <c r="CKF7" s="1056"/>
      <c r="CKG7" s="1056"/>
      <c r="CKH7" s="1056"/>
      <c r="CKI7" s="1056"/>
      <c r="CKJ7" s="1056"/>
      <c r="CKK7" s="1056"/>
      <c r="CKL7" s="1056"/>
      <c r="CKM7" s="1056"/>
      <c r="CKN7" s="1056"/>
      <c r="CKO7" s="1056"/>
      <c r="CKP7" s="1056"/>
      <c r="CKQ7" s="1056"/>
      <c r="CKR7" s="1056"/>
      <c r="CKS7" s="1056"/>
      <c r="CKT7" s="1056"/>
      <c r="CKU7" s="1056"/>
      <c r="CKV7" s="1056"/>
      <c r="CKW7" s="1056"/>
      <c r="CKX7" s="1056"/>
      <c r="CKY7" s="1056"/>
      <c r="CKZ7" s="1056"/>
      <c r="CLA7" s="1056"/>
      <c r="CLB7" s="1056"/>
      <c r="CLC7" s="1056"/>
      <c r="CLD7" s="1056"/>
      <c r="CLE7" s="1056"/>
      <c r="CLF7" s="1056"/>
      <c r="CLG7" s="1056"/>
      <c r="CLH7" s="1056"/>
      <c r="CLI7" s="1056"/>
      <c r="CLJ7" s="1056"/>
      <c r="CLK7" s="1056"/>
      <c r="CLL7" s="1056"/>
      <c r="CLM7" s="1056"/>
      <c r="CLN7" s="1056"/>
      <c r="CLO7" s="1056"/>
      <c r="CLP7" s="1056"/>
      <c r="CLQ7" s="1056"/>
      <c r="CLR7" s="1056"/>
      <c r="CLS7" s="1056"/>
      <c r="CLT7" s="1056"/>
      <c r="CLU7" s="1056"/>
      <c r="CLV7" s="1056"/>
      <c r="CLW7" s="1056"/>
      <c r="CLX7" s="1056"/>
      <c r="CLY7" s="1056"/>
      <c r="CLZ7" s="1056"/>
      <c r="CMA7" s="1056"/>
      <c r="CMB7" s="1056"/>
      <c r="CMC7" s="1056"/>
      <c r="CMD7" s="1056"/>
      <c r="CME7" s="1056"/>
      <c r="CMF7" s="1056"/>
      <c r="CMG7" s="1056"/>
      <c r="CMH7" s="1056"/>
      <c r="CMI7" s="1056"/>
      <c r="CMJ7" s="1056"/>
      <c r="CMK7" s="1056"/>
      <c r="CML7" s="1056"/>
      <c r="CMM7" s="1056"/>
      <c r="CMN7" s="1056"/>
      <c r="CMO7" s="1056"/>
      <c r="CMP7" s="1056"/>
      <c r="CMQ7" s="1056"/>
      <c r="CMR7" s="1056"/>
      <c r="CMS7" s="1056"/>
      <c r="CMT7" s="1056"/>
      <c r="CMU7" s="1056"/>
      <c r="CMV7" s="1056"/>
      <c r="CMW7" s="1056"/>
      <c r="CMX7" s="1056"/>
      <c r="CMY7" s="1056"/>
      <c r="CMZ7" s="1056"/>
      <c r="CNA7" s="1056"/>
      <c r="CNB7" s="1056"/>
      <c r="CNC7" s="1056"/>
      <c r="CND7" s="1056"/>
      <c r="CNE7" s="1056"/>
      <c r="CNF7" s="1056"/>
      <c r="CNG7" s="1056"/>
      <c r="CNH7" s="1056"/>
      <c r="CNI7" s="1056"/>
      <c r="CNJ7" s="1056"/>
      <c r="CNK7" s="1056"/>
      <c r="CNL7" s="1056"/>
      <c r="CNM7" s="1056"/>
      <c r="CNN7" s="1056"/>
      <c r="CNO7" s="1056"/>
      <c r="CNP7" s="1056"/>
      <c r="CNQ7" s="1056"/>
      <c r="CNR7" s="1056"/>
      <c r="CNS7" s="1056"/>
      <c r="CNT7" s="1056"/>
      <c r="CNU7" s="1056"/>
      <c r="CNV7" s="1056"/>
      <c r="CNW7" s="1056"/>
      <c r="CNX7" s="1056"/>
      <c r="CNY7" s="1056"/>
      <c r="CNZ7" s="1056"/>
      <c r="COA7" s="1056"/>
      <c r="COB7" s="1056"/>
      <c r="COC7" s="1056"/>
      <c r="COD7" s="1056"/>
      <c r="COE7" s="1056"/>
      <c r="COF7" s="1056"/>
      <c r="COG7" s="1056"/>
      <c r="COH7" s="1056"/>
      <c r="COI7" s="1056"/>
      <c r="COJ7" s="1056"/>
      <c r="COK7" s="1056"/>
      <c r="COL7" s="1056"/>
      <c r="COM7" s="1056"/>
      <c r="CON7" s="1056"/>
      <c r="COO7" s="1056"/>
      <c r="COP7" s="1056"/>
      <c r="COQ7" s="1056"/>
      <c r="COR7" s="1056"/>
      <c r="COS7" s="1056"/>
      <c r="COT7" s="1056"/>
      <c r="COU7" s="1056"/>
      <c r="COV7" s="1056"/>
      <c r="COW7" s="1056"/>
      <c r="COX7" s="1056"/>
      <c r="COY7" s="1056"/>
      <c r="COZ7" s="1056"/>
      <c r="CPA7" s="1056"/>
      <c r="CPB7" s="1056"/>
      <c r="CPC7" s="1056"/>
      <c r="CPD7" s="1056"/>
      <c r="CPE7" s="1056"/>
      <c r="CPF7" s="1056"/>
      <c r="CPG7" s="1056"/>
      <c r="CPH7" s="1056"/>
      <c r="CPI7" s="1056"/>
      <c r="CPJ7" s="1056"/>
      <c r="CPK7" s="1056"/>
      <c r="CPL7" s="1056"/>
      <c r="CPM7" s="1056"/>
      <c r="CPN7" s="1056"/>
      <c r="CPO7" s="1056"/>
      <c r="CPP7" s="1056"/>
      <c r="CPQ7" s="1056"/>
      <c r="CPR7" s="1056"/>
      <c r="CPS7" s="1056"/>
      <c r="CPT7" s="1056"/>
      <c r="CPU7" s="1056"/>
      <c r="CPV7" s="1056"/>
      <c r="CPW7" s="1056"/>
      <c r="CPX7" s="1056"/>
      <c r="CPY7" s="1056"/>
      <c r="CPZ7" s="1056"/>
      <c r="CQA7" s="1056"/>
      <c r="CQB7" s="1056"/>
      <c r="CQC7" s="1056"/>
      <c r="CQD7" s="1056"/>
      <c r="CQE7" s="1056"/>
      <c r="CQF7" s="1056"/>
      <c r="CQG7" s="1056"/>
      <c r="CQH7" s="1056"/>
      <c r="CQI7" s="1056"/>
      <c r="CQJ7" s="1056"/>
      <c r="CQK7" s="1056"/>
      <c r="CQL7" s="1056"/>
      <c r="CQM7" s="1056"/>
      <c r="CQN7" s="1056"/>
      <c r="CQO7" s="1056"/>
      <c r="CQP7" s="1056"/>
      <c r="CQQ7" s="1056"/>
      <c r="CQR7" s="1056"/>
      <c r="CQS7" s="1056"/>
      <c r="CQT7" s="1056"/>
      <c r="CQU7" s="1056"/>
      <c r="CQV7" s="1056"/>
      <c r="CQW7" s="1056"/>
      <c r="CQX7" s="1056"/>
      <c r="CQY7" s="1056"/>
      <c r="CQZ7" s="1056"/>
      <c r="CRA7" s="1056"/>
      <c r="CRB7" s="1056"/>
      <c r="CRC7" s="1056"/>
      <c r="CRD7" s="1056"/>
      <c r="CRE7" s="1056"/>
      <c r="CRF7" s="1056"/>
      <c r="CRG7" s="1056"/>
      <c r="CRH7" s="1056"/>
      <c r="CRI7" s="1056"/>
      <c r="CRJ7" s="1056"/>
      <c r="CRK7" s="1056"/>
      <c r="CRL7" s="1056"/>
      <c r="CRM7" s="1056"/>
      <c r="CRN7" s="1056"/>
      <c r="CRO7" s="1056"/>
      <c r="CRP7" s="1056"/>
      <c r="CRQ7" s="1056"/>
      <c r="CRR7" s="1056"/>
      <c r="CRS7" s="1056"/>
      <c r="CRT7" s="1056"/>
      <c r="CRU7" s="1056"/>
      <c r="CRV7" s="1056"/>
      <c r="CRW7" s="1056"/>
      <c r="CRX7" s="1056"/>
      <c r="CRY7" s="1056"/>
      <c r="CRZ7" s="1056"/>
      <c r="CSA7" s="1056"/>
      <c r="CSB7" s="1056"/>
      <c r="CSC7" s="1056"/>
      <c r="CSD7" s="1056"/>
      <c r="CSE7" s="1056"/>
      <c r="CSF7" s="1056"/>
      <c r="CSG7" s="1056"/>
      <c r="CSH7" s="1056"/>
      <c r="CSI7" s="1056"/>
      <c r="CSJ7" s="1056"/>
      <c r="CSK7" s="1056"/>
      <c r="CSL7" s="1056"/>
      <c r="CSM7" s="1056"/>
      <c r="CSN7" s="1056"/>
      <c r="CSO7" s="1056"/>
      <c r="CSP7" s="1056"/>
      <c r="CSQ7" s="1056"/>
      <c r="CSR7" s="1056"/>
      <c r="CSS7" s="1056"/>
      <c r="CST7" s="1056"/>
      <c r="CSU7" s="1056"/>
      <c r="CSV7" s="1056"/>
      <c r="CSW7" s="1056"/>
      <c r="CSX7" s="1056"/>
      <c r="CSY7" s="1056"/>
      <c r="CSZ7" s="1056"/>
      <c r="CTA7" s="1056"/>
      <c r="CTB7" s="1056"/>
      <c r="CTC7" s="1056"/>
      <c r="CTD7" s="1056"/>
      <c r="CTE7" s="1056"/>
      <c r="CTF7" s="1056"/>
      <c r="CTG7" s="1056"/>
      <c r="CTH7" s="1056"/>
      <c r="CTI7" s="1056"/>
      <c r="CTJ7" s="1056"/>
      <c r="CTK7" s="1056"/>
      <c r="CTL7" s="1056"/>
      <c r="CTM7" s="1056"/>
      <c r="CTN7" s="1056"/>
      <c r="CTO7" s="1056"/>
      <c r="CTP7" s="1056"/>
      <c r="CTQ7" s="1056"/>
      <c r="CTR7" s="1056"/>
      <c r="CTS7" s="1056"/>
      <c r="CTT7" s="1056"/>
      <c r="CTU7" s="1056"/>
      <c r="CTV7" s="1056"/>
      <c r="CTW7" s="1056"/>
      <c r="CTX7" s="1056"/>
      <c r="CTY7" s="1056"/>
      <c r="CTZ7" s="1056"/>
      <c r="CUA7" s="1056"/>
      <c r="CUB7" s="1056"/>
      <c r="CUC7" s="1056"/>
      <c r="CUD7" s="1056"/>
      <c r="CUE7" s="1056"/>
      <c r="CUF7" s="1056"/>
      <c r="CUG7" s="1056"/>
      <c r="CUH7" s="1056"/>
      <c r="CUI7" s="1056"/>
      <c r="CUJ7" s="1056"/>
      <c r="CUK7" s="1056"/>
      <c r="CUL7" s="1056"/>
      <c r="CUM7" s="1056"/>
      <c r="CUN7" s="1056"/>
      <c r="CUO7" s="1056"/>
      <c r="CUP7" s="1056"/>
      <c r="CUQ7" s="1056"/>
      <c r="CUR7" s="1056"/>
      <c r="CUS7" s="1056"/>
      <c r="CUT7" s="1056"/>
      <c r="CUU7" s="1056"/>
      <c r="CUV7" s="1056"/>
      <c r="CUW7" s="1056"/>
      <c r="CUX7" s="1056"/>
      <c r="CUY7" s="1056"/>
      <c r="CUZ7" s="1056"/>
      <c r="CVA7" s="1056"/>
      <c r="CVB7" s="1056"/>
      <c r="CVC7" s="1056"/>
      <c r="CVD7" s="1056"/>
      <c r="CVE7" s="1056"/>
      <c r="CVF7" s="1056"/>
      <c r="CVG7" s="1056"/>
      <c r="CVH7" s="1056"/>
      <c r="CVI7" s="1056"/>
      <c r="CVJ7" s="1056"/>
      <c r="CVK7" s="1056"/>
      <c r="CVL7" s="1056"/>
      <c r="CVM7" s="1056"/>
      <c r="CVN7" s="1056"/>
      <c r="CVO7" s="1056"/>
      <c r="CVP7" s="1056"/>
      <c r="CVQ7" s="1056"/>
      <c r="CVR7" s="1056"/>
      <c r="CVS7" s="1056"/>
      <c r="CVT7" s="1056"/>
      <c r="CVU7" s="1056"/>
      <c r="CVV7" s="1056"/>
      <c r="CVW7" s="1056"/>
      <c r="CVX7" s="1056"/>
      <c r="CVY7" s="1056"/>
      <c r="CVZ7" s="1056"/>
      <c r="CWA7" s="1056"/>
      <c r="CWB7" s="1056"/>
      <c r="CWC7" s="1056"/>
      <c r="CWD7" s="1056"/>
      <c r="CWE7" s="1056"/>
      <c r="CWF7" s="1056"/>
      <c r="CWG7" s="1056"/>
      <c r="CWH7" s="1056"/>
      <c r="CWI7" s="1056"/>
      <c r="CWJ7" s="1056"/>
      <c r="CWK7" s="1056"/>
      <c r="CWL7" s="1056"/>
      <c r="CWM7" s="1056"/>
      <c r="CWN7" s="1056"/>
      <c r="CWO7" s="1056"/>
      <c r="CWP7" s="1056"/>
      <c r="CWQ7" s="1056"/>
      <c r="CWR7" s="1056"/>
      <c r="CWS7" s="1056"/>
      <c r="CWT7" s="1056"/>
      <c r="CWU7" s="1056"/>
      <c r="CWV7" s="1056"/>
      <c r="CWW7" s="1056"/>
      <c r="CWX7" s="1056"/>
      <c r="CWY7" s="1056"/>
      <c r="CWZ7" s="1056"/>
      <c r="CXA7" s="1056"/>
      <c r="CXB7" s="1056"/>
      <c r="CXC7" s="1056"/>
      <c r="CXD7" s="1056"/>
      <c r="CXE7" s="1056"/>
      <c r="CXF7" s="1056"/>
      <c r="CXG7" s="1056"/>
      <c r="CXH7" s="1056"/>
      <c r="CXI7" s="1056"/>
      <c r="CXJ7" s="1056"/>
      <c r="CXK7" s="1056"/>
      <c r="CXL7" s="1056"/>
      <c r="CXM7" s="1056"/>
      <c r="CXN7" s="1056"/>
      <c r="CXO7" s="1056"/>
      <c r="CXP7" s="1056"/>
      <c r="CXQ7" s="1056"/>
      <c r="CXR7" s="1056"/>
      <c r="CXS7" s="1056"/>
      <c r="CXT7" s="1056"/>
      <c r="CXU7" s="1056"/>
      <c r="CXV7" s="1056"/>
      <c r="CXW7" s="1056"/>
      <c r="CXX7" s="1056"/>
      <c r="CXY7" s="1056"/>
      <c r="CXZ7" s="1056"/>
      <c r="CYA7" s="1056"/>
      <c r="CYB7" s="1056"/>
      <c r="CYC7" s="1056"/>
      <c r="CYD7" s="1056"/>
      <c r="CYE7" s="1056"/>
      <c r="CYF7" s="1056"/>
      <c r="CYG7" s="1056"/>
      <c r="CYH7" s="1056"/>
      <c r="CYI7" s="1056"/>
      <c r="CYJ7" s="1056"/>
      <c r="CYK7" s="1056"/>
      <c r="CYL7" s="1056"/>
      <c r="CYM7" s="1056"/>
      <c r="CYN7" s="1056"/>
      <c r="CYO7" s="1056"/>
      <c r="CYP7" s="1056"/>
      <c r="CYQ7" s="1056"/>
      <c r="CYR7" s="1056"/>
      <c r="CYS7" s="1056"/>
      <c r="CYT7" s="1056"/>
      <c r="CYU7" s="1056"/>
      <c r="CYV7" s="1056"/>
      <c r="CYW7" s="1056"/>
      <c r="CYX7" s="1056"/>
      <c r="CYY7" s="1056"/>
      <c r="CYZ7" s="1056"/>
      <c r="CZA7" s="1056"/>
      <c r="CZB7" s="1056"/>
      <c r="CZC7" s="1056"/>
      <c r="CZD7" s="1056"/>
      <c r="CZE7" s="1056"/>
      <c r="CZF7" s="1056"/>
      <c r="CZG7" s="1056"/>
      <c r="CZH7" s="1056"/>
      <c r="CZI7" s="1056"/>
      <c r="CZJ7" s="1056"/>
      <c r="CZK7" s="1056"/>
      <c r="CZL7" s="1056"/>
      <c r="CZM7" s="1056"/>
      <c r="CZN7" s="1056"/>
      <c r="CZO7" s="1056"/>
      <c r="CZP7" s="1056"/>
      <c r="CZQ7" s="1056"/>
      <c r="CZR7" s="1056"/>
      <c r="CZS7" s="1056"/>
      <c r="CZT7" s="1056"/>
      <c r="CZU7" s="1056"/>
      <c r="CZV7" s="1056"/>
      <c r="CZW7" s="1056"/>
      <c r="CZX7" s="1056"/>
      <c r="CZY7" s="1056"/>
      <c r="CZZ7" s="1056"/>
      <c r="DAA7" s="1056"/>
      <c r="DAB7" s="1056"/>
      <c r="DAC7" s="1056"/>
      <c r="DAD7" s="1056"/>
      <c r="DAE7" s="1056"/>
      <c r="DAF7" s="1056"/>
      <c r="DAG7" s="1056"/>
      <c r="DAH7" s="1056"/>
      <c r="DAI7" s="1056"/>
      <c r="DAJ7" s="1056"/>
      <c r="DAK7" s="1056"/>
      <c r="DAL7" s="1056"/>
      <c r="DAM7" s="1056"/>
      <c r="DAN7" s="1056"/>
      <c r="DAO7" s="1056"/>
      <c r="DAP7" s="1056"/>
      <c r="DAQ7" s="1056"/>
      <c r="DAR7" s="1056"/>
      <c r="DAS7" s="1056"/>
      <c r="DAT7" s="1056"/>
      <c r="DAU7" s="1056"/>
      <c r="DAV7" s="1056"/>
      <c r="DAW7" s="1056"/>
      <c r="DAX7" s="1056"/>
      <c r="DAY7" s="1056"/>
      <c r="DAZ7" s="1056"/>
      <c r="DBA7" s="1056"/>
      <c r="DBB7" s="1056"/>
      <c r="DBC7" s="1056"/>
      <c r="DBD7" s="1056"/>
      <c r="DBE7" s="1056"/>
      <c r="DBF7" s="1056"/>
      <c r="DBG7" s="1056"/>
      <c r="DBH7" s="1056"/>
      <c r="DBI7" s="1056"/>
      <c r="DBJ7" s="1056"/>
      <c r="DBK7" s="1056"/>
      <c r="DBL7" s="1056"/>
      <c r="DBM7" s="1056"/>
      <c r="DBN7" s="1056"/>
      <c r="DBO7" s="1056"/>
      <c r="DBP7" s="1056"/>
      <c r="DBQ7" s="1056"/>
      <c r="DBR7" s="1056"/>
      <c r="DBS7" s="1056"/>
      <c r="DBT7" s="1056"/>
      <c r="DBU7" s="1056"/>
      <c r="DBV7" s="1056"/>
      <c r="DBW7" s="1056"/>
      <c r="DBX7" s="1056"/>
      <c r="DBY7" s="1056"/>
      <c r="DBZ7" s="1056"/>
      <c r="DCA7" s="1056"/>
      <c r="DCB7" s="1056"/>
      <c r="DCC7" s="1056"/>
      <c r="DCD7" s="1056"/>
      <c r="DCE7" s="1056"/>
      <c r="DCF7" s="1056"/>
      <c r="DCG7" s="1056"/>
      <c r="DCH7" s="1056"/>
      <c r="DCI7" s="1056"/>
      <c r="DCJ7" s="1056"/>
      <c r="DCK7" s="1056"/>
      <c r="DCL7" s="1056"/>
      <c r="DCM7" s="1056"/>
      <c r="DCN7" s="1056"/>
      <c r="DCO7" s="1056"/>
      <c r="DCP7" s="1056"/>
      <c r="DCQ7" s="1056"/>
      <c r="DCR7" s="1056"/>
      <c r="DCS7" s="1056"/>
      <c r="DCT7" s="1056"/>
      <c r="DCU7" s="1056"/>
      <c r="DCV7" s="1056"/>
      <c r="DCW7" s="1056"/>
      <c r="DCX7" s="1056"/>
      <c r="DCY7" s="1056"/>
      <c r="DCZ7" s="1056"/>
      <c r="DDA7" s="1056"/>
      <c r="DDB7" s="1056"/>
      <c r="DDC7" s="1056"/>
      <c r="DDD7" s="1056"/>
      <c r="DDE7" s="1056"/>
      <c r="DDF7" s="1056"/>
      <c r="DDG7" s="1056"/>
      <c r="DDH7" s="1056"/>
      <c r="DDI7" s="1056"/>
      <c r="DDJ7" s="1056"/>
      <c r="DDK7" s="1056"/>
      <c r="DDL7" s="1056"/>
      <c r="DDM7" s="1056"/>
      <c r="DDN7" s="1056"/>
      <c r="DDO7" s="1056"/>
      <c r="DDP7" s="1056"/>
      <c r="DDQ7" s="1056"/>
      <c r="DDR7" s="1056"/>
      <c r="DDS7" s="1056"/>
      <c r="DDT7" s="1056"/>
      <c r="DDU7" s="1056"/>
      <c r="DDV7" s="1056"/>
      <c r="DDW7" s="1056"/>
      <c r="DDX7" s="1056"/>
      <c r="DDY7" s="1056"/>
      <c r="DDZ7" s="1056"/>
      <c r="DEA7" s="1056"/>
      <c r="DEB7" s="1056"/>
      <c r="DEC7" s="1056"/>
      <c r="DED7" s="1056"/>
      <c r="DEE7" s="1056"/>
      <c r="DEF7" s="1056"/>
      <c r="DEG7" s="1056"/>
      <c r="DEH7" s="1056"/>
      <c r="DEI7" s="1056"/>
      <c r="DEJ7" s="1056"/>
      <c r="DEK7" s="1056"/>
      <c r="DEL7" s="1056"/>
      <c r="DEM7" s="1056"/>
      <c r="DEN7" s="1056"/>
      <c r="DEO7" s="1056"/>
      <c r="DEP7" s="1056"/>
      <c r="DEQ7" s="1056"/>
      <c r="DER7" s="1056"/>
      <c r="DES7" s="1056"/>
      <c r="DET7" s="1056"/>
      <c r="DEU7" s="1056"/>
      <c r="DEV7" s="1056"/>
      <c r="DEW7" s="1056"/>
      <c r="DEX7" s="1056"/>
      <c r="DEY7" s="1056"/>
      <c r="DEZ7" s="1056"/>
      <c r="DFA7" s="1056"/>
      <c r="DFB7" s="1056"/>
      <c r="DFC7" s="1056"/>
      <c r="DFD7" s="1056"/>
      <c r="DFE7" s="1056"/>
      <c r="DFF7" s="1056"/>
      <c r="DFG7" s="1056"/>
      <c r="DFH7" s="1056"/>
      <c r="DFI7" s="1056"/>
      <c r="DFJ7" s="1056"/>
      <c r="DFK7" s="1056"/>
      <c r="DFL7" s="1056"/>
      <c r="DFM7" s="1056"/>
      <c r="DFN7" s="1056"/>
      <c r="DFO7" s="1056"/>
      <c r="DFP7" s="1056"/>
      <c r="DFQ7" s="1056"/>
      <c r="DFR7" s="1056"/>
      <c r="DFS7" s="1056"/>
      <c r="DFT7" s="1056"/>
      <c r="DFU7" s="1056"/>
      <c r="DFV7" s="1056"/>
      <c r="DFW7" s="1056"/>
      <c r="DFX7" s="1056"/>
      <c r="DFY7" s="1056"/>
      <c r="DFZ7" s="1056"/>
      <c r="DGA7" s="1056"/>
      <c r="DGB7" s="1056"/>
      <c r="DGC7" s="1056"/>
      <c r="DGD7" s="1056"/>
      <c r="DGE7" s="1056"/>
      <c r="DGF7" s="1056"/>
      <c r="DGG7" s="1056"/>
      <c r="DGH7" s="1056"/>
      <c r="DGI7" s="1056"/>
      <c r="DGJ7" s="1056"/>
      <c r="DGK7" s="1056"/>
      <c r="DGL7" s="1056"/>
      <c r="DGM7" s="1056"/>
      <c r="DGN7" s="1056"/>
      <c r="DGO7" s="1056"/>
      <c r="DGP7" s="1056"/>
      <c r="DGQ7" s="1056"/>
      <c r="DGR7" s="1056"/>
      <c r="DGS7" s="1056"/>
      <c r="DGT7" s="1056"/>
      <c r="DGU7" s="1056"/>
      <c r="DGV7" s="1056"/>
      <c r="DGW7" s="1056"/>
      <c r="DGX7" s="1056"/>
      <c r="DGY7" s="1056"/>
      <c r="DGZ7" s="1056"/>
      <c r="DHA7" s="1056"/>
      <c r="DHB7" s="1056"/>
      <c r="DHC7" s="1056"/>
      <c r="DHD7" s="1056"/>
      <c r="DHE7" s="1056"/>
      <c r="DHF7" s="1056"/>
      <c r="DHG7" s="1056"/>
      <c r="DHH7" s="1056"/>
      <c r="DHI7" s="1056"/>
      <c r="DHJ7" s="1056"/>
      <c r="DHK7" s="1056"/>
      <c r="DHL7" s="1056"/>
      <c r="DHM7" s="1056"/>
      <c r="DHN7" s="1056"/>
      <c r="DHO7" s="1056"/>
      <c r="DHP7" s="1056"/>
      <c r="DHQ7" s="1056"/>
      <c r="DHR7" s="1056"/>
      <c r="DHS7" s="1056"/>
      <c r="DHT7" s="1056"/>
      <c r="DHU7" s="1056"/>
      <c r="DHV7" s="1056"/>
      <c r="DHW7" s="1056"/>
      <c r="DHX7" s="1056"/>
      <c r="DHY7" s="1056"/>
      <c r="DHZ7" s="1056"/>
      <c r="DIA7" s="1056"/>
      <c r="DIB7" s="1056"/>
      <c r="DIC7" s="1056"/>
      <c r="DID7" s="1056"/>
      <c r="DIE7" s="1056"/>
      <c r="DIF7" s="1056"/>
      <c r="DIG7" s="1056"/>
      <c r="DIH7" s="1056"/>
      <c r="DII7" s="1056"/>
      <c r="DIJ7" s="1056"/>
      <c r="DIK7" s="1056"/>
      <c r="DIL7" s="1056"/>
      <c r="DIM7" s="1056"/>
      <c r="DIN7" s="1056"/>
      <c r="DIO7" s="1056"/>
      <c r="DIP7" s="1056"/>
      <c r="DIQ7" s="1056"/>
      <c r="DIR7" s="1056"/>
      <c r="DIS7" s="1056"/>
      <c r="DIT7" s="1056"/>
      <c r="DIU7" s="1056"/>
      <c r="DIV7" s="1056"/>
      <c r="DIW7" s="1056"/>
      <c r="DIX7" s="1056"/>
      <c r="DIY7" s="1056"/>
      <c r="DIZ7" s="1056"/>
      <c r="DJA7" s="1056"/>
      <c r="DJB7" s="1056"/>
      <c r="DJC7" s="1056"/>
      <c r="DJD7" s="1056"/>
      <c r="DJE7" s="1056"/>
      <c r="DJF7" s="1056"/>
      <c r="DJG7" s="1056"/>
      <c r="DJH7" s="1056"/>
      <c r="DJI7" s="1056"/>
      <c r="DJJ7" s="1056"/>
      <c r="DJK7" s="1056"/>
      <c r="DJL7" s="1056"/>
      <c r="DJM7" s="1056"/>
      <c r="DJN7" s="1056"/>
      <c r="DJO7" s="1056"/>
      <c r="DJP7" s="1056"/>
      <c r="DJQ7" s="1056"/>
      <c r="DJR7" s="1056"/>
      <c r="DJS7" s="1056"/>
      <c r="DJT7" s="1056"/>
      <c r="DJU7" s="1056"/>
      <c r="DJV7" s="1056"/>
      <c r="DJW7" s="1056"/>
      <c r="DJX7" s="1056"/>
      <c r="DJY7" s="1056"/>
      <c r="DJZ7" s="1056"/>
      <c r="DKA7" s="1056"/>
      <c r="DKB7" s="1056"/>
      <c r="DKC7" s="1056"/>
      <c r="DKD7" s="1056"/>
      <c r="DKE7" s="1056"/>
      <c r="DKF7" s="1056"/>
      <c r="DKG7" s="1056"/>
      <c r="DKH7" s="1056"/>
      <c r="DKI7" s="1056"/>
      <c r="DKJ7" s="1056"/>
      <c r="DKK7" s="1056"/>
      <c r="DKL7" s="1056"/>
      <c r="DKM7" s="1056"/>
      <c r="DKN7" s="1056"/>
      <c r="DKO7" s="1056"/>
      <c r="DKP7" s="1056"/>
      <c r="DKQ7" s="1056"/>
      <c r="DKR7" s="1056"/>
      <c r="DKS7" s="1056"/>
      <c r="DKT7" s="1056"/>
      <c r="DKU7" s="1056"/>
      <c r="DKV7" s="1056"/>
      <c r="DKW7" s="1056"/>
      <c r="DKX7" s="1056"/>
      <c r="DKY7" s="1056"/>
      <c r="DKZ7" s="1056"/>
      <c r="DLA7" s="1056"/>
      <c r="DLB7" s="1056"/>
      <c r="DLC7" s="1056"/>
      <c r="DLD7" s="1056"/>
      <c r="DLE7" s="1056"/>
      <c r="DLF7" s="1056"/>
      <c r="DLG7" s="1056"/>
      <c r="DLH7" s="1056"/>
      <c r="DLI7" s="1056"/>
      <c r="DLJ7" s="1056"/>
      <c r="DLK7" s="1056"/>
      <c r="DLL7" s="1056"/>
      <c r="DLM7" s="1056"/>
      <c r="DLN7" s="1056"/>
      <c r="DLO7" s="1056"/>
      <c r="DLP7" s="1056"/>
      <c r="DLQ7" s="1056"/>
      <c r="DLR7" s="1056"/>
      <c r="DLS7" s="1056"/>
      <c r="DLT7" s="1056"/>
      <c r="DLU7" s="1056"/>
      <c r="DLV7" s="1056"/>
      <c r="DLW7" s="1056"/>
      <c r="DLX7" s="1056"/>
      <c r="DLY7" s="1056"/>
      <c r="DLZ7" s="1056"/>
      <c r="DMA7" s="1056"/>
      <c r="DMB7" s="1056"/>
      <c r="DMC7" s="1056"/>
      <c r="DMD7" s="1056"/>
      <c r="DME7" s="1056"/>
      <c r="DMF7" s="1056"/>
      <c r="DMG7" s="1056"/>
      <c r="DMH7" s="1056"/>
      <c r="DMI7" s="1056"/>
      <c r="DMJ7" s="1056"/>
      <c r="DMK7" s="1056"/>
      <c r="DML7" s="1056"/>
      <c r="DMM7" s="1056"/>
      <c r="DMN7" s="1056"/>
      <c r="DMO7" s="1056"/>
      <c r="DMP7" s="1056"/>
      <c r="DMQ7" s="1056"/>
      <c r="DMR7" s="1056"/>
      <c r="DMS7" s="1056"/>
      <c r="DMT7" s="1056"/>
      <c r="DMU7" s="1056"/>
      <c r="DMV7" s="1056"/>
      <c r="DMW7" s="1056"/>
      <c r="DMX7" s="1056"/>
      <c r="DMY7" s="1056"/>
      <c r="DMZ7" s="1056"/>
      <c r="DNA7" s="1056"/>
      <c r="DNB7" s="1056"/>
      <c r="DNC7" s="1056"/>
      <c r="DND7" s="1056"/>
      <c r="DNE7" s="1056"/>
      <c r="DNF7" s="1056"/>
      <c r="DNG7" s="1056"/>
      <c r="DNH7" s="1056"/>
      <c r="DNI7" s="1056"/>
      <c r="DNJ7" s="1056"/>
      <c r="DNK7" s="1056"/>
      <c r="DNL7" s="1056"/>
      <c r="DNM7" s="1056"/>
      <c r="DNN7" s="1056"/>
      <c r="DNO7" s="1056"/>
      <c r="DNP7" s="1056"/>
      <c r="DNQ7" s="1056"/>
      <c r="DNR7" s="1056"/>
      <c r="DNS7" s="1056"/>
      <c r="DNT7" s="1056"/>
      <c r="DNU7" s="1056"/>
      <c r="DNV7" s="1056"/>
      <c r="DNW7" s="1056"/>
      <c r="DNX7" s="1056"/>
      <c r="DNY7" s="1056"/>
      <c r="DNZ7" s="1056"/>
      <c r="DOA7" s="1056"/>
      <c r="DOB7" s="1056"/>
      <c r="DOC7" s="1056"/>
      <c r="DOD7" s="1056"/>
      <c r="DOE7" s="1056"/>
      <c r="DOF7" s="1056"/>
      <c r="DOG7" s="1056"/>
      <c r="DOH7" s="1056"/>
      <c r="DOI7" s="1056"/>
      <c r="DOJ7" s="1056"/>
      <c r="DOK7" s="1056"/>
      <c r="DOL7" s="1056"/>
      <c r="DOM7" s="1056"/>
      <c r="DON7" s="1056"/>
      <c r="DOO7" s="1056"/>
      <c r="DOP7" s="1056"/>
      <c r="DOQ7" s="1056"/>
      <c r="DOR7" s="1056"/>
      <c r="DOS7" s="1056"/>
      <c r="DOT7" s="1056"/>
      <c r="DOU7" s="1056"/>
      <c r="DOV7" s="1056"/>
      <c r="DOW7" s="1056"/>
      <c r="DOX7" s="1056"/>
      <c r="DOY7" s="1056"/>
      <c r="DOZ7" s="1056"/>
      <c r="DPA7" s="1056"/>
      <c r="DPB7" s="1056"/>
      <c r="DPC7" s="1056"/>
      <c r="DPD7" s="1056"/>
      <c r="DPE7" s="1056"/>
      <c r="DPF7" s="1056"/>
      <c r="DPG7" s="1056"/>
      <c r="DPH7" s="1056"/>
      <c r="DPI7" s="1056"/>
      <c r="DPJ7" s="1056"/>
      <c r="DPK7" s="1056"/>
      <c r="DPL7" s="1056"/>
      <c r="DPM7" s="1056"/>
      <c r="DPN7" s="1056"/>
      <c r="DPO7" s="1056"/>
      <c r="DPP7" s="1056"/>
      <c r="DPQ7" s="1056"/>
      <c r="DPR7" s="1056"/>
      <c r="DPS7" s="1056"/>
      <c r="DPT7" s="1056"/>
      <c r="DPU7" s="1056"/>
      <c r="DPV7" s="1056"/>
      <c r="DPW7" s="1056"/>
      <c r="DPX7" s="1056"/>
      <c r="DPY7" s="1056"/>
      <c r="DPZ7" s="1056"/>
      <c r="DQA7" s="1056"/>
      <c r="DQB7" s="1056"/>
      <c r="DQC7" s="1056"/>
      <c r="DQD7" s="1056"/>
      <c r="DQE7" s="1056"/>
      <c r="DQF7" s="1056"/>
      <c r="DQG7" s="1056"/>
      <c r="DQH7" s="1056"/>
      <c r="DQI7" s="1056"/>
      <c r="DQJ7" s="1056"/>
      <c r="DQK7" s="1056"/>
      <c r="DQL7" s="1056"/>
      <c r="DQM7" s="1056"/>
      <c r="DQN7" s="1056"/>
      <c r="DQO7" s="1056"/>
      <c r="DQP7" s="1056"/>
      <c r="DQQ7" s="1056"/>
      <c r="DQR7" s="1056"/>
      <c r="DQS7" s="1056"/>
      <c r="DQT7" s="1056"/>
      <c r="DQU7" s="1056"/>
      <c r="DQV7" s="1056"/>
      <c r="DQW7" s="1056"/>
      <c r="DQX7" s="1056"/>
      <c r="DQY7" s="1056"/>
      <c r="DQZ7" s="1056"/>
      <c r="DRA7" s="1056"/>
      <c r="DRB7" s="1056"/>
      <c r="DRC7" s="1056"/>
      <c r="DRD7" s="1056"/>
      <c r="DRE7" s="1056"/>
      <c r="DRF7" s="1056"/>
      <c r="DRG7" s="1056"/>
      <c r="DRH7" s="1056"/>
      <c r="DRI7" s="1056"/>
      <c r="DRJ7" s="1056"/>
      <c r="DRK7" s="1056"/>
      <c r="DRL7" s="1056"/>
      <c r="DRM7" s="1056"/>
      <c r="DRN7" s="1056"/>
      <c r="DRO7" s="1056"/>
      <c r="DRP7" s="1056"/>
      <c r="DRQ7" s="1056"/>
      <c r="DRR7" s="1056"/>
      <c r="DRS7" s="1056"/>
      <c r="DRT7" s="1056"/>
      <c r="DRU7" s="1056"/>
      <c r="DRV7" s="1056"/>
      <c r="DRW7" s="1056"/>
      <c r="DRX7" s="1056"/>
      <c r="DRY7" s="1056"/>
      <c r="DRZ7" s="1056"/>
      <c r="DSA7" s="1056"/>
      <c r="DSB7" s="1056"/>
      <c r="DSC7" s="1056"/>
      <c r="DSD7" s="1056"/>
      <c r="DSE7" s="1056"/>
      <c r="DSF7" s="1056"/>
      <c r="DSG7" s="1056"/>
      <c r="DSH7" s="1056"/>
      <c r="DSI7" s="1056"/>
      <c r="DSJ7" s="1056"/>
      <c r="DSK7" s="1056"/>
      <c r="DSL7" s="1056"/>
      <c r="DSM7" s="1056"/>
      <c r="DSN7" s="1056"/>
      <c r="DSO7" s="1056"/>
      <c r="DSP7" s="1056"/>
      <c r="DSQ7" s="1056"/>
      <c r="DSR7" s="1056"/>
      <c r="DSS7" s="1056"/>
      <c r="DST7" s="1056"/>
      <c r="DSU7" s="1056"/>
      <c r="DSV7" s="1056"/>
      <c r="DSW7" s="1056"/>
      <c r="DSX7" s="1056"/>
      <c r="DSY7" s="1056"/>
      <c r="DSZ7" s="1056"/>
      <c r="DTA7" s="1056"/>
      <c r="DTB7" s="1056"/>
      <c r="DTC7" s="1056"/>
      <c r="DTD7" s="1056"/>
      <c r="DTE7" s="1056"/>
      <c r="DTF7" s="1056"/>
      <c r="DTG7" s="1056"/>
      <c r="DTH7" s="1056"/>
      <c r="DTI7" s="1056"/>
      <c r="DTJ7" s="1056"/>
      <c r="DTK7" s="1056"/>
      <c r="DTL7" s="1056"/>
      <c r="DTM7" s="1056"/>
      <c r="DTN7" s="1056"/>
      <c r="DTO7" s="1056"/>
      <c r="DTP7" s="1056"/>
      <c r="DTQ7" s="1056"/>
      <c r="DTR7" s="1056"/>
      <c r="DTS7" s="1056"/>
      <c r="DTT7" s="1056"/>
      <c r="DTU7" s="1056"/>
      <c r="DTV7" s="1056"/>
      <c r="DTW7" s="1056"/>
      <c r="DTX7" s="1056"/>
      <c r="DTY7" s="1056"/>
      <c r="DTZ7" s="1056"/>
      <c r="DUA7" s="1056"/>
      <c r="DUB7" s="1056"/>
      <c r="DUC7" s="1056"/>
      <c r="DUD7" s="1056"/>
      <c r="DUE7" s="1056"/>
      <c r="DUF7" s="1056"/>
      <c r="DUG7" s="1056"/>
      <c r="DUH7" s="1056"/>
      <c r="DUI7" s="1056"/>
      <c r="DUJ7" s="1056"/>
      <c r="DUK7" s="1056"/>
      <c r="DUL7" s="1056"/>
      <c r="DUM7" s="1056"/>
      <c r="DUN7" s="1056"/>
      <c r="DUO7" s="1056"/>
      <c r="DUP7" s="1056"/>
      <c r="DUQ7" s="1056"/>
      <c r="DUR7" s="1056"/>
      <c r="DUS7" s="1056"/>
      <c r="DUT7" s="1056"/>
      <c r="DUU7" s="1056"/>
      <c r="DUV7" s="1056"/>
      <c r="DUW7" s="1056"/>
      <c r="DUX7" s="1056"/>
      <c r="DUY7" s="1056"/>
      <c r="DUZ7" s="1056"/>
      <c r="DVA7" s="1056"/>
      <c r="DVB7" s="1056"/>
      <c r="DVC7" s="1056"/>
      <c r="DVD7" s="1056"/>
      <c r="DVE7" s="1056"/>
      <c r="DVF7" s="1056"/>
      <c r="DVG7" s="1056"/>
      <c r="DVH7" s="1056"/>
      <c r="DVI7" s="1056"/>
      <c r="DVJ7" s="1056"/>
      <c r="DVK7" s="1056"/>
      <c r="DVL7" s="1056"/>
      <c r="DVM7" s="1056"/>
      <c r="DVN7" s="1056"/>
      <c r="DVO7" s="1056"/>
      <c r="DVP7" s="1056"/>
      <c r="DVQ7" s="1056"/>
      <c r="DVR7" s="1056"/>
      <c r="DVS7" s="1056"/>
      <c r="DVT7" s="1056"/>
      <c r="DVU7" s="1056"/>
      <c r="DVV7" s="1056"/>
      <c r="DVW7" s="1056"/>
      <c r="DVX7" s="1056"/>
      <c r="DVY7" s="1056"/>
      <c r="DVZ7" s="1056"/>
      <c r="DWA7" s="1056"/>
      <c r="DWB7" s="1056"/>
      <c r="DWC7" s="1056"/>
      <c r="DWD7" s="1056"/>
      <c r="DWE7" s="1056"/>
      <c r="DWF7" s="1056"/>
      <c r="DWG7" s="1056"/>
      <c r="DWH7" s="1056"/>
      <c r="DWI7" s="1056"/>
      <c r="DWJ7" s="1056"/>
      <c r="DWK7" s="1056"/>
      <c r="DWL7" s="1056"/>
      <c r="DWM7" s="1056"/>
      <c r="DWN7" s="1056"/>
      <c r="DWO7" s="1056"/>
      <c r="DWP7" s="1056"/>
      <c r="DWQ7" s="1056"/>
      <c r="DWR7" s="1056"/>
      <c r="DWS7" s="1056"/>
      <c r="DWT7" s="1056"/>
      <c r="DWU7" s="1056"/>
      <c r="DWV7" s="1056"/>
      <c r="DWW7" s="1056"/>
      <c r="DWX7" s="1056"/>
      <c r="DWY7" s="1056"/>
      <c r="DWZ7" s="1056"/>
      <c r="DXA7" s="1056"/>
      <c r="DXB7" s="1056"/>
      <c r="DXC7" s="1056"/>
      <c r="DXD7" s="1056"/>
      <c r="DXE7" s="1056"/>
      <c r="DXF7" s="1056"/>
      <c r="DXG7" s="1056"/>
      <c r="DXH7" s="1056"/>
      <c r="DXI7" s="1056"/>
      <c r="DXJ7" s="1056"/>
      <c r="DXK7" s="1056"/>
      <c r="DXL7" s="1056"/>
      <c r="DXM7" s="1056"/>
      <c r="DXN7" s="1056"/>
      <c r="DXO7" s="1056"/>
      <c r="DXP7" s="1056"/>
      <c r="DXQ7" s="1056"/>
      <c r="DXR7" s="1056"/>
      <c r="DXS7" s="1056"/>
      <c r="DXT7" s="1056"/>
      <c r="DXU7" s="1056"/>
      <c r="DXV7" s="1056"/>
      <c r="DXW7" s="1056"/>
      <c r="DXX7" s="1056"/>
      <c r="DXY7" s="1056"/>
      <c r="DXZ7" s="1056"/>
      <c r="DYA7" s="1056"/>
      <c r="DYB7" s="1056"/>
      <c r="DYC7" s="1056"/>
      <c r="DYD7" s="1056"/>
      <c r="DYE7" s="1056"/>
      <c r="DYF7" s="1056"/>
      <c r="DYG7" s="1056"/>
      <c r="DYH7" s="1056"/>
      <c r="DYI7" s="1056"/>
      <c r="DYJ7" s="1056"/>
      <c r="DYK7" s="1056"/>
      <c r="DYL7" s="1056"/>
      <c r="DYM7" s="1056"/>
      <c r="DYN7" s="1056"/>
      <c r="DYO7" s="1056"/>
      <c r="DYP7" s="1056"/>
      <c r="DYQ7" s="1056"/>
      <c r="DYR7" s="1056"/>
      <c r="DYS7" s="1056"/>
      <c r="DYT7" s="1056"/>
      <c r="DYU7" s="1056"/>
      <c r="DYV7" s="1056"/>
      <c r="DYW7" s="1056"/>
      <c r="DYX7" s="1056"/>
      <c r="DYY7" s="1056"/>
      <c r="DYZ7" s="1056"/>
      <c r="DZA7" s="1056"/>
      <c r="DZB7" s="1056"/>
      <c r="DZC7" s="1056"/>
      <c r="DZD7" s="1056"/>
      <c r="DZE7" s="1056"/>
      <c r="DZF7" s="1056"/>
      <c r="DZG7" s="1056"/>
      <c r="DZH7" s="1056"/>
      <c r="DZI7" s="1056"/>
      <c r="DZJ7" s="1056"/>
      <c r="DZK7" s="1056"/>
      <c r="DZL7" s="1056"/>
      <c r="DZM7" s="1056"/>
      <c r="DZN7" s="1056"/>
      <c r="DZO7" s="1056"/>
      <c r="DZP7" s="1056"/>
      <c r="DZQ7" s="1056"/>
      <c r="DZR7" s="1056"/>
      <c r="DZS7" s="1056"/>
      <c r="DZT7" s="1056"/>
      <c r="DZU7" s="1056"/>
      <c r="DZV7" s="1056"/>
      <c r="DZW7" s="1056"/>
      <c r="DZX7" s="1056"/>
      <c r="DZY7" s="1056"/>
      <c r="DZZ7" s="1056"/>
      <c r="EAA7" s="1056"/>
      <c r="EAB7" s="1056"/>
      <c r="EAC7" s="1056"/>
      <c r="EAD7" s="1056"/>
      <c r="EAE7" s="1056"/>
      <c r="EAF7" s="1056"/>
      <c r="EAG7" s="1056"/>
      <c r="EAH7" s="1056"/>
      <c r="EAI7" s="1056"/>
      <c r="EAJ7" s="1056"/>
      <c r="EAK7" s="1056"/>
      <c r="EAL7" s="1056"/>
      <c r="EAM7" s="1056"/>
      <c r="EAN7" s="1056"/>
      <c r="EAO7" s="1056"/>
      <c r="EAP7" s="1056"/>
      <c r="EAQ7" s="1056"/>
      <c r="EAR7" s="1056"/>
      <c r="EAS7" s="1056"/>
      <c r="EAT7" s="1056"/>
      <c r="EAU7" s="1056"/>
      <c r="EAV7" s="1056"/>
      <c r="EAW7" s="1056"/>
      <c r="EAX7" s="1056"/>
      <c r="EAY7" s="1056"/>
      <c r="EAZ7" s="1056"/>
      <c r="EBA7" s="1056"/>
      <c r="EBB7" s="1056"/>
      <c r="EBC7" s="1056"/>
      <c r="EBD7" s="1056"/>
      <c r="EBE7" s="1056"/>
      <c r="EBF7" s="1056"/>
      <c r="EBG7" s="1056"/>
      <c r="EBH7" s="1056"/>
      <c r="EBI7" s="1056"/>
      <c r="EBJ7" s="1056"/>
      <c r="EBK7" s="1056"/>
      <c r="EBL7" s="1056"/>
      <c r="EBM7" s="1056"/>
      <c r="EBN7" s="1056"/>
      <c r="EBO7" s="1056"/>
      <c r="EBP7" s="1056"/>
      <c r="EBQ7" s="1056"/>
      <c r="EBR7" s="1056"/>
      <c r="EBS7" s="1056"/>
      <c r="EBT7" s="1056"/>
      <c r="EBU7" s="1056"/>
      <c r="EBV7" s="1056"/>
      <c r="EBW7" s="1056"/>
      <c r="EBX7" s="1056"/>
      <c r="EBY7" s="1056"/>
      <c r="EBZ7" s="1056"/>
      <c r="ECA7" s="1056"/>
      <c r="ECB7" s="1056"/>
      <c r="ECC7" s="1056"/>
      <c r="ECD7" s="1056"/>
      <c r="ECE7" s="1056"/>
      <c r="ECF7" s="1056"/>
      <c r="ECG7" s="1056"/>
      <c r="ECH7" s="1056"/>
      <c r="ECI7" s="1056"/>
      <c r="ECJ7" s="1056"/>
      <c r="ECK7" s="1056"/>
      <c r="ECL7" s="1056"/>
      <c r="ECM7" s="1056"/>
      <c r="ECN7" s="1056"/>
      <c r="ECO7" s="1056"/>
      <c r="ECP7" s="1056"/>
      <c r="ECQ7" s="1056"/>
      <c r="ECR7" s="1056"/>
      <c r="ECS7" s="1056"/>
      <c r="ECT7" s="1056"/>
      <c r="ECU7" s="1056"/>
      <c r="ECV7" s="1056"/>
      <c r="ECW7" s="1056"/>
      <c r="ECX7" s="1056"/>
      <c r="ECY7" s="1056"/>
      <c r="ECZ7" s="1056"/>
      <c r="EDA7" s="1056"/>
      <c r="EDB7" s="1056"/>
      <c r="EDC7" s="1056"/>
      <c r="EDD7" s="1056"/>
      <c r="EDE7" s="1056"/>
      <c r="EDF7" s="1056"/>
      <c r="EDG7" s="1056"/>
      <c r="EDH7" s="1056"/>
      <c r="EDI7" s="1056"/>
      <c r="EDJ7" s="1056"/>
      <c r="EDK7" s="1056"/>
      <c r="EDL7" s="1056"/>
      <c r="EDM7" s="1056"/>
      <c r="EDN7" s="1056"/>
      <c r="EDO7" s="1056"/>
      <c r="EDP7" s="1056"/>
      <c r="EDQ7" s="1056"/>
      <c r="EDR7" s="1056"/>
      <c r="EDS7" s="1056"/>
      <c r="EDT7" s="1056"/>
      <c r="EDU7" s="1056"/>
      <c r="EDV7" s="1056"/>
      <c r="EDW7" s="1056"/>
      <c r="EDX7" s="1056"/>
      <c r="EDY7" s="1056"/>
      <c r="EDZ7" s="1056"/>
      <c r="EEA7" s="1056"/>
      <c r="EEB7" s="1056"/>
      <c r="EEC7" s="1056"/>
      <c r="EED7" s="1056"/>
      <c r="EEE7" s="1056"/>
      <c r="EEF7" s="1056"/>
      <c r="EEG7" s="1056"/>
      <c r="EEH7" s="1056"/>
      <c r="EEI7" s="1056"/>
      <c r="EEJ7" s="1056"/>
      <c r="EEK7" s="1056"/>
      <c r="EEL7" s="1056"/>
      <c r="EEM7" s="1056"/>
      <c r="EEN7" s="1056"/>
      <c r="EEO7" s="1056"/>
      <c r="EEP7" s="1056"/>
      <c r="EEQ7" s="1056"/>
      <c r="EER7" s="1056"/>
      <c r="EES7" s="1056"/>
      <c r="EET7" s="1056"/>
      <c r="EEU7" s="1056"/>
      <c r="EEV7" s="1056"/>
      <c r="EEW7" s="1056"/>
      <c r="EEX7" s="1056"/>
      <c r="EEY7" s="1056"/>
      <c r="EEZ7" s="1056"/>
      <c r="EFA7" s="1056"/>
      <c r="EFB7" s="1056"/>
      <c r="EFC7" s="1056"/>
      <c r="EFD7" s="1056"/>
      <c r="EFE7" s="1056"/>
      <c r="EFF7" s="1056"/>
      <c r="EFG7" s="1056"/>
      <c r="EFH7" s="1056"/>
      <c r="EFI7" s="1056"/>
      <c r="EFJ7" s="1056"/>
      <c r="EFK7" s="1056"/>
      <c r="EFL7" s="1056"/>
      <c r="EFM7" s="1056"/>
      <c r="EFN7" s="1056"/>
      <c r="EFO7" s="1056"/>
      <c r="EFP7" s="1056"/>
      <c r="EFQ7" s="1056"/>
      <c r="EFR7" s="1056"/>
      <c r="EFS7" s="1056"/>
      <c r="EFT7" s="1056"/>
      <c r="EFU7" s="1056"/>
      <c r="EFV7" s="1056"/>
      <c r="EFW7" s="1056"/>
      <c r="EFX7" s="1056"/>
      <c r="EFY7" s="1056"/>
      <c r="EFZ7" s="1056"/>
      <c r="EGA7" s="1056"/>
      <c r="EGB7" s="1056"/>
      <c r="EGC7" s="1056"/>
      <c r="EGD7" s="1056"/>
      <c r="EGE7" s="1056"/>
      <c r="EGF7" s="1056"/>
      <c r="EGG7" s="1056"/>
      <c r="EGH7" s="1056"/>
      <c r="EGI7" s="1056"/>
      <c r="EGJ7" s="1056"/>
      <c r="EGK7" s="1056"/>
      <c r="EGL7" s="1056"/>
      <c r="EGM7" s="1056"/>
      <c r="EGN7" s="1056"/>
      <c r="EGO7" s="1056"/>
      <c r="EGP7" s="1056"/>
      <c r="EGQ7" s="1056"/>
      <c r="EGR7" s="1056"/>
      <c r="EGS7" s="1056"/>
      <c r="EGT7" s="1056"/>
      <c r="EGU7" s="1056"/>
      <c r="EGV7" s="1056"/>
      <c r="EGW7" s="1056"/>
      <c r="EGX7" s="1056"/>
      <c r="EGY7" s="1056"/>
      <c r="EGZ7" s="1056"/>
      <c r="EHA7" s="1056"/>
      <c r="EHB7" s="1056"/>
      <c r="EHC7" s="1056"/>
      <c r="EHD7" s="1056"/>
      <c r="EHE7" s="1056"/>
      <c r="EHF7" s="1056"/>
      <c r="EHG7" s="1056"/>
      <c r="EHH7" s="1056"/>
      <c r="EHI7" s="1056"/>
      <c r="EHJ7" s="1056"/>
      <c r="EHK7" s="1056"/>
      <c r="EHL7" s="1056"/>
      <c r="EHM7" s="1056"/>
      <c r="EHN7" s="1056"/>
      <c r="EHO7" s="1056"/>
      <c r="EHP7" s="1056"/>
      <c r="EHQ7" s="1056"/>
      <c r="EHR7" s="1056"/>
      <c r="EHS7" s="1056"/>
      <c r="EHT7" s="1056"/>
      <c r="EHU7" s="1056"/>
      <c r="EHV7" s="1056"/>
      <c r="EHW7" s="1056"/>
      <c r="EHX7" s="1056"/>
      <c r="EHY7" s="1056"/>
      <c r="EHZ7" s="1056"/>
      <c r="EIA7" s="1056"/>
      <c r="EIB7" s="1056"/>
      <c r="EIC7" s="1056"/>
      <c r="EID7" s="1056"/>
      <c r="EIE7" s="1056"/>
      <c r="EIF7" s="1056"/>
      <c r="EIG7" s="1056"/>
      <c r="EIH7" s="1056"/>
      <c r="EII7" s="1056"/>
      <c r="EIJ7" s="1056"/>
      <c r="EIK7" s="1056"/>
      <c r="EIL7" s="1056"/>
      <c r="EIM7" s="1056"/>
      <c r="EIN7" s="1056"/>
      <c r="EIO7" s="1056"/>
      <c r="EIP7" s="1056"/>
      <c r="EIQ7" s="1056"/>
      <c r="EIR7" s="1056"/>
      <c r="EIS7" s="1056"/>
      <c r="EIT7" s="1056"/>
      <c r="EIU7" s="1056"/>
      <c r="EIV7" s="1056"/>
      <c r="EIW7" s="1056"/>
      <c r="EIX7" s="1056"/>
      <c r="EIY7" s="1056"/>
      <c r="EIZ7" s="1056"/>
      <c r="EJA7" s="1056"/>
      <c r="EJB7" s="1056"/>
      <c r="EJC7" s="1056"/>
      <c r="EJD7" s="1056"/>
      <c r="EJE7" s="1056"/>
      <c r="EJF7" s="1056"/>
      <c r="EJG7" s="1056"/>
      <c r="EJH7" s="1056"/>
      <c r="EJI7" s="1056"/>
      <c r="EJJ7" s="1056"/>
      <c r="EJK7" s="1056"/>
      <c r="EJL7" s="1056"/>
      <c r="EJM7" s="1056"/>
      <c r="EJN7" s="1056"/>
      <c r="EJO7" s="1056"/>
      <c r="EJP7" s="1056"/>
      <c r="EJQ7" s="1056"/>
      <c r="EJR7" s="1056"/>
      <c r="EJS7" s="1056"/>
      <c r="EJT7" s="1056"/>
      <c r="EJU7" s="1056"/>
      <c r="EJV7" s="1056"/>
      <c r="EJW7" s="1056"/>
      <c r="EJX7" s="1056"/>
      <c r="EJY7" s="1056"/>
      <c r="EJZ7" s="1056"/>
      <c r="EKA7" s="1056"/>
      <c r="EKB7" s="1056"/>
      <c r="EKC7" s="1056"/>
      <c r="EKD7" s="1056"/>
      <c r="EKE7" s="1056"/>
      <c r="EKF7" s="1056"/>
      <c r="EKG7" s="1056"/>
      <c r="EKH7" s="1056"/>
      <c r="EKI7" s="1056"/>
      <c r="EKJ7" s="1056"/>
      <c r="EKK7" s="1056"/>
      <c r="EKL7" s="1056"/>
      <c r="EKM7" s="1056"/>
      <c r="EKN7" s="1056"/>
      <c r="EKO7" s="1056"/>
      <c r="EKP7" s="1056"/>
      <c r="EKQ7" s="1056"/>
      <c r="EKR7" s="1056"/>
      <c r="EKS7" s="1056"/>
      <c r="EKT7" s="1056"/>
      <c r="EKU7" s="1056"/>
      <c r="EKV7" s="1056"/>
      <c r="EKW7" s="1056"/>
      <c r="EKX7" s="1056"/>
      <c r="EKY7" s="1056"/>
      <c r="EKZ7" s="1056"/>
      <c r="ELA7" s="1056"/>
      <c r="ELB7" s="1056"/>
      <c r="ELC7" s="1056"/>
      <c r="ELD7" s="1056"/>
      <c r="ELE7" s="1056"/>
      <c r="ELF7" s="1056"/>
      <c r="ELG7" s="1056"/>
      <c r="ELH7" s="1056"/>
      <c r="ELI7" s="1056"/>
      <c r="ELJ7" s="1056"/>
      <c r="ELK7" s="1056"/>
      <c r="ELL7" s="1056"/>
      <c r="ELM7" s="1056"/>
      <c r="ELN7" s="1056"/>
      <c r="ELO7" s="1056"/>
      <c r="ELP7" s="1056"/>
      <c r="ELQ7" s="1056"/>
      <c r="ELR7" s="1056"/>
      <c r="ELS7" s="1056"/>
      <c r="ELT7" s="1056"/>
      <c r="ELU7" s="1056"/>
      <c r="ELV7" s="1056"/>
      <c r="ELW7" s="1056"/>
      <c r="ELX7" s="1056"/>
      <c r="ELY7" s="1056"/>
      <c r="ELZ7" s="1056"/>
      <c r="EMA7" s="1056"/>
      <c r="EMB7" s="1056"/>
      <c r="EMC7" s="1056"/>
      <c r="EMD7" s="1056"/>
      <c r="EME7" s="1056"/>
      <c r="EMF7" s="1056"/>
      <c r="EMG7" s="1056"/>
      <c r="EMH7" s="1056"/>
      <c r="EMI7" s="1056"/>
      <c r="EMJ7" s="1056"/>
      <c r="EMK7" s="1056"/>
      <c r="EML7" s="1056"/>
      <c r="EMM7" s="1056"/>
      <c r="EMN7" s="1056"/>
      <c r="EMO7" s="1056"/>
      <c r="EMP7" s="1056"/>
      <c r="EMQ7" s="1056"/>
      <c r="EMR7" s="1056"/>
      <c r="EMS7" s="1056"/>
      <c r="EMT7" s="1056"/>
      <c r="EMU7" s="1056"/>
      <c r="EMV7" s="1056"/>
      <c r="EMW7" s="1056"/>
      <c r="EMX7" s="1056"/>
      <c r="EMY7" s="1056"/>
      <c r="EMZ7" s="1056"/>
      <c r="ENA7" s="1056"/>
      <c r="ENB7" s="1056"/>
      <c r="ENC7" s="1056"/>
      <c r="END7" s="1056"/>
      <c r="ENE7" s="1056"/>
      <c r="ENF7" s="1056"/>
      <c r="ENG7" s="1056"/>
      <c r="ENH7" s="1056"/>
      <c r="ENI7" s="1056"/>
      <c r="ENJ7" s="1056"/>
      <c r="ENK7" s="1056"/>
      <c r="ENL7" s="1056"/>
      <c r="ENM7" s="1056"/>
      <c r="ENN7" s="1056"/>
      <c r="ENO7" s="1056"/>
      <c r="ENP7" s="1056"/>
      <c r="ENQ7" s="1056"/>
      <c r="ENR7" s="1056"/>
      <c r="ENS7" s="1056"/>
      <c r="ENT7" s="1056"/>
      <c r="ENU7" s="1056"/>
      <c r="ENV7" s="1056"/>
      <c r="ENW7" s="1056"/>
      <c r="ENX7" s="1056"/>
      <c r="ENY7" s="1056"/>
      <c r="ENZ7" s="1056"/>
      <c r="EOA7" s="1056"/>
      <c r="EOB7" s="1056"/>
      <c r="EOC7" s="1056"/>
      <c r="EOD7" s="1056"/>
      <c r="EOE7" s="1056"/>
      <c r="EOF7" s="1056"/>
      <c r="EOG7" s="1056"/>
      <c r="EOH7" s="1056"/>
      <c r="EOI7" s="1056"/>
      <c r="EOJ7" s="1056"/>
      <c r="EOK7" s="1056"/>
      <c r="EOL7" s="1056"/>
      <c r="EOM7" s="1056"/>
      <c r="EON7" s="1056"/>
      <c r="EOO7" s="1056"/>
      <c r="EOP7" s="1056"/>
      <c r="EOQ7" s="1056"/>
      <c r="EOR7" s="1056"/>
      <c r="EOS7" s="1056"/>
      <c r="EOT7" s="1056"/>
      <c r="EOU7" s="1056"/>
      <c r="EOV7" s="1056"/>
      <c r="EOW7" s="1056"/>
      <c r="EOX7" s="1056"/>
      <c r="EOY7" s="1056"/>
      <c r="EOZ7" s="1056"/>
      <c r="EPA7" s="1056"/>
      <c r="EPB7" s="1056"/>
      <c r="EPC7" s="1056"/>
      <c r="EPD7" s="1056"/>
      <c r="EPE7" s="1056"/>
      <c r="EPF7" s="1056"/>
      <c r="EPG7" s="1056"/>
      <c r="EPH7" s="1056"/>
      <c r="EPI7" s="1056"/>
      <c r="EPJ7" s="1056"/>
      <c r="EPK7" s="1056"/>
      <c r="EPL7" s="1056"/>
      <c r="EPM7" s="1056"/>
      <c r="EPN7" s="1056"/>
      <c r="EPO7" s="1056"/>
      <c r="EPP7" s="1056"/>
      <c r="EPQ7" s="1056"/>
      <c r="EPR7" s="1056"/>
      <c r="EPS7" s="1056"/>
      <c r="EPT7" s="1056"/>
      <c r="EPU7" s="1056"/>
      <c r="EPV7" s="1056"/>
      <c r="EPW7" s="1056"/>
      <c r="EPX7" s="1056"/>
      <c r="EPY7" s="1056"/>
      <c r="EPZ7" s="1056"/>
      <c r="EQA7" s="1056"/>
      <c r="EQB7" s="1056"/>
      <c r="EQC7" s="1056"/>
      <c r="EQD7" s="1056"/>
      <c r="EQE7" s="1056"/>
      <c r="EQF7" s="1056"/>
      <c r="EQG7" s="1056"/>
      <c r="EQH7" s="1056"/>
      <c r="EQI7" s="1056"/>
      <c r="EQJ7" s="1056"/>
      <c r="EQK7" s="1056"/>
      <c r="EQL7" s="1056"/>
      <c r="EQM7" s="1056"/>
      <c r="EQN7" s="1056"/>
      <c r="EQO7" s="1056"/>
      <c r="EQP7" s="1056"/>
      <c r="EQQ7" s="1056"/>
      <c r="EQR7" s="1056"/>
      <c r="EQS7" s="1056"/>
      <c r="EQT7" s="1056"/>
      <c r="EQU7" s="1056"/>
      <c r="EQV7" s="1056"/>
      <c r="EQW7" s="1056"/>
      <c r="EQX7" s="1056"/>
      <c r="EQY7" s="1056"/>
      <c r="EQZ7" s="1056"/>
      <c r="ERA7" s="1056"/>
      <c r="ERB7" s="1056"/>
      <c r="ERC7" s="1056"/>
      <c r="ERD7" s="1056"/>
      <c r="ERE7" s="1056"/>
      <c r="ERF7" s="1056"/>
      <c r="ERG7" s="1056"/>
      <c r="ERH7" s="1056"/>
      <c r="ERI7" s="1056"/>
      <c r="ERJ7" s="1056"/>
      <c r="ERK7" s="1056"/>
      <c r="ERL7" s="1056"/>
      <c r="ERM7" s="1056"/>
      <c r="ERN7" s="1056"/>
      <c r="ERO7" s="1056"/>
      <c r="ERP7" s="1056"/>
      <c r="ERQ7" s="1056"/>
      <c r="ERR7" s="1056"/>
      <c r="ERS7" s="1056"/>
      <c r="ERT7" s="1056"/>
      <c r="ERU7" s="1056"/>
      <c r="ERV7" s="1056"/>
      <c r="ERW7" s="1056"/>
      <c r="ERX7" s="1056"/>
      <c r="ERY7" s="1056"/>
      <c r="ERZ7" s="1056"/>
      <c r="ESA7" s="1056"/>
      <c r="ESB7" s="1056"/>
      <c r="ESC7" s="1056"/>
      <c r="ESD7" s="1056"/>
      <c r="ESE7" s="1056"/>
      <c r="ESF7" s="1056"/>
      <c r="ESG7" s="1056"/>
      <c r="ESH7" s="1056"/>
      <c r="ESI7" s="1056"/>
      <c r="ESJ7" s="1056"/>
      <c r="ESK7" s="1056"/>
      <c r="ESL7" s="1056"/>
      <c r="ESM7" s="1056"/>
      <c r="ESN7" s="1056"/>
      <c r="ESO7" s="1056"/>
      <c r="ESP7" s="1056"/>
      <c r="ESQ7" s="1056"/>
      <c r="ESR7" s="1056"/>
      <c r="ESS7" s="1056"/>
      <c r="EST7" s="1056"/>
      <c r="ESU7" s="1056"/>
      <c r="ESV7" s="1056"/>
      <c r="ESW7" s="1056"/>
      <c r="ESX7" s="1056"/>
      <c r="ESY7" s="1056"/>
      <c r="ESZ7" s="1056"/>
      <c r="ETA7" s="1056"/>
      <c r="ETB7" s="1056"/>
      <c r="ETC7" s="1056"/>
      <c r="ETD7" s="1056"/>
      <c r="ETE7" s="1056"/>
      <c r="ETF7" s="1056"/>
      <c r="ETG7" s="1056"/>
      <c r="ETH7" s="1056"/>
      <c r="ETI7" s="1056"/>
      <c r="ETJ7" s="1056"/>
      <c r="ETK7" s="1056"/>
      <c r="ETL7" s="1056"/>
      <c r="ETM7" s="1056"/>
      <c r="ETN7" s="1056"/>
      <c r="ETO7" s="1056"/>
      <c r="ETP7" s="1056"/>
      <c r="ETQ7" s="1056"/>
      <c r="ETR7" s="1056"/>
      <c r="ETS7" s="1056"/>
      <c r="ETT7" s="1056"/>
      <c r="ETU7" s="1056"/>
      <c r="ETV7" s="1056"/>
      <c r="ETW7" s="1056"/>
      <c r="ETX7" s="1056"/>
      <c r="ETY7" s="1056"/>
      <c r="ETZ7" s="1056"/>
      <c r="EUA7" s="1056"/>
      <c r="EUB7" s="1056"/>
      <c r="EUC7" s="1056"/>
      <c r="EUD7" s="1056"/>
      <c r="EUE7" s="1056"/>
      <c r="EUF7" s="1056"/>
      <c r="EUG7" s="1056"/>
      <c r="EUH7" s="1056"/>
      <c r="EUI7" s="1056"/>
      <c r="EUJ7" s="1056"/>
      <c r="EUK7" s="1056"/>
      <c r="EUL7" s="1056"/>
      <c r="EUM7" s="1056"/>
      <c r="EUN7" s="1056"/>
      <c r="EUO7" s="1056"/>
      <c r="EUP7" s="1056"/>
      <c r="EUQ7" s="1056"/>
      <c r="EUR7" s="1056"/>
      <c r="EUS7" s="1056"/>
      <c r="EUT7" s="1056"/>
      <c r="EUU7" s="1056"/>
      <c r="EUV7" s="1056"/>
      <c r="EUW7" s="1056"/>
      <c r="EUX7" s="1056"/>
      <c r="EUY7" s="1056"/>
      <c r="EUZ7" s="1056"/>
      <c r="EVA7" s="1056"/>
      <c r="EVB7" s="1056"/>
      <c r="EVC7" s="1056"/>
      <c r="EVD7" s="1056"/>
      <c r="EVE7" s="1056"/>
      <c r="EVF7" s="1056"/>
      <c r="EVG7" s="1056"/>
      <c r="EVH7" s="1056"/>
      <c r="EVI7" s="1056"/>
      <c r="EVJ7" s="1056"/>
      <c r="EVK7" s="1056"/>
      <c r="EVL7" s="1056"/>
      <c r="EVM7" s="1056"/>
      <c r="EVN7" s="1056"/>
      <c r="EVO7" s="1056"/>
      <c r="EVP7" s="1056"/>
      <c r="EVQ7" s="1056"/>
      <c r="EVR7" s="1056"/>
      <c r="EVS7" s="1056"/>
      <c r="EVT7" s="1056"/>
      <c r="EVU7" s="1056"/>
      <c r="EVV7" s="1056"/>
      <c r="EVW7" s="1056"/>
      <c r="EVX7" s="1056"/>
      <c r="EVY7" s="1056"/>
      <c r="EVZ7" s="1056"/>
      <c r="EWA7" s="1056"/>
      <c r="EWB7" s="1056"/>
      <c r="EWC7" s="1056"/>
      <c r="EWD7" s="1056"/>
      <c r="EWE7" s="1056"/>
      <c r="EWF7" s="1056"/>
      <c r="EWG7" s="1056"/>
      <c r="EWH7" s="1056"/>
      <c r="EWI7" s="1056"/>
      <c r="EWJ7" s="1056"/>
      <c r="EWK7" s="1056"/>
      <c r="EWL7" s="1056"/>
      <c r="EWM7" s="1056"/>
      <c r="EWN7" s="1056"/>
      <c r="EWO7" s="1056"/>
      <c r="EWP7" s="1056"/>
      <c r="EWQ7" s="1056"/>
      <c r="EWR7" s="1056"/>
      <c r="EWS7" s="1056"/>
      <c r="EWT7" s="1056"/>
      <c r="EWU7" s="1056"/>
      <c r="EWV7" s="1056"/>
      <c r="EWW7" s="1056"/>
      <c r="EWX7" s="1056"/>
      <c r="EWY7" s="1056"/>
      <c r="EWZ7" s="1056"/>
      <c r="EXA7" s="1056"/>
      <c r="EXB7" s="1056"/>
      <c r="EXC7" s="1056"/>
      <c r="EXD7" s="1056"/>
      <c r="EXE7" s="1056"/>
      <c r="EXF7" s="1056"/>
      <c r="EXG7" s="1056"/>
      <c r="EXH7" s="1056"/>
      <c r="EXI7" s="1056"/>
      <c r="EXJ7" s="1056"/>
      <c r="EXK7" s="1056"/>
      <c r="EXL7" s="1056"/>
      <c r="EXM7" s="1056"/>
      <c r="EXN7" s="1056"/>
      <c r="EXO7" s="1056"/>
      <c r="EXP7" s="1056"/>
      <c r="EXQ7" s="1056"/>
      <c r="EXR7" s="1056"/>
      <c r="EXS7" s="1056"/>
      <c r="EXT7" s="1056"/>
      <c r="EXU7" s="1056"/>
      <c r="EXV7" s="1056"/>
      <c r="EXW7" s="1056"/>
      <c r="EXX7" s="1056"/>
      <c r="EXY7" s="1056"/>
      <c r="EXZ7" s="1056"/>
      <c r="EYA7" s="1056"/>
      <c r="EYB7" s="1056"/>
      <c r="EYC7" s="1056"/>
      <c r="EYD7" s="1056"/>
      <c r="EYE7" s="1056"/>
      <c r="EYF7" s="1056"/>
      <c r="EYG7" s="1056"/>
      <c r="EYH7" s="1056"/>
      <c r="EYI7" s="1056"/>
      <c r="EYJ7" s="1056"/>
      <c r="EYK7" s="1056"/>
      <c r="EYL7" s="1056"/>
      <c r="EYM7" s="1056"/>
      <c r="EYN7" s="1056"/>
      <c r="EYO7" s="1056"/>
      <c r="EYP7" s="1056"/>
      <c r="EYQ7" s="1056"/>
      <c r="EYR7" s="1056"/>
      <c r="EYS7" s="1056"/>
      <c r="EYT7" s="1056"/>
      <c r="EYU7" s="1056"/>
      <c r="EYV7" s="1056"/>
      <c r="EYW7" s="1056"/>
      <c r="EYX7" s="1056"/>
      <c r="EYY7" s="1056"/>
      <c r="EYZ7" s="1056"/>
      <c r="EZA7" s="1056"/>
      <c r="EZB7" s="1056"/>
      <c r="EZC7" s="1056"/>
      <c r="EZD7" s="1056"/>
      <c r="EZE7" s="1056"/>
      <c r="EZF7" s="1056"/>
      <c r="EZG7" s="1056"/>
      <c r="EZH7" s="1056"/>
      <c r="EZI7" s="1056"/>
      <c r="EZJ7" s="1056"/>
      <c r="EZK7" s="1056"/>
      <c r="EZL7" s="1056"/>
      <c r="EZM7" s="1056"/>
      <c r="EZN7" s="1056"/>
      <c r="EZO7" s="1056"/>
      <c r="EZP7" s="1056"/>
      <c r="EZQ7" s="1056"/>
      <c r="EZR7" s="1056"/>
      <c r="EZS7" s="1056"/>
      <c r="EZT7" s="1056"/>
      <c r="EZU7" s="1056"/>
      <c r="EZV7" s="1056"/>
      <c r="EZW7" s="1056"/>
      <c r="EZX7" s="1056"/>
      <c r="EZY7" s="1056"/>
      <c r="EZZ7" s="1056"/>
      <c r="FAA7" s="1056"/>
      <c r="FAB7" s="1056"/>
      <c r="FAC7" s="1056"/>
      <c r="FAD7" s="1056"/>
      <c r="FAE7" s="1056"/>
      <c r="FAF7" s="1056"/>
      <c r="FAG7" s="1056"/>
      <c r="FAH7" s="1056"/>
      <c r="FAI7" s="1056"/>
      <c r="FAJ7" s="1056"/>
      <c r="FAK7" s="1056"/>
      <c r="FAL7" s="1056"/>
      <c r="FAM7" s="1056"/>
      <c r="FAN7" s="1056"/>
      <c r="FAO7" s="1056"/>
      <c r="FAP7" s="1056"/>
      <c r="FAQ7" s="1056"/>
      <c r="FAR7" s="1056"/>
      <c r="FAS7" s="1056"/>
      <c r="FAT7" s="1056"/>
      <c r="FAU7" s="1056"/>
      <c r="FAV7" s="1056"/>
      <c r="FAW7" s="1056"/>
      <c r="FAX7" s="1056"/>
      <c r="FAY7" s="1056"/>
      <c r="FAZ7" s="1056"/>
      <c r="FBA7" s="1056"/>
      <c r="FBB7" s="1056"/>
      <c r="FBC7" s="1056"/>
      <c r="FBD7" s="1056"/>
      <c r="FBE7" s="1056"/>
      <c r="FBF7" s="1056"/>
      <c r="FBG7" s="1056"/>
      <c r="FBH7" s="1056"/>
      <c r="FBI7" s="1056"/>
      <c r="FBJ7" s="1056"/>
      <c r="FBK7" s="1056"/>
      <c r="FBL7" s="1056"/>
      <c r="FBM7" s="1056"/>
      <c r="FBN7" s="1056"/>
      <c r="FBO7" s="1056"/>
      <c r="FBP7" s="1056"/>
      <c r="FBQ7" s="1056"/>
      <c r="FBR7" s="1056"/>
      <c r="FBS7" s="1056"/>
      <c r="FBT7" s="1056"/>
      <c r="FBU7" s="1056"/>
      <c r="FBV7" s="1056"/>
      <c r="FBW7" s="1056"/>
      <c r="FBX7" s="1056"/>
      <c r="FBY7" s="1056"/>
      <c r="FBZ7" s="1056"/>
      <c r="FCA7" s="1056"/>
      <c r="FCB7" s="1056"/>
      <c r="FCC7" s="1056"/>
      <c r="FCD7" s="1056"/>
      <c r="FCE7" s="1056"/>
      <c r="FCF7" s="1056"/>
      <c r="FCG7" s="1056"/>
      <c r="FCH7" s="1056"/>
      <c r="FCI7" s="1056"/>
      <c r="FCJ7" s="1056"/>
      <c r="FCK7" s="1056"/>
      <c r="FCL7" s="1056"/>
      <c r="FCM7" s="1056"/>
      <c r="FCN7" s="1056"/>
      <c r="FCO7" s="1056"/>
      <c r="FCP7" s="1056"/>
      <c r="FCQ7" s="1056"/>
      <c r="FCR7" s="1056"/>
      <c r="FCS7" s="1056"/>
      <c r="FCT7" s="1056"/>
      <c r="FCU7" s="1056"/>
      <c r="FCV7" s="1056"/>
      <c r="FCW7" s="1056"/>
      <c r="FCX7" s="1056"/>
      <c r="FCY7" s="1056"/>
      <c r="FCZ7" s="1056"/>
      <c r="FDA7" s="1056"/>
      <c r="FDB7" s="1056"/>
      <c r="FDC7" s="1056"/>
      <c r="FDD7" s="1056"/>
      <c r="FDE7" s="1056"/>
      <c r="FDF7" s="1056"/>
      <c r="FDG7" s="1056"/>
      <c r="FDH7" s="1056"/>
      <c r="FDI7" s="1056"/>
      <c r="FDJ7" s="1056"/>
      <c r="FDK7" s="1056"/>
      <c r="FDL7" s="1056"/>
      <c r="FDM7" s="1056"/>
      <c r="FDN7" s="1056"/>
      <c r="FDO7" s="1056"/>
      <c r="FDP7" s="1056"/>
      <c r="FDQ7" s="1056"/>
      <c r="FDR7" s="1056"/>
      <c r="FDS7" s="1056"/>
      <c r="FDT7" s="1056"/>
      <c r="FDU7" s="1056"/>
      <c r="FDV7" s="1056"/>
      <c r="FDW7" s="1056"/>
      <c r="FDX7" s="1056"/>
      <c r="FDY7" s="1056"/>
      <c r="FDZ7" s="1056"/>
      <c r="FEA7" s="1056"/>
      <c r="FEB7" s="1056"/>
      <c r="FEC7" s="1056"/>
      <c r="FED7" s="1056"/>
      <c r="FEE7" s="1056"/>
      <c r="FEF7" s="1056"/>
      <c r="FEG7" s="1056"/>
      <c r="FEH7" s="1056"/>
      <c r="FEI7" s="1056"/>
      <c r="FEJ7" s="1056"/>
      <c r="FEK7" s="1056"/>
      <c r="FEL7" s="1056"/>
      <c r="FEM7" s="1056"/>
      <c r="FEN7" s="1056"/>
      <c r="FEO7" s="1056"/>
      <c r="FEP7" s="1056"/>
      <c r="FEQ7" s="1056"/>
      <c r="FER7" s="1056"/>
      <c r="FES7" s="1056"/>
      <c r="FET7" s="1056"/>
      <c r="FEU7" s="1056"/>
      <c r="FEV7" s="1056"/>
      <c r="FEW7" s="1056"/>
      <c r="FEX7" s="1056"/>
      <c r="FEY7" s="1056"/>
      <c r="FEZ7" s="1056"/>
      <c r="FFA7" s="1056"/>
      <c r="FFB7" s="1056"/>
      <c r="FFC7" s="1056"/>
      <c r="FFD7" s="1056"/>
      <c r="FFE7" s="1056"/>
      <c r="FFF7" s="1056"/>
      <c r="FFG7" s="1056"/>
      <c r="FFH7" s="1056"/>
      <c r="FFI7" s="1056"/>
      <c r="FFJ7" s="1056"/>
      <c r="FFK7" s="1056"/>
      <c r="FFL7" s="1056"/>
      <c r="FFM7" s="1056"/>
      <c r="FFN7" s="1056"/>
      <c r="FFO7" s="1056"/>
      <c r="FFP7" s="1056"/>
      <c r="FFQ7" s="1056"/>
      <c r="FFR7" s="1056"/>
      <c r="FFS7" s="1056"/>
      <c r="FFT7" s="1056"/>
      <c r="FFU7" s="1056"/>
      <c r="FFV7" s="1056"/>
      <c r="FFW7" s="1056"/>
      <c r="FFX7" s="1056"/>
      <c r="FFY7" s="1056"/>
      <c r="FFZ7" s="1056"/>
      <c r="FGA7" s="1056"/>
      <c r="FGB7" s="1056"/>
      <c r="FGC7" s="1056"/>
      <c r="FGD7" s="1056"/>
      <c r="FGE7" s="1056"/>
      <c r="FGF7" s="1056"/>
      <c r="FGG7" s="1056"/>
      <c r="FGH7" s="1056"/>
      <c r="FGI7" s="1056"/>
      <c r="FGJ7" s="1056"/>
      <c r="FGK7" s="1056"/>
      <c r="FGL7" s="1056"/>
      <c r="FGM7" s="1056"/>
      <c r="FGN7" s="1056"/>
      <c r="FGO7" s="1056"/>
      <c r="FGP7" s="1056"/>
      <c r="FGQ7" s="1056"/>
      <c r="FGR7" s="1056"/>
      <c r="FGS7" s="1056"/>
      <c r="FGT7" s="1056"/>
      <c r="FGU7" s="1056"/>
      <c r="FGV7" s="1056"/>
      <c r="FGW7" s="1056"/>
      <c r="FGX7" s="1056"/>
      <c r="FGY7" s="1056"/>
      <c r="FGZ7" s="1056"/>
      <c r="FHA7" s="1056"/>
      <c r="FHB7" s="1056"/>
      <c r="FHC7" s="1056"/>
      <c r="FHD7" s="1056"/>
      <c r="FHE7" s="1056"/>
      <c r="FHF7" s="1056"/>
      <c r="FHG7" s="1056"/>
      <c r="FHH7" s="1056"/>
      <c r="FHI7" s="1056"/>
      <c r="FHJ7" s="1056"/>
      <c r="FHK7" s="1056"/>
      <c r="FHL7" s="1056"/>
      <c r="FHM7" s="1056"/>
      <c r="FHN7" s="1056"/>
      <c r="FHO7" s="1056"/>
      <c r="FHP7" s="1056"/>
      <c r="FHQ7" s="1056"/>
      <c r="FHR7" s="1056"/>
      <c r="FHS7" s="1056"/>
      <c r="FHT7" s="1056"/>
      <c r="FHU7" s="1056"/>
      <c r="FHV7" s="1056"/>
      <c r="FHW7" s="1056"/>
      <c r="FHX7" s="1056"/>
      <c r="FHY7" s="1056"/>
      <c r="FHZ7" s="1056"/>
      <c r="FIA7" s="1056"/>
      <c r="FIB7" s="1056"/>
      <c r="FIC7" s="1056"/>
      <c r="FID7" s="1056"/>
      <c r="FIE7" s="1056"/>
      <c r="FIF7" s="1056"/>
      <c r="FIG7" s="1056"/>
      <c r="FIH7" s="1056"/>
      <c r="FII7" s="1056"/>
      <c r="FIJ7" s="1056"/>
      <c r="FIK7" s="1056"/>
      <c r="FIL7" s="1056"/>
      <c r="FIM7" s="1056"/>
      <c r="FIN7" s="1056"/>
      <c r="FIO7" s="1056"/>
      <c r="FIP7" s="1056"/>
      <c r="FIQ7" s="1056"/>
      <c r="FIR7" s="1056"/>
      <c r="FIS7" s="1056"/>
      <c r="FIT7" s="1056"/>
      <c r="FIU7" s="1056"/>
      <c r="FIV7" s="1056"/>
      <c r="FIW7" s="1056"/>
      <c r="FIX7" s="1056"/>
      <c r="FIY7" s="1056"/>
      <c r="FIZ7" s="1056"/>
      <c r="FJA7" s="1056"/>
      <c r="FJB7" s="1056"/>
      <c r="FJC7" s="1056"/>
      <c r="FJD7" s="1056"/>
      <c r="FJE7" s="1056"/>
      <c r="FJF7" s="1056"/>
      <c r="FJG7" s="1056"/>
      <c r="FJH7" s="1056"/>
      <c r="FJI7" s="1056"/>
      <c r="FJJ7" s="1056"/>
      <c r="FJK7" s="1056"/>
      <c r="FJL7" s="1056"/>
      <c r="FJM7" s="1056"/>
      <c r="FJN7" s="1056"/>
      <c r="FJO7" s="1056"/>
      <c r="FJP7" s="1056"/>
      <c r="FJQ7" s="1056"/>
      <c r="FJR7" s="1056"/>
      <c r="FJS7" s="1056"/>
      <c r="FJT7" s="1056"/>
      <c r="FJU7" s="1056"/>
      <c r="FJV7" s="1056"/>
      <c r="FJW7" s="1056"/>
      <c r="FJX7" s="1056"/>
      <c r="FJY7" s="1056"/>
      <c r="FJZ7" s="1056"/>
      <c r="FKA7" s="1056"/>
      <c r="FKB7" s="1056"/>
      <c r="FKC7" s="1056"/>
      <c r="FKD7" s="1056"/>
      <c r="FKE7" s="1056"/>
      <c r="FKF7" s="1056"/>
      <c r="FKG7" s="1056"/>
      <c r="FKH7" s="1056"/>
      <c r="FKI7" s="1056"/>
      <c r="FKJ7" s="1056"/>
      <c r="FKK7" s="1056"/>
      <c r="FKL7" s="1056"/>
      <c r="FKM7" s="1056"/>
      <c r="FKN7" s="1056"/>
      <c r="FKO7" s="1056"/>
      <c r="FKP7" s="1056"/>
      <c r="FKQ7" s="1056"/>
      <c r="FKR7" s="1056"/>
      <c r="FKS7" s="1056"/>
      <c r="FKT7" s="1056"/>
      <c r="FKU7" s="1056"/>
      <c r="FKV7" s="1056"/>
      <c r="FKW7" s="1056"/>
      <c r="FKX7" s="1056"/>
      <c r="FKY7" s="1056"/>
      <c r="FKZ7" s="1056"/>
      <c r="FLA7" s="1056"/>
      <c r="FLB7" s="1056"/>
      <c r="FLC7" s="1056"/>
      <c r="FLD7" s="1056"/>
      <c r="FLE7" s="1056"/>
      <c r="FLF7" s="1056"/>
      <c r="FLG7" s="1056"/>
      <c r="FLH7" s="1056"/>
      <c r="FLI7" s="1056"/>
      <c r="FLJ7" s="1056"/>
      <c r="FLK7" s="1056"/>
      <c r="FLL7" s="1056"/>
      <c r="FLM7" s="1056"/>
      <c r="FLN7" s="1056"/>
      <c r="FLO7" s="1056"/>
      <c r="FLP7" s="1056"/>
      <c r="FLQ7" s="1056"/>
      <c r="FLR7" s="1056"/>
      <c r="FLS7" s="1056"/>
      <c r="FLT7" s="1056"/>
      <c r="FLU7" s="1056"/>
      <c r="FLV7" s="1056"/>
      <c r="FLW7" s="1056"/>
      <c r="FLX7" s="1056"/>
      <c r="FLY7" s="1056"/>
      <c r="FLZ7" s="1056"/>
      <c r="FMA7" s="1056"/>
      <c r="FMB7" s="1056"/>
      <c r="FMC7" s="1056"/>
      <c r="FMD7" s="1056"/>
      <c r="FME7" s="1056"/>
      <c r="FMF7" s="1056"/>
      <c r="FMG7" s="1056"/>
      <c r="FMH7" s="1056"/>
      <c r="FMI7" s="1056"/>
      <c r="FMJ7" s="1056"/>
      <c r="FMK7" s="1056"/>
      <c r="FML7" s="1056"/>
      <c r="FMM7" s="1056"/>
      <c r="FMN7" s="1056"/>
      <c r="FMO7" s="1056"/>
      <c r="FMP7" s="1056"/>
      <c r="FMQ7" s="1056"/>
      <c r="FMR7" s="1056"/>
      <c r="FMS7" s="1056"/>
      <c r="FMT7" s="1056"/>
      <c r="FMU7" s="1056"/>
      <c r="FMV7" s="1056"/>
      <c r="FMW7" s="1056"/>
      <c r="FMX7" s="1056"/>
      <c r="FMY7" s="1056"/>
      <c r="FMZ7" s="1056"/>
      <c r="FNA7" s="1056"/>
      <c r="FNB7" s="1056"/>
      <c r="FNC7" s="1056"/>
      <c r="FND7" s="1056"/>
      <c r="FNE7" s="1056"/>
      <c r="FNF7" s="1056"/>
      <c r="FNG7" s="1056"/>
      <c r="FNH7" s="1056"/>
      <c r="FNI7" s="1056"/>
      <c r="FNJ7" s="1056"/>
      <c r="FNK7" s="1056"/>
      <c r="FNL7" s="1056"/>
      <c r="FNM7" s="1056"/>
      <c r="FNN7" s="1056"/>
      <c r="FNO7" s="1056"/>
      <c r="FNP7" s="1056"/>
      <c r="FNQ7" s="1056"/>
      <c r="FNR7" s="1056"/>
      <c r="FNS7" s="1056"/>
      <c r="FNT7" s="1056"/>
      <c r="FNU7" s="1056"/>
      <c r="FNV7" s="1056"/>
      <c r="FNW7" s="1056"/>
      <c r="FNX7" s="1056"/>
      <c r="FNY7" s="1056"/>
      <c r="FNZ7" s="1056"/>
      <c r="FOA7" s="1056"/>
      <c r="FOB7" s="1056"/>
      <c r="FOC7" s="1056"/>
      <c r="FOD7" s="1056"/>
      <c r="FOE7" s="1056"/>
      <c r="FOF7" s="1056"/>
      <c r="FOG7" s="1056"/>
      <c r="FOH7" s="1056"/>
      <c r="FOI7" s="1056"/>
      <c r="FOJ7" s="1056"/>
      <c r="FOK7" s="1056"/>
      <c r="FOL7" s="1056"/>
      <c r="FOM7" s="1056"/>
      <c r="FON7" s="1056"/>
      <c r="FOO7" s="1056"/>
      <c r="FOP7" s="1056"/>
      <c r="FOQ7" s="1056"/>
      <c r="FOR7" s="1056"/>
      <c r="FOS7" s="1056"/>
      <c r="FOT7" s="1056"/>
      <c r="FOU7" s="1056"/>
      <c r="FOV7" s="1056"/>
      <c r="FOW7" s="1056"/>
      <c r="FOX7" s="1056"/>
      <c r="FOY7" s="1056"/>
      <c r="FOZ7" s="1056"/>
      <c r="FPA7" s="1056"/>
      <c r="FPB7" s="1056"/>
      <c r="FPC7" s="1056"/>
      <c r="FPD7" s="1056"/>
      <c r="FPE7" s="1056"/>
      <c r="FPF7" s="1056"/>
      <c r="FPG7" s="1056"/>
      <c r="FPH7" s="1056"/>
      <c r="FPI7" s="1056"/>
      <c r="FPJ7" s="1056"/>
      <c r="FPK7" s="1056"/>
      <c r="FPL7" s="1056"/>
      <c r="FPM7" s="1056"/>
      <c r="FPN7" s="1056"/>
      <c r="FPO7" s="1056"/>
      <c r="FPP7" s="1056"/>
      <c r="FPQ7" s="1056"/>
      <c r="FPR7" s="1056"/>
      <c r="FPS7" s="1056"/>
      <c r="FPT7" s="1056"/>
      <c r="FPU7" s="1056"/>
      <c r="FPV7" s="1056"/>
      <c r="FPW7" s="1056"/>
      <c r="FPX7" s="1056"/>
      <c r="FPY7" s="1056"/>
      <c r="FPZ7" s="1056"/>
      <c r="FQA7" s="1056"/>
      <c r="FQB7" s="1056"/>
      <c r="FQC7" s="1056"/>
      <c r="FQD7" s="1056"/>
      <c r="FQE7" s="1056"/>
      <c r="FQF7" s="1056"/>
      <c r="FQG7" s="1056"/>
      <c r="FQH7" s="1056"/>
      <c r="FQI7" s="1056"/>
      <c r="FQJ7" s="1056"/>
      <c r="FQK7" s="1056"/>
      <c r="FQL7" s="1056"/>
      <c r="FQM7" s="1056"/>
      <c r="FQN7" s="1056"/>
      <c r="FQO7" s="1056"/>
      <c r="FQP7" s="1056"/>
      <c r="FQQ7" s="1056"/>
      <c r="FQR7" s="1056"/>
      <c r="FQS7" s="1056"/>
      <c r="FQT7" s="1056"/>
      <c r="FQU7" s="1056"/>
      <c r="FQV7" s="1056"/>
      <c r="FQW7" s="1056"/>
      <c r="FQX7" s="1056"/>
      <c r="FQY7" s="1056"/>
      <c r="FQZ7" s="1056"/>
      <c r="FRA7" s="1056"/>
      <c r="FRB7" s="1056"/>
      <c r="FRC7" s="1056"/>
      <c r="FRD7" s="1056"/>
      <c r="FRE7" s="1056"/>
      <c r="FRF7" s="1056"/>
      <c r="FRG7" s="1056"/>
      <c r="FRH7" s="1056"/>
      <c r="FRI7" s="1056"/>
      <c r="FRJ7" s="1056"/>
      <c r="FRK7" s="1056"/>
      <c r="FRL7" s="1056"/>
      <c r="FRM7" s="1056"/>
      <c r="FRN7" s="1056"/>
      <c r="FRO7" s="1056"/>
      <c r="FRP7" s="1056"/>
      <c r="FRQ7" s="1056"/>
      <c r="FRR7" s="1056"/>
      <c r="FRS7" s="1056"/>
      <c r="FRT7" s="1056"/>
      <c r="FRU7" s="1056"/>
      <c r="FRV7" s="1056"/>
      <c r="FRW7" s="1056"/>
      <c r="FRX7" s="1056"/>
      <c r="FRY7" s="1056"/>
      <c r="FRZ7" s="1056"/>
      <c r="FSA7" s="1056"/>
      <c r="FSB7" s="1056"/>
      <c r="FSC7" s="1056"/>
      <c r="FSD7" s="1056"/>
      <c r="FSE7" s="1056"/>
      <c r="FSF7" s="1056"/>
      <c r="FSG7" s="1056"/>
      <c r="FSH7" s="1056"/>
      <c r="FSI7" s="1056"/>
      <c r="FSJ7" s="1056"/>
      <c r="FSK7" s="1056"/>
      <c r="FSL7" s="1056"/>
      <c r="FSM7" s="1056"/>
      <c r="FSN7" s="1056"/>
      <c r="FSO7" s="1056"/>
      <c r="FSP7" s="1056"/>
      <c r="FSQ7" s="1056"/>
      <c r="FSR7" s="1056"/>
      <c r="FSS7" s="1056"/>
      <c r="FST7" s="1056"/>
      <c r="FSU7" s="1056"/>
      <c r="FSV7" s="1056"/>
      <c r="FSW7" s="1056"/>
      <c r="FSX7" s="1056"/>
      <c r="FSY7" s="1056"/>
      <c r="FSZ7" s="1056"/>
      <c r="FTA7" s="1056"/>
      <c r="FTB7" s="1056"/>
      <c r="FTC7" s="1056"/>
      <c r="FTD7" s="1056"/>
      <c r="FTE7" s="1056"/>
      <c r="FTF7" s="1056"/>
      <c r="FTG7" s="1056"/>
      <c r="FTH7" s="1056"/>
      <c r="FTI7" s="1056"/>
      <c r="FTJ7" s="1056"/>
      <c r="FTK7" s="1056"/>
      <c r="FTL7" s="1056"/>
      <c r="FTM7" s="1056"/>
      <c r="FTN7" s="1056"/>
      <c r="FTO7" s="1056"/>
      <c r="FTP7" s="1056"/>
      <c r="FTQ7" s="1056"/>
      <c r="FTR7" s="1056"/>
      <c r="FTS7" s="1056"/>
      <c r="FTT7" s="1056"/>
      <c r="FTU7" s="1056"/>
      <c r="FTV7" s="1056"/>
      <c r="FTW7" s="1056"/>
      <c r="FTX7" s="1056"/>
      <c r="FTY7" s="1056"/>
      <c r="FTZ7" s="1056"/>
      <c r="FUA7" s="1056"/>
      <c r="FUB7" s="1056"/>
      <c r="FUC7" s="1056"/>
      <c r="FUD7" s="1056"/>
      <c r="FUE7" s="1056"/>
      <c r="FUF7" s="1056"/>
      <c r="FUG7" s="1056"/>
      <c r="FUH7" s="1056"/>
      <c r="FUI7" s="1056"/>
      <c r="FUJ7" s="1056"/>
      <c r="FUK7" s="1056"/>
      <c r="FUL7" s="1056"/>
      <c r="FUM7" s="1056"/>
      <c r="FUN7" s="1056"/>
      <c r="FUO7" s="1056"/>
      <c r="FUP7" s="1056"/>
      <c r="FUQ7" s="1056"/>
      <c r="FUR7" s="1056"/>
      <c r="FUS7" s="1056"/>
      <c r="FUT7" s="1056"/>
      <c r="FUU7" s="1056"/>
      <c r="FUV7" s="1056"/>
      <c r="FUW7" s="1056"/>
      <c r="FUX7" s="1056"/>
      <c r="FUY7" s="1056"/>
      <c r="FUZ7" s="1056"/>
      <c r="FVA7" s="1056"/>
      <c r="FVB7" s="1056"/>
      <c r="FVC7" s="1056"/>
      <c r="FVD7" s="1056"/>
      <c r="FVE7" s="1056"/>
      <c r="FVF7" s="1056"/>
      <c r="FVG7" s="1056"/>
      <c r="FVH7" s="1056"/>
      <c r="FVI7" s="1056"/>
      <c r="FVJ7" s="1056"/>
      <c r="FVK7" s="1056"/>
      <c r="FVL7" s="1056"/>
      <c r="FVM7" s="1056"/>
      <c r="FVN7" s="1056"/>
      <c r="FVO7" s="1056"/>
      <c r="FVP7" s="1056"/>
      <c r="FVQ7" s="1056"/>
      <c r="FVR7" s="1056"/>
      <c r="FVS7" s="1056"/>
      <c r="FVT7" s="1056"/>
      <c r="FVU7" s="1056"/>
      <c r="FVV7" s="1056"/>
      <c r="FVW7" s="1056"/>
      <c r="FVX7" s="1056"/>
      <c r="FVY7" s="1056"/>
      <c r="FVZ7" s="1056"/>
      <c r="FWA7" s="1056"/>
      <c r="FWB7" s="1056"/>
      <c r="FWC7" s="1056"/>
      <c r="FWD7" s="1056"/>
      <c r="FWE7" s="1056"/>
      <c r="FWF7" s="1056"/>
      <c r="FWG7" s="1056"/>
      <c r="FWH7" s="1056"/>
      <c r="FWI7" s="1056"/>
      <c r="FWJ7" s="1056"/>
      <c r="FWK7" s="1056"/>
      <c r="FWL7" s="1056"/>
      <c r="FWM7" s="1056"/>
      <c r="FWN7" s="1056"/>
      <c r="FWO7" s="1056"/>
      <c r="FWP7" s="1056"/>
      <c r="FWQ7" s="1056"/>
      <c r="FWR7" s="1056"/>
      <c r="FWS7" s="1056"/>
      <c r="FWT7" s="1056"/>
      <c r="FWU7" s="1056"/>
      <c r="FWV7" s="1056"/>
      <c r="FWW7" s="1056"/>
      <c r="FWX7" s="1056"/>
      <c r="FWY7" s="1056"/>
      <c r="FWZ7" s="1056"/>
      <c r="FXA7" s="1056"/>
      <c r="FXB7" s="1056"/>
      <c r="FXC7" s="1056"/>
      <c r="FXD7" s="1056"/>
      <c r="FXE7" s="1056"/>
      <c r="FXF7" s="1056"/>
      <c r="FXG7" s="1056"/>
      <c r="FXH7" s="1056"/>
      <c r="FXI7" s="1056"/>
      <c r="FXJ7" s="1056"/>
      <c r="FXK7" s="1056"/>
      <c r="FXL7" s="1056"/>
      <c r="FXM7" s="1056"/>
      <c r="FXN7" s="1056"/>
      <c r="FXO7" s="1056"/>
      <c r="FXP7" s="1056"/>
      <c r="FXQ7" s="1056"/>
      <c r="FXR7" s="1056"/>
      <c r="FXS7" s="1056"/>
      <c r="FXT7" s="1056"/>
      <c r="FXU7" s="1056"/>
      <c r="FXV7" s="1056"/>
      <c r="FXW7" s="1056"/>
      <c r="FXX7" s="1056"/>
      <c r="FXY7" s="1056"/>
      <c r="FXZ7" s="1056"/>
      <c r="FYA7" s="1056"/>
      <c r="FYB7" s="1056"/>
      <c r="FYC7" s="1056"/>
      <c r="FYD7" s="1056"/>
      <c r="FYE7" s="1056"/>
      <c r="FYF7" s="1056"/>
      <c r="FYG7" s="1056"/>
      <c r="FYH7" s="1056"/>
      <c r="FYI7" s="1056"/>
      <c r="FYJ7" s="1056"/>
      <c r="FYK7" s="1056"/>
      <c r="FYL7" s="1056"/>
      <c r="FYM7" s="1056"/>
      <c r="FYN7" s="1056"/>
      <c r="FYO7" s="1056"/>
      <c r="FYP7" s="1056"/>
      <c r="FYQ7" s="1056"/>
      <c r="FYR7" s="1056"/>
      <c r="FYS7" s="1056"/>
      <c r="FYT7" s="1056"/>
      <c r="FYU7" s="1056"/>
      <c r="FYV7" s="1056"/>
      <c r="FYW7" s="1056"/>
      <c r="FYX7" s="1056"/>
      <c r="FYY7" s="1056"/>
      <c r="FYZ7" s="1056"/>
      <c r="FZA7" s="1056"/>
      <c r="FZB7" s="1056"/>
      <c r="FZC7" s="1056"/>
      <c r="FZD7" s="1056"/>
      <c r="FZE7" s="1056"/>
      <c r="FZF7" s="1056"/>
      <c r="FZG7" s="1056"/>
      <c r="FZH7" s="1056"/>
      <c r="FZI7" s="1056"/>
      <c r="FZJ7" s="1056"/>
      <c r="FZK7" s="1056"/>
      <c r="FZL7" s="1056"/>
      <c r="FZM7" s="1056"/>
      <c r="FZN7" s="1056"/>
      <c r="FZO7" s="1056"/>
      <c r="FZP7" s="1056"/>
      <c r="FZQ7" s="1056"/>
      <c r="FZR7" s="1056"/>
      <c r="FZS7" s="1056"/>
      <c r="FZT7" s="1056"/>
      <c r="FZU7" s="1056"/>
      <c r="FZV7" s="1056"/>
      <c r="FZW7" s="1056"/>
      <c r="FZX7" s="1056"/>
      <c r="FZY7" s="1056"/>
      <c r="FZZ7" s="1056"/>
      <c r="GAA7" s="1056"/>
      <c r="GAB7" s="1056"/>
      <c r="GAC7" s="1056"/>
      <c r="GAD7" s="1056"/>
      <c r="GAE7" s="1056"/>
      <c r="GAF7" s="1056"/>
      <c r="GAG7" s="1056"/>
      <c r="GAH7" s="1056"/>
      <c r="GAI7" s="1056"/>
      <c r="GAJ7" s="1056"/>
      <c r="GAK7" s="1056"/>
      <c r="GAL7" s="1056"/>
      <c r="GAM7" s="1056"/>
      <c r="GAN7" s="1056"/>
      <c r="GAO7" s="1056"/>
      <c r="GAP7" s="1056"/>
      <c r="GAQ7" s="1056"/>
      <c r="GAR7" s="1056"/>
      <c r="GAS7" s="1056"/>
      <c r="GAT7" s="1056"/>
      <c r="GAU7" s="1056"/>
      <c r="GAV7" s="1056"/>
      <c r="GAW7" s="1056"/>
      <c r="GAX7" s="1056"/>
      <c r="GAY7" s="1056"/>
      <c r="GAZ7" s="1056"/>
      <c r="GBA7" s="1056"/>
      <c r="GBB7" s="1056"/>
      <c r="GBC7" s="1056"/>
      <c r="GBD7" s="1056"/>
      <c r="GBE7" s="1056"/>
      <c r="GBF7" s="1056"/>
      <c r="GBG7" s="1056"/>
      <c r="GBH7" s="1056"/>
      <c r="GBI7" s="1056"/>
      <c r="GBJ7" s="1056"/>
      <c r="GBK7" s="1056"/>
      <c r="GBL7" s="1056"/>
      <c r="GBM7" s="1056"/>
      <c r="GBN7" s="1056"/>
      <c r="GBO7" s="1056"/>
      <c r="GBP7" s="1056"/>
      <c r="GBQ7" s="1056"/>
      <c r="GBR7" s="1056"/>
      <c r="GBS7" s="1056"/>
      <c r="GBT7" s="1056"/>
      <c r="GBU7" s="1056"/>
      <c r="GBV7" s="1056"/>
      <c r="GBW7" s="1056"/>
      <c r="GBX7" s="1056"/>
      <c r="GBY7" s="1056"/>
      <c r="GBZ7" s="1056"/>
      <c r="GCA7" s="1056"/>
      <c r="GCB7" s="1056"/>
      <c r="GCC7" s="1056"/>
      <c r="GCD7" s="1056"/>
      <c r="GCE7" s="1056"/>
      <c r="GCF7" s="1056"/>
      <c r="GCG7" s="1056"/>
      <c r="GCH7" s="1056"/>
      <c r="GCI7" s="1056"/>
      <c r="GCJ7" s="1056"/>
      <c r="GCK7" s="1056"/>
      <c r="GCL7" s="1056"/>
      <c r="GCM7" s="1056"/>
      <c r="GCN7" s="1056"/>
      <c r="GCO7" s="1056"/>
      <c r="GCP7" s="1056"/>
      <c r="GCQ7" s="1056"/>
      <c r="GCR7" s="1056"/>
      <c r="GCS7" s="1056"/>
      <c r="GCT7" s="1056"/>
      <c r="GCU7" s="1056"/>
      <c r="GCV7" s="1056"/>
      <c r="GCW7" s="1056"/>
      <c r="GCX7" s="1056"/>
      <c r="GCY7" s="1056"/>
      <c r="GCZ7" s="1056"/>
      <c r="GDA7" s="1056"/>
      <c r="GDB7" s="1056"/>
      <c r="GDC7" s="1056"/>
      <c r="GDD7" s="1056"/>
      <c r="GDE7" s="1056"/>
      <c r="GDF7" s="1056"/>
      <c r="GDG7" s="1056"/>
      <c r="GDH7" s="1056"/>
      <c r="GDI7" s="1056"/>
      <c r="GDJ7" s="1056"/>
      <c r="GDK7" s="1056"/>
      <c r="GDL7" s="1056"/>
      <c r="GDM7" s="1056"/>
      <c r="GDN7" s="1056"/>
      <c r="GDO7" s="1056"/>
      <c r="GDP7" s="1056"/>
      <c r="GDQ7" s="1056"/>
      <c r="GDR7" s="1056"/>
      <c r="GDS7" s="1056"/>
      <c r="GDT7" s="1056"/>
      <c r="GDU7" s="1056"/>
      <c r="GDV7" s="1056"/>
      <c r="GDW7" s="1056"/>
      <c r="GDX7" s="1056"/>
      <c r="GDY7" s="1056"/>
      <c r="GDZ7" s="1056"/>
      <c r="GEA7" s="1056"/>
      <c r="GEB7" s="1056"/>
      <c r="GEC7" s="1056"/>
      <c r="GED7" s="1056"/>
      <c r="GEE7" s="1056"/>
      <c r="GEF7" s="1056"/>
      <c r="GEG7" s="1056"/>
      <c r="GEH7" s="1056"/>
      <c r="GEI7" s="1056"/>
      <c r="GEJ7" s="1056"/>
      <c r="GEK7" s="1056"/>
      <c r="GEL7" s="1056"/>
      <c r="GEM7" s="1056"/>
      <c r="GEN7" s="1056"/>
      <c r="GEO7" s="1056"/>
      <c r="GEP7" s="1056"/>
      <c r="GEQ7" s="1056"/>
      <c r="GER7" s="1056"/>
      <c r="GES7" s="1056"/>
      <c r="GET7" s="1056"/>
      <c r="GEU7" s="1056"/>
      <c r="GEV7" s="1056"/>
      <c r="GEW7" s="1056"/>
      <c r="GEX7" s="1056"/>
      <c r="GEY7" s="1056"/>
      <c r="GEZ7" s="1056"/>
      <c r="GFA7" s="1056"/>
      <c r="GFB7" s="1056"/>
      <c r="GFC7" s="1056"/>
      <c r="GFD7" s="1056"/>
      <c r="GFE7" s="1056"/>
      <c r="GFF7" s="1056"/>
      <c r="GFG7" s="1056"/>
      <c r="GFH7" s="1056"/>
      <c r="GFI7" s="1056"/>
      <c r="GFJ7" s="1056"/>
      <c r="GFK7" s="1056"/>
      <c r="GFL7" s="1056"/>
      <c r="GFM7" s="1056"/>
      <c r="GFN7" s="1056"/>
      <c r="GFO7" s="1056"/>
      <c r="GFP7" s="1056"/>
      <c r="GFQ7" s="1056"/>
      <c r="GFR7" s="1056"/>
      <c r="GFS7" s="1056"/>
      <c r="GFT7" s="1056"/>
      <c r="GFU7" s="1056"/>
      <c r="GFV7" s="1056"/>
      <c r="GFW7" s="1056"/>
      <c r="GFX7" s="1056"/>
      <c r="GFY7" s="1056"/>
      <c r="GFZ7" s="1056"/>
      <c r="GGA7" s="1056"/>
      <c r="GGB7" s="1056"/>
      <c r="GGC7" s="1056"/>
      <c r="GGD7" s="1056"/>
      <c r="GGE7" s="1056"/>
      <c r="GGF7" s="1056"/>
      <c r="GGG7" s="1056"/>
      <c r="GGH7" s="1056"/>
      <c r="GGI7" s="1056"/>
      <c r="GGJ7" s="1056"/>
      <c r="GGK7" s="1056"/>
      <c r="GGL7" s="1056"/>
      <c r="GGM7" s="1056"/>
      <c r="GGN7" s="1056"/>
      <c r="GGO7" s="1056"/>
      <c r="GGP7" s="1056"/>
      <c r="GGQ7" s="1056"/>
      <c r="GGR7" s="1056"/>
      <c r="GGS7" s="1056"/>
      <c r="GGT7" s="1056"/>
      <c r="GGU7" s="1056"/>
      <c r="GGV7" s="1056"/>
      <c r="GGW7" s="1056"/>
      <c r="GGX7" s="1056"/>
      <c r="GGY7" s="1056"/>
      <c r="GGZ7" s="1056"/>
      <c r="GHA7" s="1056"/>
      <c r="GHB7" s="1056"/>
      <c r="GHC7" s="1056"/>
      <c r="GHD7" s="1056"/>
      <c r="GHE7" s="1056"/>
      <c r="GHF7" s="1056"/>
      <c r="GHG7" s="1056"/>
      <c r="GHH7" s="1056"/>
      <c r="GHI7" s="1056"/>
      <c r="GHJ7" s="1056"/>
      <c r="GHK7" s="1056"/>
      <c r="GHL7" s="1056"/>
      <c r="GHM7" s="1056"/>
      <c r="GHN7" s="1056"/>
      <c r="GHO7" s="1056"/>
      <c r="GHP7" s="1056"/>
      <c r="GHQ7" s="1056"/>
      <c r="GHR7" s="1056"/>
      <c r="GHS7" s="1056"/>
      <c r="GHT7" s="1056"/>
      <c r="GHU7" s="1056"/>
      <c r="GHV7" s="1056"/>
      <c r="GHW7" s="1056"/>
      <c r="GHX7" s="1056"/>
      <c r="GHY7" s="1056"/>
      <c r="GHZ7" s="1056"/>
      <c r="GIA7" s="1056"/>
      <c r="GIB7" s="1056"/>
      <c r="GIC7" s="1056"/>
      <c r="GID7" s="1056"/>
      <c r="GIE7" s="1056"/>
      <c r="GIF7" s="1056"/>
      <c r="GIG7" s="1056"/>
      <c r="GIH7" s="1056"/>
      <c r="GII7" s="1056"/>
      <c r="GIJ7" s="1056"/>
      <c r="GIK7" s="1056"/>
      <c r="GIL7" s="1056"/>
      <c r="GIM7" s="1056"/>
      <c r="GIN7" s="1056"/>
      <c r="GIO7" s="1056"/>
      <c r="GIP7" s="1056"/>
      <c r="GIQ7" s="1056"/>
      <c r="GIR7" s="1056"/>
      <c r="GIS7" s="1056"/>
      <c r="GIT7" s="1056"/>
      <c r="GIU7" s="1056"/>
      <c r="GIV7" s="1056"/>
      <c r="GIW7" s="1056"/>
      <c r="GIX7" s="1056"/>
      <c r="GIY7" s="1056"/>
      <c r="GIZ7" s="1056"/>
      <c r="GJA7" s="1056"/>
      <c r="GJB7" s="1056"/>
      <c r="GJC7" s="1056"/>
      <c r="GJD7" s="1056"/>
      <c r="GJE7" s="1056"/>
      <c r="GJF7" s="1056"/>
      <c r="GJG7" s="1056"/>
      <c r="GJH7" s="1056"/>
      <c r="GJI7" s="1056"/>
      <c r="GJJ7" s="1056"/>
      <c r="GJK7" s="1056"/>
      <c r="GJL7" s="1056"/>
      <c r="GJM7" s="1056"/>
      <c r="GJN7" s="1056"/>
      <c r="GJO7" s="1056"/>
      <c r="GJP7" s="1056"/>
      <c r="GJQ7" s="1056"/>
      <c r="GJR7" s="1056"/>
      <c r="GJS7" s="1056"/>
      <c r="GJT7" s="1056"/>
      <c r="GJU7" s="1056"/>
      <c r="GJV7" s="1056"/>
      <c r="GJW7" s="1056"/>
      <c r="GJX7" s="1056"/>
      <c r="GJY7" s="1056"/>
      <c r="GJZ7" s="1056"/>
      <c r="GKA7" s="1056"/>
      <c r="GKB7" s="1056"/>
      <c r="GKC7" s="1056"/>
      <c r="GKD7" s="1056"/>
      <c r="GKE7" s="1056"/>
      <c r="GKF7" s="1056"/>
      <c r="GKG7" s="1056"/>
      <c r="GKH7" s="1056"/>
      <c r="GKI7" s="1056"/>
      <c r="GKJ7" s="1056"/>
      <c r="GKK7" s="1056"/>
      <c r="GKL7" s="1056"/>
      <c r="GKM7" s="1056"/>
      <c r="GKN7" s="1056"/>
      <c r="GKO7" s="1056"/>
      <c r="GKP7" s="1056"/>
      <c r="GKQ7" s="1056"/>
      <c r="GKR7" s="1056"/>
      <c r="GKS7" s="1056"/>
      <c r="GKT7" s="1056"/>
      <c r="GKU7" s="1056"/>
      <c r="GKV7" s="1056"/>
      <c r="GKW7" s="1056"/>
      <c r="GKX7" s="1056"/>
      <c r="GKY7" s="1056"/>
      <c r="GKZ7" s="1056"/>
      <c r="GLA7" s="1056"/>
      <c r="GLB7" s="1056"/>
      <c r="GLC7" s="1056"/>
      <c r="GLD7" s="1056"/>
      <c r="GLE7" s="1056"/>
      <c r="GLF7" s="1056"/>
      <c r="GLG7" s="1056"/>
      <c r="GLH7" s="1056"/>
      <c r="GLI7" s="1056"/>
      <c r="GLJ7" s="1056"/>
      <c r="GLK7" s="1056"/>
      <c r="GLL7" s="1056"/>
      <c r="GLM7" s="1056"/>
      <c r="GLN7" s="1056"/>
      <c r="GLO7" s="1056"/>
      <c r="GLP7" s="1056"/>
      <c r="GLQ7" s="1056"/>
      <c r="GLR7" s="1056"/>
      <c r="GLS7" s="1056"/>
      <c r="GLT7" s="1056"/>
      <c r="GLU7" s="1056"/>
      <c r="GLV7" s="1056"/>
      <c r="GLW7" s="1056"/>
      <c r="GLX7" s="1056"/>
      <c r="GLY7" s="1056"/>
      <c r="GLZ7" s="1056"/>
      <c r="GMA7" s="1056"/>
      <c r="GMB7" s="1056"/>
      <c r="GMC7" s="1056"/>
      <c r="GMD7" s="1056"/>
      <c r="GME7" s="1056"/>
      <c r="GMF7" s="1056"/>
      <c r="GMG7" s="1056"/>
      <c r="GMH7" s="1056"/>
      <c r="GMI7" s="1056"/>
      <c r="GMJ7" s="1056"/>
      <c r="GMK7" s="1056"/>
      <c r="GML7" s="1056"/>
      <c r="GMM7" s="1056"/>
      <c r="GMN7" s="1056"/>
      <c r="GMO7" s="1056"/>
      <c r="GMP7" s="1056"/>
      <c r="GMQ7" s="1056"/>
      <c r="GMR7" s="1056"/>
      <c r="GMS7" s="1056"/>
      <c r="GMT7" s="1056"/>
      <c r="GMU7" s="1056"/>
      <c r="GMV7" s="1056"/>
      <c r="GMW7" s="1056"/>
      <c r="GMX7" s="1056"/>
      <c r="GMY7" s="1056"/>
      <c r="GMZ7" s="1056"/>
      <c r="GNA7" s="1056"/>
      <c r="GNB7" s="1056"/>
      <c r="GNC7" s="1056"/>
      <c r="GND7" s="1056"/>
      <c r="GNE7" s="1056"/>
      <c r="GNF7" s="1056"/>
      <c r="GNG7" s="1056"/>
      <c r="GNH7" s="1056"/>
      <c r="GNI7" s="1056"/>
      <c r="GNJ7" s="1056"/>
      <c r="GNK7" s="1056"/>
      <c r="GNL7" s="1056"/>
      <c r="GNM7" s="1056"/>
      <c r="GNN7" s="1056"/>
      <c r="GNO7" s="1056"/>
      <c r="GNP7" s="1056"/>
      <c r="GNQ7" s="1056"/>
      <c r="GNR7" s="1056"/>
      <c r="GNS7" s="1056"/>
      <c r="GNT7" s="1056"/>
      <c r="GNU7" s="1056"/>
      <c r="GNV7" s="1056"/>
      <c r="GNW7" s="1056"/>
      <c r="GNX7" s="1056"/>
      <c r="GNY7" s="1056"/>
      <c r="GNZ7" s="1056"/>
      <c r="GOA7" s="1056"/>
      <c r="GOB7" s="1056"/>
      <c r="GOC7" s="1056"/>
      <c r="GOD7" s="1056"/>
      <c r="GOE7" s="1056"/>
      <c r="GOF7" s="1056"/>
      <c r="GOG7" s="1056"/>
      <c r="GOH7" s="1056"/>
      <c r="GOI7" s="1056"/>
      <c r="GOJ7" s="1056"/>
      <c r="GOK7" s="1056"/>
      <c r="GOL7" s="1056"/>
      <c r="GOM7" s="1056"/>
      <c r="GON7" s="1056"/>
      <c r="GOO7" s="1056"/>
      <c r="GOP7" s="1056"/>
      <c r="GOQ7" s="1056"/>
      <c r="GOR7" s="1056"/>
      <c r="GOS7" s="1056"/>
      <c r="GOT7" s="1056"/>
      <c r="GOU7" s="1056"/>
      <c r="GOV7" s="1056"/>
      <c r="GOW7" s="1056"/>
      <c r="GOX7" s="1056"/>
      <c r="GOY7" s="1056"/>
      <c r="GOZ7" s="1056"/>
      <c r="GPA7" s="1056"/>
      <c r="GPB7" s="1056"/>
      <c r="GPC7" s="1056"/>
      <c r="GPD7" s="1056"/>
      <c r="GPE7" s="1056"/>
      <c r="GPF7" s="1056"/>
      <c r="GPG7" s="1056"/>
      <c r="GPH7" s="1056"/>
      <c r="GPI7" s="1056"/>
      <c r="GPJ7" s="1056"/>
      <c r="GPK7" s="1056"/>
      <c r="GPL7" s="1056"/>
      <c r="GPM7" s="1056"/>
      <c r="GPN7" s="1056"/>
      <c r="GPO7" s="1056"/>
      <c r="GPP7" s="1056"/>
      <c r="GPQ7" s="1056"/>
      <c r="GPR7" s="1056"/>
      <c r="GPS7" s="1056"/>
      <c r="GPT7" s="1056"/>
      <c r="GPU7" s="1056"/>
      <c r="GPV7" s="1056"/>
      <c r="GPW7" s="1056"/>
      <c r="GPX7" s="1056"/>
      <c r="GPY7" s="1056"/>
      <c r="GPZ7" s="1056"/>
      <c r="GQA7" s="1056"/>
      <c r="GQB7" s="1056"/>
      <c r="GQC7" s="1056"/>
      <c r="GQD7" s="1056"/>
      <c r="GQE7" s="1056"/>
      <c r="GQF7" s="1056"/>
      <c r="GQG7" s="1056"/>
      <c r="GQH7" s="1056"/>
      <c r="GQI7" s="1056"/>
      <c r="GQJ7" s="1056"/>
      <c r="GQK7" s="1056"/>
      <c r="GQL7" s="1056"/>
      <c r="GQM7" s="1056"/>
      <c r="GQN7" s="1056"/>
      <c r="GQO7" s="1056"/>
      <c r="GQP7" s="1056"/>
      <c r="GQQ7" s="1056"/>
      <c r="GQR7" s="1056"/>
      <c r="GQS7" s="1056"/>
      <c r="GQT7" s="1056"/>
      <c r="GQU7" s="1056"/>
      <c r="GQV7" s="1056"/>
      <c r="GQW7" s="1056"/>
      <c r="GQX7" s="1056"/>
      <c r="GQY7" s="1056"/>
      <c r="GQZ7" s="1056"/>
      <c r="GRA7" s="1056"/>
      <c r="GRB7" s="1056"/>
      <c r="GRC7" s="1056"/>
      <c r="GRD7" s="1056"/>
      <c r="GRE7" s="1056"/>
      <c r="GRF7" s="1056"/>
      <c r="GRG7" s="1056"/>
      <c r="GRH7" s="1056"/>
      <c r="GRI7" s="1056"/>
      <c r="GRJ7" s="1056"/>
      <c r="GRK7" s="1056"/>
      <c r="GRL7" s="1056"/>
      <c r="GRM7" s="1056"/>
      <c r="GRN7" s="1056"/>
      <c r="GRO7" s="1056"/>
      <c r="GRP7" s="1056"/>
      <c r="GRQ7" s="1056"/>
      <c r="GRR7" s="1056"/>
      <c r="GRS7" s="1056"/>
      <c r="GRT7" s="1056"/>
      <c r="GRU7" s="1056"/>
      <c r="GRV7" s="1056"/>
      <c r="GRW7" s="1056"/>
      <c r="GRX7" s="1056"/>
      <c r="GRY7" s="1056"/>
      <c r="GRZ7" s="1056"/>
      <c r="GSA7" s="1056"/>
      <c r="GSB7" s="1056"/>
      <c r="GSC7" s="1056"/>
      <c r="GSD7" s="1056"/>
      <c r="GSE7" s="1056"/>
      <c r="GSF7" s="1056"/>
      <c r="GSG7" s="1056"/>
      <c r="GSH7" s="1056"/>
      <c r="GSI7" s="1056"/>
      <c r="GSJ7" s="1056"/>
      <c r="GSK7" s="1056"/>
      <c r="GSL7" s="1056"/>
      <c r="GSM7" s="1056"/>
      <c r="GSN7" s="1056"/>
      <c r="GSO7" s="1056"/>
      <c r="GSP7" s="1056"/>
      <c r="GSQ7" s="1056"/>
      <c r="GSR7" s="1056"/>
      <c r="GSS7" s="1056"/>
      <c r="GST7" s="1056"/>
      <c r="GSU7" s="1056"/>
      <c r="GSV7" s="1056"/>
      <c r="GSW7" s="1056"/>
      <c r="GSX7" s="1056"/>
      <c r="GSY7" s="1056"/>
      <c r="GSZ7" s="1056"/>
      <c r="GTA7" s="1056"/>
      <c r="GTB7" s="1056"/>
      <c r="GTC7" s="1056"/>
      <c r="GTD7" s="1056"/>
      <c r="GTE7" s="1056"/>
      <c r="GTF7" s="1056"/>
      <c r="GTG7" s="1056"/>
      <c r="GTH7" s="1056"/>
      <c r="GTI7" s="1056"/>
      <c r="GTJ7" s="1056"/>
      <c r="GTK7" s="1056"/>
      <c r="GTL7" s="1056"/>
      <c r="GTM7" s="1056"/>
      <c r="GTN7" s="1056"/>
      <c r="GTO7" s="1056"/>
      <c r="GTP7" s="1056"/>
      <c r="GTQ7" s="1056"/>
      <c r="GTR7" s="1056"/>
      <c r="GTS7" s="1056"/>
      <c r="GTT7" s="1056"/>
      <c r="GTU7" s="1056"/>
      <c r="GTV7" s="1056"/>
      <c r="GTW7" s="1056"/>
      <c r="GTX7" s="1056"/>
      <c r="GTY7" s="1056"/>
      <c r="GTZ7" s="1056"/>
      <c r="GUA7" s="1056"/>
      <c r="GUB7" s="1056"/>
      <c r="GUC7" s="1056"/>
      <c r="GUD7" s="1056"/>
      <c r="GUE7" s="1056"/>
      <c r="GUF7" s="1056"/>
      <c r="GUG7" s="1056"/>
      <c r="GUH7" s="1056"/>
      <c r="GUI7" s="1056"/>
      <c r="GUJ7" s="1056"/>
      <c r="GUK7" s="1056"/>
      <c r="GUL7" s="1056"/>
      <c r="GUM7" s="1056"/>
      <c r="GUN7" s="1056"/>
      <c r="GUO7" s="1056"/>
      <c r="GUP7" s="1056"/>
      <c r="GUQ7" s="1056"/>
      <c r="GUR7" s="1056"/>
      <c r="GUS7" s="1056"/>
      <c r="GUT7" s="1056"/>
      <c r="GUU7" s="1056"/>
      <c r="GUV7" s="1056"/>
      <c r="GUW7" s="1056"/>
      <c r="GUX7" s="1056"/>
      <c r="GUY7" s="1056"/>
      <c r="GUZ7" s="1056"/>
      <c r="GVA7" s="1056"/>
      <c r="GVB7" s="1056"/>
      <c r="GVC7" s="1056"/>
      <c r="GVD7" s="1056"/>
      <c r="GVE7" s="1056"/>
      <c r="GVF7" s="1056"/>
      <c r="GVG7" s="1056"/>
      <c r="GVH7" s="1056"/>
      <c r="GVI7" s="1056"/>
      <c r="GVJ7" s="1056"/>
      <c r="GVK7" s="1056"/>
      <c r="GVL7" s="1056"/>
      <c r="GVM7" s="1056"/>
      <c r="GVN7" s="1056"/>
      <c r="GVO7" s="1056"/>
      <c r="GVP7" s="1056"/>
      <c r="GVQ7" s="1056"/>
      <c r="GVR7" s="1056"/>
      <c r="GVS7" s="1056"/>
      <c r="GVT7" s="1056"/>
      <c r="GVU7" s="1056"/>
      <c r="GVV7" s="1056"/>
      <c r="GVW7" s="1056"/>
      <c r="GVX7" s="1056"/>
      <c r="GVY7" s="1056"/>
      <c r="GVZ7" s="1056"/>
      <c r="GWA7" s="1056"/>
      <c r="GWB7" s="1056"/>
      <c r="GWC7" s="1056"/>
      <c r="GWD7" s="1056"/>
      <c r="GWE7" s="1056"/>
      <c r="GWF7" s="1056"/>
      <c r="GWG7" s="1056"/>
      <c r="GWH7" s="1056"/>
      <c r="GWI7" s="1056"/>
      <c r="GWJ7" s="1056"/>
      <c r="GWK7" s="1056"/>
      <c r="GWL7" s="1056"/>
      <c r="GWM7" s="1056"/>
      <c r="GWN7" s="1056"/>
      <c r="GWO7" s="1056"/>
      <c r="GWP7" s="1056"/>
      <c r="GWQ7" s="1056"/>
      <c r="GWR7" s="1056"/>
      <c r="GWS7" s="1056"/>
      <c r="GWT7" s="1056"/>
      <c r="GWU7" s="1056"/>
      <c r="GWV7" s="1056"/>
      <c r="GWW7" s="1056"/>
      <c r="GWX7" s="1056"/>
      <c r="GWY7" s="1056"/>
      <c r="GWZ7" s="1056"/>
      <c r="GXA7" s="1056"/>
      <c r="GXB7" s="1056"/>
      <c r="GXC7" s="1056"/>
      <c r="GXD7" s="1056"/>
      <c r="GXE7" s="1056"/>
      <c r="GXF7" s="1056"/>
      <c r="GXG7" s="1056"/>
      <c r="GXH7" s="1056"/>
      <c r="GXI7" s="1056"/>
      <c r="GXJ7" s="1056"/>
      <c r="GXK7" s="1056"/>
      <c r="GXL7" s="1056"/>
      <c r="GXM7" s="1056"/>
      <c r="GXN7" s="1056"/>
      <c r="GXO7" s="1056"/>
      <c r="GXP7" s="1056"/>
      <c r="GXQ7" s="1056"/>
      <c r="GXR7" s="1056"/>
      <c r="GXS7" s="1056"/>
      <c r="GXT7" s="1056"/>
      <c r="GXU7" s="1056"/>
      <c r="GXV7" s="1056"/>
      <c r="GXW7" s="1056"/>
      <c r="GXX7" s="1056"/>
      <c r="GXY7" s="1056"/>
      <c r="GXZ7" s="1056"/>
      <c r="GYA7" s="1056"/>
      <c r="GYB7" s="1056"/>
      <c r="GYC7" s="1056"/>
      <c r="GYD7" s="1056"/>
      <c r="GYE7" s="1056"/>
      <c r="GYF7" s="1056"/>
      <c r="GYG7" s="1056"/>
      <c r="GYH7" s="1056"/>
      <c r="GYI7" s="1056"/>
      <c r="GYJ7" s="1056"/>
      <c r="GYK7" s="1056"/>
      <c r="GYL7" s="1056"/>
      <c r="GYM7" s="1056"/>
      <c r="GYN7" s="1056"/>
      <c r="GYO7" s="1056"/>
      <c r="GYP7" s="1056"/>
      <c r="GYQ7" s="1056"/>
      <c r="GYR7" s="1056"/>
      <c r="GYS7" s="1056"/>
      <c r="GYT7" s="1056"/>
      <c r="GYU7" s="1056"/>
      <c r="GYV7" s="1056"/>
      <c r="GYW7" s="1056"/>
      <c r="GYX7" s="1056"/>
      <c r="GYY7" s="1056"/>
      <c r="GYZ7" s="1056"/>
      <c r="GZA7" s="1056"/>
      <c r="GZB7" s="1056"/>
      <c r="GZC7" s="1056"/>
      <c r="GZD7" s="1056"/>
      <c r="GZE7" s="1056"/>
      <c r="GZF7" s="1056"/>
      <c r="GZG7" s="1056"/>
      <c r="GZH7" s="1056"/>
      <c r="GZI7" s="1056"/>
      <c r="GZJ7" s="1056"/>
      <c r="GZK7" s="1056"/>
      <c r="GZL7" s="1056"/>
      <c r="GZM7" s="1056"/>
      <c r="GZN7" s="1056"/>
      <c r="GZO7" s="1056"/>
      <c r="GZP7" s="1056"/>
      <c r="GZQ7" s="1056"/>
      <c r="GZR7" s="1056"/>
      <c r="GZS7" s="1056"/>
      <c r="GZT7" s="1056"/>
      <c r="GZU7" s="1056"/>
      <c r="GZV7" s="1056"/>
      <c r="GZW7" s="1056"/>
      <c r="GZX7" s="1056"/>
      <c r="GZY7" s="1056"/>
      <c r="GZZ7" s="1056"/>
      <c r="HAA7" s="1056"/>
      <c r="HAB7" s="1056"/>
      <c r="HAC7" s="1056"/>
      <c r="HAD7" s="1056"/>
      <c r="HAE7" s="1056"/>
      <c r="HAF7" s="1056"/>
      <c r="HAG7" s="1056"/>
      <c r="HAH7" s="1056"/>
      <c r="HAI7" s="1056"/>
      <c r="HAJ7" s="1056"/>
      <c r="HAK7" s="1056"/>
      <c r="HAL7" s="1056"/>
      <c r="HAM7" s="1056"/>
      <c r="HAN7" s="1056"/>
      <c r="HAO7" s="1056"/>
      <c r="HAP7" s="1056"/>
      <c r="HAQ7" s="1056"/>
      <c r="HAR7" s="1056"/>
      <c r="HAS7" s="1056"/>
      <c r="HAT7" s="1056"/>
      <c r="HAU7" s="1056"/>
      <c r="HAV7" s="1056"/>
      <c r="HAW7" s="1056"/>
      <c r="HAX7" s="1056"/>
      <c r="HAY7" s="1056"/>
      <c r="HAZ7" s="1056"/>
      <c r="HBA7" s="1056"/>
      <c r="HBB7" s="1056"/>
      <c r="HBC7" s="1056"/>
      <c r="HBD7" s="1056"/>
      <c r="HBE7" s="1056"/>
      <c r="HBF7" s="1056"/>
      <c r="HBG7" s="1056"/>
      <c r="HBH7" s="1056"/>
      <c r="HBI7" s="1056"/>
      <c r="HBJ7" s="1056"/>
      <c r="HBK7" s="1056"/>
      <c r="HBL7" s="1056"/>
      <c r="HBM7" s="1056"/>
      <c r="HBN7" s="1056"/>
      <c r="HBO7" s="1056"/>
      <c r="HBP7" s="1056"/>
      <c r="HBQ7" s="1056"/>
      <c r="HBR7" s="1056"/>
      <c r="HBS7" s="1056"/>
      <c r="HBT7" s="1056"/>
      <c r="HBU7" s="1056"/>
      <c r="HBV7" s="1056"/>
      <c r="HBW7" s="1056"/>
      <c r="HBX7" s="1056"/>
      <c r="HBY7" s="1056"/>
      <c r="HBZ7" s="1056"/>
      <c r="HCA7" s="1056"/>
      <c r="HCB7" s="1056"/>
      <c r="HCC7" s="1056"/>
      <c r="HCD7" s="1056"/>
      <c r="HCE7" s="1056"/>
      <c r="HCF7" s="1056"/>
      <c r="HCG7" s="1056"/>
      <c r="HCH7" s="1056"/>
      <c r="HCI7" s="1056"/>
      <c r="HCJ7" s="1056"/>
      <c r="HCK7" s="1056"/>
      <c r="HCL7" s="1056"/>
      <c r="HCM7" s="1056"/>
      <c r="HCN7" s="1056"/>
      <c r="HCO7" s="1056"/>
      <c r="HCP7" s="1056"/>
      <c r="HCQ7" s="1056"/>
      <c r="HCR7" s="1056"/>
      <c r="HCS7" s="1056"/>
      <c r="HCT7" s="1056"/>
      <c r="HCU7" s="1056"/>
      <c r="HCV7" s="1056"/>
      <c r="HCW7" s="1056"/>
      <c r="HCX7" s="1056"/>
      <c r="HCY7" s="1056"/>
      <c r="HCZ7" s="1056"/>
      <c r="HDA7" s="1056"/>
      <c r="HDB7" s="1056"/>
      <c r="HDC7" s="1056"/>
      <c r="HDD7" s="1056"/>
      <c r="HDE7" s="1056"/>
      <c r="HDF7" s="1056"/>
      <c r="HDG7" s="1056"/>
      <c r="HDH7" s="1056"/>
      <c r="HDI7" s="1056"/>
      <c r="HDJ7" s="1056"/>
      <c r="HDK7" s="1056"/>
      <c r="HDL7" s="1056"/>
      <c r="HDM7" s="1056"/>
      <c r="HDN7" s="1056"/>
      <c r="HDO7" s="1056"/>
      <c r="HDP7" s="1056"/>
      <c r="HDQ7" s="1056"/>
      <c r="HDR7" s="1056"/>
      <c r="HDS7" s="1056"/>
      <c r="HDT7" s="1056"/>
      <c r="HDU7" s="1056"/>
      <c r="HDV7" s="1056"/>
      <c r="HDW7" s="1056"/>
      <c r="HDX7" s="1056"/>
      <c r="HDY7" s="1056"/>
      <c r="HDZ7" s="1056"/>
      <c r="HEA7" s="1056"/>
      <c r="HEB7" s="1056"/>
      <c r="HEC7" s="1056"/>
      <c r="HED7" s="1056"/>
      <c r="HEE7" s="1056"/>
      <c r="HEF7" s="1056"/>
      <c r="HEG7" s="1056"/>
      <c r="HEH7" s="1056"/>
      <c r="HEI7" s="1056"/>
      <c r="HEJ7" s="1056"/>
      <c r="HEK7" s="1056"/>
      <c r="HEL7" s="1056"/>
      <c r="HEM7" s="1056"/>
      <c r="HEN7" s="1056"/>
      <c r="HEO7" s="1056"/>
      <c r="HEP7" s="1056"/>
      <c r="HEQ7" s="1056"/>
      <c r="HER7" s="1056"/>
      <c r="HES7" s="1056"/>
      <c r="HET7" s="1056"/>
      <c r="HEU7" s="1056"/>
      <c r="HEV7" s="1056"/>
      <c r="HEW7" s="1056"/>
      <c r="HEX7" s="1056"/>
      <c r="HEY7" s="1056"/>
      <c r="HEZ7" s="1056"/>
      <c r="HFA7" s="1056"/>
      <c r="HFB7" s="1056"/>
      <c r="HFC7" s="1056"/>
      <c r="HFD7" s="1056"/>
      <c r="HFE7" s="1056"/>
      <c r="HFF7" s="1056"/>
      <c r="HFG7" s="1056"/>
      <c r="HFH7" s="1056"/>
      <c r="HFI7" s="1056"/>
      <c r="HFJ7" s="1056"/>
      <c r="HFK7" s="1056"/>
      <c r="HFL7" s="1056"/>
      <c r="HFM7" s="1056"/>
      <c r="HFN7" s="1056"/>
      <c r="HFO7" s="1056"/>
      <c r="HFP7" s="1056"/>
      <c r="HFQ7" s="1056"/>
      <c r="HFR7" s="1056"/>
      <c r="HFS7" s="1056"/>
      <c r="HFT7" s="1056"/>
      <c r="HFU7" s="1056"/>
      <c r="HFV7" s="1056"/>
      <c r="HFW7" s="1056"/>
      <c r="HFX7" s="1056"/>
      <c r="HFY7" s="1056"/>
      <c r="HFZ7" s="1056"/>
      <c r="HGA7" s="1056"/>
      <c r="HGB7" s="1056"/>
      <c r="HGC7" s="1056"/>
      <c r="HGD7" s="1056"/>
      <c r="HGE7" s="1056"/>
      <c r="HGF7" s="1056"/>
      <c r="HGG7" s="1056"/>
      <c r="HGH7" s="1056"/>
      <c r="HGI7" s="1056"/>
      <c r="HGJ7" s="1056"/>
      <c r="HGK7" s="1056"/>
      <c r="HGL7" s="1056"/>
      <c r="HGM7" s="1056"/>
      <c r="HGN7" s="1056"/>
      <c r="HGO7" s="1056"/>
      <c r="HGP7" s="1056"/>
      <c r="HGQ7" s="1056"/>
      <c r="HGR7" s="1056"/>
      <c r="HGS7" s="1056"/>
      <c r="HGT7" s="1056"/>
      <c r="HGU7" s="1056"/>
      <c r="HGV7" s="1056"/>
      <c r="HGW7" s="1056"/>
      <c r="HGX7" s="1056"/>
      <c r="HGY7" s="1056"/>
      <c r="HGZ7" s="1056"/>
      <c r="HHA7" s="1056"/>
      <c r="HHB7" s="1056"/>
      <c r="HHC7" s="1056"/>
      <c r="HHD7" s="1056"/>
      <c r="HHE7" s="1056"/>
      <c r="HHF7" s="1056"/>
      <c r="HHG7" s="1056"/>
      <c r="HHH7" s="1056"/>
      <c r="HHI7" s="1056"/>
      <c r="HHJ7" s="1056"/>
      <c r="HHK7" s="1056"/>
      <c r="HHL7" s="1056"/>
      <c r="HHM7" s="1056"/>
      <c r="HHN7" s="1056"/>
      <c r="HHO7" s="1056"/>
      <c r="HHP7" s="1056"/>
      <c r="HHQ7" s="1056"/>
      <c r="HHR7" s="1056"/>
      <c r="HHS7" s="1056"/>
      <c r="HHT7" s="1056"/>
      <c r="HHU7" s="1056"/>
      <c r="HHV7" s="1056"/>
      <c r="HHW7" s="1056"/>
      <c r="HHX7" s="1056"/>
      <c r="HHY7" s="1056"/>
      <c r="HHZ7" s="1056"/>
      <c r="HIA7" s="1056"/>
      <c r="HIB7" s="1056"/>
      <c r="HIC7" s="1056"/>
      <c r="HID7" s="1056"/>
      <c r="HIE7" s="1056"/>
      <c r="HIF7" s="1056"/>
      <c r="HIG7" s="1056"/>
      <c r="HIH7" s="1056"/>
      <c r="HII7" s="1056"/>
      <c r="HIJ7" s="1056"/>
      <c r="HIK7" s="1056"/>
      <c r="HIL7" s="1056"/>
      <c r="HIM7" s="1056"/>
      <c r="HIN7" s="1056"/>
      <c r="HIO7" s="1056"/>
      <c r="HIP7" s="1056"/>
      <c r="HIQ7" s="1056"/>
      <c r="HIR7" s="1056"/>
      <c r="HIS7" s="1056"/>
      <c r="HIT7" s="1056"/>
      <c r="HIU7" s="1056"/>
      <c r="HIV7" s="1056"/>
      <c r="HIW7" s="1056"/>
      <c r="HIX7" s="1056"/>
      <c r="HIY7" s="1056"/>
      <c r="HIZ7" s="1056"/>
      <c r="HJA7" s="1056"/>
      <c r="HJB7" s="1056"/>
      <c r="HJC7" s="1056"/>
      <c r="HJD7" s="1056"/>
      <c r="HJE7" s="1056"/>
      <c r="HJF7" s="1056"/>
      <c r="HJG7" s="1056"/>
      <c r="HJH7" s="1056"/>
      <c r="HJI7" s="1056"/>
      <c r="HJJ7" s="1056"/>
      <c r="HJK7" s="1056"/>
      <c r="HJL7" s="1056"/>
      <c r="HJM7" s="1056"/>
      <c r="HJN7" s="1056"/>
      <c r="HJO7" s="1056"/>
      <c r="HJP7" s="1056"/>
      <c r="HJQ7" s="1056"/>
      <c r="HJR7" s="1056"/>
      <c r="HJS7" s="1056"/>
      <c r="HJT7" s="1056"/>
      <c r="HJU7" s="1056"/>
      <c r="HJV7" s="1056"/>
      <c r="HJW7" s="1056"/>
      <c r="HJX7" s="1056"/>
      <c r="HJY7" s="1056"/>
      <c r="HJZ7" s="1056"/>
      <c r="HKA7" s="1056"/>
      <c r="HKB7" s="1056"/>
      <c r="HKC7" s="1056"/>
      <c r="HKD7" s="1056"/>
      <c r="HKE7" s="1056"/>
      <c r="HKF7" s="1056"/>
      <c r="HKG7" s="1056"/>
      <c r="HKH7" s="1056"/>
      <c r="HKI7" s="1056"/>
      <c r="HKJ7" s="1056"/>
      <c r="HKK7" s="1056"/>
      <c r="HKL7" s="1056"/>
      <c r="HKM7" s="1056"/>
      <c r="HKN7" s="1056"/>
      <c r="HKO7" s="1056"/>
      <c r="HKP7" s="1056"/>
      <c r="HKQ7" s="1056"/>
      <c r="HKR7" s="1056"/>
      <c r="HKS7" s="1056"/>
      <c r="HKT7" s="1056"/>
      <c r="HKU7" s="1056"/>
      <c r="HKV7" s="1056"/>
      <c r="HKW7" s="1056"/>
      <c r="HKX7" s="1056"/>
      <c r="HKY7" s="1056"/>
      <c r="HKZ7" s="1056"/>
      <c r="HLA7" s="1056"/>
      <c r="HLB7" s="1056"/>
      <c r="HLC7" s="1056"/>
      <c r="HLD7" s="1056"/>
      <c r="HLE7" s="1056"/>
      <c r="HLF7" s="1056"/>
      <c r="HLG7" s="1056"/>
      <c r="HLH7" s="1056"/>
      <c r="HLI7" s="1056"/>
      <c r="HLJ7" s="1056"/>
      <c r="HLK7" s="1056"/>
      <c r="HLL7" s="1056"/>
      <c r="HLM7" s="1056"/>
      <c r="HLN7" s="1056"/>
      <c r="HLO7" s="1056"/>
      <c r="HLP7" s="1056"/>
      <c r="HLQ7" s="1056"/>
      <c r="HLR7" s="1056"/>
      <c r="HLS7" s="1056"/>
      <c r="HLT7" s="1056"/>
      <c r="HLU7" s="1056"/>
      <c r="HLV7" s="1056"/>
      <c r="HLW7" s="1056"/>
      <c r="HLX7" s="1056"/>
      <c r="HLY7" s="1056"/>
      <c r="HLZ7" s="1056"/>
      <c r="HMA7" s="1056"/>
      <c r="HMB7" s="1056"/>
      <c r="HMC7" s="1056"/>
      <c r="HMD7" s="1056"/>
      <c r="HME7" s="1056"/>
      <c r="HMF7" s="1056"/>
      <c r="HMG7" s="1056"/>
      <c r="HMH7" s="1056"/>
      <c r="HMI7" s="1056"/>
      <c r="HMJ7" s="1056"/>
      <c r="HMK7" s="1056"/>
      <c r="HML7" s="1056"/>
      <c r="HMM7" s="1056"/>
      <c r="HMN7" s="1056"/>
      <c r="HMO7" s="1056"/>
      <c r="HMP7" s="1056"/>
      <c r="HMQ7" s="1056"/>
      <c r="HMR7" s="1056"/>
      <c r="HMS7" s="1056"/>
      <c r="HMT7" s="1056"/>
      <c r="HMU7" s="1056"/>
      <c r="HMV7" s="1056"/>
      <c r="HMW7" s="1056"/>
      <c r="HMX7" s="1056"/>
      <c r="HMY7" s="1056"/>
      <c r="HMZ7" s="1056"/>
      <c r="HNA7" s="1056"/>
      <c r="HNB7" s="1056"/>
      <c r="HNC7" s="1056"/>
      <c r="HND7" s="1056"/>
      <c r="HNE7" s="1056"/>
      <c r="HNF7" s="1056"/>
      <c r="HNG7" s="1056"/>
      <c r="HNH7" s="1056"/>
      <c r="HNI7" s="1056"/>
      <c r="HNJ7" s="1056"/>
      <c r="HNK7" s="1056"/>
      <c r="HNL7" s="1056"/>
      <c r="HNM7" s="1056"/>
      <c r="HNN7" s="1056"/>
      <c r="HNO7" s="1056"/>
      <c r="HNP7" s="1056"/>
      <c r="HNQ7" s="1056"/>
      <c r="HNR7" s="1056"/>
      <c r="HNS7" s="1056"/>
      <c r="HNT7" s="1056"/>
      <c r="HNU7" s="1056"/>
      <c r="HNV7" s="1056"/>
      <c r="HNW7" s="1056"/>
      <c r="HNX7" s="1056"/>
      <c r="HNY7" s="1056"/>
      <c r="HNZ7" s="1056"/>
      <c r="HOA7" s="1056"/>
      <c r="HOB7" s="1056"/>
      <c r="HOC7" s="1056"/>
      <c r="HOD7" s="1056"/>
      <c r="HOE7" s="1056"/>
      <c r="HOF7" s="1056"/>
      <c r="HOG7" s="1056"/>
      <c r="HOH7" s="1056"/>
      <c r="HOI7" s="1056"/>
      <c r="HOJ7" s="1056"/>
      <c r="HOK7" s="1056"/>
      <c r="HOL7" s="1056"/>
      <c r="HOM7" s="1056"/>
      <c r="HON7" s="1056"/>
      <c r="HOO7" s="1056"/>
      <c r="HOP7" s="1056"/>
      <c r="HOQ7" s="1056"/>
      <c r="HOR7" s="1056"/>
      <c r="HOS7" s="1056"/>
      <c r="HOT7" s="1056"/>
      <c r="HOU7" s="1056"/>
      <c r="HOV7" s="1056"/>
      <c r="HOW7" s="1056"/>
      <c r="HOX7" s="1056"/>
      <c r="HOY7" s="1056"/>
      <c r="HOZ7" s="1056"/>
      <c r="HPA7" s="1056"/>
      <c r="HPB7" s="1056"/>
      <c r="HPC7" s="1056"/>
      <c r="HPD7" s="1056"/>
      <c r="HPE7" s="1056"/>
      <c r="HPF7" s="1056"/>
      <c r="HPG7" s="1056"/>
      <c r="HPH7" s="1056"/>
      <c r="HPI7" s="1056"/>
      <c r="HPJ7" s="1056"/>
      <c r="HPK7" s="1056"/>
      <c r="HPL7" s="1056"/>
      <c r="HPM7" s="1056"/>
      <c r="HPN7" s="1056"/>
      <c r="HPO7" s="1056"/>
      <c r="HPP7" s="1056"/>
      <c r="HPQ7" s="1056"/>
      <c r="HPR7" s="1056"/>
      <c r="HPS7" s="1056"/>
      <c r="HPT7" s="1056"/>
      <c r="HPU7" s="1056"/>
      <c r="HPV7" s="1056"/>
      <c r="HPW7" s="1056"/>
      <c r="HPX7" s="1056"/>
      <c r="HPY7" s="1056"/>
      <c r="HPZ7" s="1056"/>
      <c r="HQA7" s="1056"/>
      <c r="HQB7" s="1056"/>
      <c r="HQC7" s="1056"/>
      <c r="HQD7" s="1056"/>
      <c r="HQE7" s="1056"/>
      <c r="HQF7" s="1056"/>
      <c r="HQG7" s="1056"/>
      <c r="HQH7" s="1056"/>
      <c r="HQI7" s="1056"/>
      <c r="HQJ7" s="1056"/>
      <c r="HQK7" s="1056"/>
      <c r="HQL7" s="1056"/>
      <c r="HQM7" s="1056"/>
      <c r="HQN7" s="1056"/>
      <c r="HQO7" s="1056"/>
      <c r="HQP7" s="1056"/>
      <c r="HQQ7" s="1056"/>
      <c r="HQR7" s="1056"/>
      <c r="HQS7" s="1056"/>
      <c r="HQT7" s="1056"/>
      <c r="HQU7" s="1056"/>
      <c r="HQV7" s="1056"/>
      <c r="HQW7" s="1056"/>
      <c r="HQX7" s="1056"/>
      <c r="HQY7" s="1056"/>
      <c r="HQZ7" s="1056"/>
      <c r="HRA7" s="1056"/>
      <c r="HRB7" s="1056"/>
      <c r="HRC7" s="1056"/>
      <c r="HRD7" s="1056"/>
      <c r="HRE7" s="1056"/>
      <c r="HRF7" s="1056"/>
      <c r="HRG7" s="1056"/>
      <c r="HRH7" s="1056"/>
      <c r="HRI7" s="1056"/>
      <c r="HRJ7" s="1056"/>
      <c r="HRK7" s="1056"/>
      <c r="HRL7" s="1056"/>
      <c r="HRM7" s="1056"/>
      <c r="HRN7" s="1056"/>
      <c r="HRO7" s="1056"/>
      <c r="HRP7" s="1056"/>
      <c r="HRQ7" s="1056"/>
      <c r="HRR7" s="1056"/>
      <c r="HRS7" s="1056"/>
      <c r="HRT7" s="1056"/>
      <c r="HRU7" s="1056"/>
      <c r="HRV7" s="1056"/>
      <c r="HRW7" s="1056"/>
      <c r="HRX7" s="1056"/>
      <c r="HRY7" s="1056"/>
      <c r="HRZ7" s="1056"/>
      <c r="HSA7" s="1056"/>
      <c r="HSB7" s="1056"/>
      <c r="HSC7" s="1056"/>
      <c r="HSD7" s="1056"/>
      <c r="HSE7" s="1056"/>
      <c r="HSF7" s="1056"/>
      <c r="HSG7" s="1056"/>
      <c r="HSH7" s="1056"/>
      <c r="HSI7" s="1056"/>
      <c r="HSJ7" s="1056"/>
      <c r="HSK7" s="1056"/>
      <c r="HSL7" s="1056"/>
      <c r="HSM7" s="1056"/>
      <c r="HSN7" s="1056"/>
      <c r="HSO7" s="1056"/>
      <c r="HSP7" s="1056"/>
      <c r="HSQ7" s="1056"/>
      <c r="HSR7" s="1056"/>
      <c r="HSS7" s="1056"/>
      <c r="HST7" s="1056"/>
      <c r="HSU7" s="1056"/>
      <c r="HSV7" s="1056"/>
      <c r="HSW7" s="1056"/>
      <c r="HSX7" s="1056"/>
      <c r="HSY7" s="1056"/>
      <c r="HSZ7" s="1056"/>
      <c r="HTA7" s="1056"/>
      <c r="HTB7" s="1056"/>
      <c r="HTC7" s="1056"/>
      <c r="HTD7" s="1056"/>
      <c r="HTE7" s="1056"/>
      <c r="HTF7" s="1056"/>
      <c r="HTG7" s="1056"/>
      <c r="HTH7" s="1056"/>
      <c r="HTI7" s="1056"/>
      <c r="HTJ7" s="1056"/>
      <c r="HTK7" s="1056"/>
      <c r="HTL7" s="1056"/>
      <c r="HTM7" s="1056"/>
      <c r="HTN7" s="1056"/>
      <c r="HTO7" s="1056"/>
      <c r="HTP7" s="1056"/>
      <c r="HTQ7" s="1056"/>
      <c r="HTR7" s="1056"/>
      <c r="HTS7" s="1056"/>
      <c r="HTT7" s="1056"/>
      <c r="HTU7" s="1056"/>
      <c r="HTV7" s="1056"/>
      <c r="HTW7" s="1056"/>
      <c r="HTX7" s="1056"/>
      <c r="HTY7" s="1056"/>
      <c r="HTZ7" s="1056"/>
      <c r="HUA7" s="1056"/>
      <c r="HUB7" s="1056"/>
      <c r="HUC7" s="1056"/>
      <c r="HUD7" s="1056"/>
      <c r="HUE7" s="1056"/>
      <c r="HUF7" s="1056"/>
      <c r="HUG7" s="1056"/>
      <c r="HUH7" s="1056"/>
      <c r="HUI7" s="1056"/>
      <c r="HUJ7" s="1056"/>
      <c r="HUK7" s="1056"/>
      <c r="HUL7" s="1056"/>
      <c r="HUM7" s="1056"/>
      <c r="HUN7" s="1056"/>
      <c r="HUO7" s="1056"/>
      <c r="HUP7" s="1056"/>
      <c r="HUQ7" s="1056"/>
      <c r="HUR7" s="1056"/>
      <c r="HUS7" s="1056"/>
      <c r="HUT7" s="1056"/>
      <c r="HUU7" s="1056"/>
      <c r="HUV7" s="1056"/>
      <c r="HUW7" s="1056"/>
      <c r="HUX7" s="1056"/>
      <c r="HUY7" s="1056"/>
      <c r="HUZ7" s="1056"/>
      <c r="HVA7" s="1056"/>
      <c r="HVB7" s="1056"/>
      <c r="HVC7" s="1056"/>
      <c r="HVD7" s="1056"/>
      <c r="HVE7" s="1056"/>
      <c r="HVF7" s="1056"/>
      <c r="HVG7" s="1056"/>
      <c r="HVH7" s="1056"/>
      <c r="HVI7" s="1056"/>
      <c r="HVJ7" s="1056"/>
      <c r="HVK7" s="1056"/>
      <c r="HVL7" s="1056"/>
      <c r="HVM7" s="1056"/>
      <c r="HVN7" s="1056"/>
      <c r="HVO7" s="1056"/>
      <c r="HVP7" s="1056"/>
      <c r="HVQ7" s="1056"/>
      <c r="HVR7" s="1056"/>
      <c r="HVS7" s="1056"/>
      <c r="HVT7" s="1056"/>
      <c r="HVU7" s="1056"/>
      <c r="HVV7" s="1056"/>
      <c r="HVW7" s="1056"/>
      <c r="HVX7" s="1056"/>
      <c r="HVY7" s="1056"/>
      <c r="HVZ7" s="1056"/>
      <c r="HWA7" s="1056"/>
      <c r="HWB7" s="1056"/>
      <c r="HWC7" s="1056"/>
      <c r="HWD7" s="1056"/>
      <c r="HWE7" s="1056"/>
      <c r="HWF7" s="1056"/>
      <c r="HWG7" s="1056"/>
      <c r="HWH7" s="1056"/>
      <c r="HWI7" s="1056"/>
      <c r="HWJ7" s="1056"/>
      <c r="HWK7" s="1056"/>
      <c r="HWL7" s="1056"/>
      <c r="HWM7" s="1056"/>
      <c r="HWN7" s="1056"/>
      <c r="HWO7" s="1056"/>
      <c r="HWP7" s="1056"/>
      <c r="HWQ7" s="1056"/>
      <c r="HWR7" s="1056"/>
      <c r="HWS7" s="1056"/>
      <c r="HWT7" s="1056"/>
      <c r="HWU7" s="1056"/>
      <c r="HWV7" s="1056"/>
      <c r="HWW7" s="1056"/>
      <c r="HWX7" s="1056"/>
      <c r="HWY7" s="1056"/>
      <c r="HWZ7" s="1056"/>
      <c r="HXA7" s="1056"/>
      <c r="HXB7" s="1056"/>
      <c r="HXC7" s="1056"/>
      <c r="HXD7" s="1056"/>
      <c r="HXE7" s="1056"/>
      <c r="HXF7" s="1056"/>
      <c r="HXG7" s="1056"/>
      <c r="HXH7" s="1056"/>
      <c r="HXI7" s="1056"/>
      <c r="HXJ7" s="1056"/>
      <c r="HXK7" s="1056"/>
      <c r="HXL7" s="1056"/>
      <c r="HXM7" s="1056"/>
      <c r="HXN7" s="1056"/>
      <c r="HXO7" s="1056"/>
      <c r="HXP7" s="1056"/>
      <c r="HXQ7" s="1056"/>
      <c r="HXR7" s="1056"/>
      <c r="HXS7" s="1056"/>
      <c r="HXT7" s="1056"/>
      <c r="HXU7" s="1056"/>
      <c r="HXV7" s="1056"/>
      <c r="HXW7" s="1056"/>
      <c r="HXX7" s="1056"/>
      <c r="HXY7" s="1056"/>
      <c r="HXZ7" s="1056"/>
      <c r="HYA7" s="1056"/>
      <c r="HYB7" s="1056"/>
      <c r="HYC7" s="1056"/>
      <c r="HYD7" s="1056"/>
      <c r="HYE7" s="1056"/>
      <c r="HYF7" s="1056"/>
      <c r="HYG7" s="1056"/>
      <c r="HYH7" s="1056"/>
      <c r="HYI7" s="1056"/>
      <c r="HYJ7" s="1056"/>
      <c r="HYK7" s="1056"/>
      <c r="HYL7" s="1056"/>
      <c r="HYM7" s="1056"/>
      <c r="HYN7" s="1056"/>
      <c r="HYO7" s="1056"/>
      <c r="HYP7" s="1056"/>
      <c r="HYQ7" s="1056"/>
      <c r="HYR7" s="1056"/>
      <c r="HYS7" s="1056"/>
      <c r="HYT7" s="1056"/>
      <c r="HYU7" s="1056"/>
      <c r="HYV7" s="1056"/>
      <c r="HYW7" s="1056"/>
      <c r="HYX7" s="1056"/>
      <c r="HYY7" s="1056"/>
      <c r="HYZ7" s="1056"/>
      <c r="HZA7" s="1056"/>
      <c r="HZB7" s="1056"/>
      <c r="HZC7" s="1056"/>
      <c r="HZD7" s="1056"/>
      <c r="HZE7" s="1056"/>
      <c r="HZF7" s="1056"/>
      <c r="HZG7" s="1056"/>
      <c r="HZH7" s="1056"/>
      <c r="HZI7" s="1056"/>
      <c r="HZJ7" s="1056"/>
      <c r="HZK7" s="1056"/>
      <c r="HZL7" s="1056"/>
      <c r="HZM7" s="1056"/>
      <c r="HZN7" s="1056"/>
      <c r="HZO7" s="1056"/>
      <c r="HZP7" s="1056"/>
      <c r="HZQ7" s="1056"/>
      <c r="HZR7" s="1056"/>
      <c r="HZS7" s="1056"/>
      <c r="HZT7" s="1056"/>
      <c r="HZU7" s="1056"/>
      <c r="HZV7" s="1056"/>
      <c r="HZW7" s="1056"/>
      <c r="HZX7" s="1056"/>
      <c r="HZY7" s="1056"/>
      <c r="HZZ7" s="1056"/>
      <c r="IAA7" s="1056"/>
      <c r="IAB7" s="1056"/>
      <c r="IAC7" s="1056"/>
      <c r="IAD7" s="1056"/>
      <c r="IAE7" s="1056"/>
      <c r="IAF7" s="1056"/>
      <c r="IAG7" s="1056"/>
      <c r="IAH7" s="1056"/>
      <c r="IAI7" s="1056"/>
      <c r="IAJ7" s="1056"/>
      <c r="IAK7" s="1056"/>
      <c r="IAL7" s="1056"/>
      <c r="IAM7" s="1056"/>
      <c r="IAN7" s="1056"/>
      <c r="IAO7" s="1056"/>
      <c r="IAP7" s="1056"/>
      <c r="IAQ7" s="1056"/>
      <c r="IAR7" s="1056"/>
      <c r="IAS7" s="1056"/>
      <c r="IAT7" s="1056"/>
      <c r="IAU7" s="1056"/>
      <c r="IAV7" s="1056"/>
      <c r="IAW7" s="1056"/>
      <c r="IAX7" s="1056"/>
      <c r="IAY7" s="1056"/>
      <c r="IAZ7" s="1056"/>
      <c r="IBA7" s="1056"/>
      <c r="IBB7" s="1056"/>
      <c r="IBC7" s="1056"/>
      <c r="IBD7" s="1056"/>
      <c r="IBE7" s="1056"/>
      <c r="IBF7" s="1056"/>
      <c r="IBG7" s="1056"/>
      <c r="IBH7" s="1056"/>
      <c r="IBI7" s="1056"/>
      <c r="IBJ7" s="1056"/>
      <c r="IBK7" s="1056"/>
      <c r="IBL7" s="1056"/>
      <c r="IBM7" s="1056"/>
      <c r="IBN7" s="1056"/>
      <c r="IBO7" s="1056"/>
      <c r="IBP7" s="1056"/>
      <c r="IBQ7" s="1056"/>
      <c r="IBR7" s="1056"/>
      <c r="IBS7" s="1056"/>
      <c r="IBT7" s="1056"/>
      <c r="IBU7" s="1056"/>
      <c r="IBV7" s="1056"/>
      <c r="IBW7" s="1056"/>
      <c r="IBX7" s="1056"/>
      <c r="IBY7" s="1056"/>
      <c r="IBZ7" s="1056"/>
      <c r="ICA7" s="1056"/>
      <c r="ICB7" s="1056"/>
      <c r="ICC7" s="1056"/>
      <c r="ICD7" s="1056"/>
      <c r="ICE7" s="1056"/>
      <c r="ICF7" s="1056"/>
      <c r="ICG7" s="1056"/>
      <c r="ICH7" s="1056"/>
      <c r="ICI7" s="1056"/>
      <c r="ICJ7" s="1056"/>
      <c r="ICK7" s="1056"/>
      <c r="ICL7" s="1056"/>
      <c r="ICM7" s="1056"/>
      <c r="ICN7" s="1056"/>
      <c r="ICO7" s="1056"/>
      <c r="ICP7" s="1056"/>
      <c r="ICQ7" s="1056"/>
      <c r="ICR7" s="1056"/>
      <c r="ICS7" s="1056"/>
      <c r="ICT7" s="1056"/>
      <c r="ICU7" s="1056"/>
      <c r="ICV7" s="1056"/>
      <c r="ICW7" s="1056"/>
      <c r="ICX7" s="1056"/>
      <c r="ICY7" s="1056"/>
      <c r="ICZ7" s="1056"/>
      <c r="IDA7" s="1056"/>
      <c r="IDB7" s="1056"/>
      <c r="IDC7" s="1056"/>
      <c r="IDD7" s="1056"/>
      <c r="IDE7" s="1056"/>
      <c r="IDF7" s="1056"/>
      <c r="IDG7" s="1056"/>
      <c r="IDH7" s="1056"/>
      <c r="IDI7" s="1056"/>
      <c r="IDJ7" s="1056"/>
      <c r="IDK7" s="1056"/>
      <c r="IDL7" s="1056"/>
      <c r="IDM7" s="1056"/>
      <c r="IDN7" s="1056"/>
      <c r="IDO7" s="1056"/>
      <c r="IDP7" s="1056"/>
      <c r="IDQ7" s="1056"/>
      <c r="IDR7" s="1056"/>
      <c r="IDS7" s="1056"/>
      <c r="IDT7" s="1056"/>
      <c r="IDU7" s="1056"/>
      <c r="IDV7" s="1056"/>
      <c r="IDW7" s="1056"/>
      <c r="IDX7" s="1056"/>
      <c r="IDY7" s="1056"/>
      <c r="IDZ7" s="1056"/>
      <c r="IEA7" s="1056"/>
      <c r="IEB7" s="1056"/>
      <c r="IEC7" s="1056"/>
      <c r="IED7" s="1056"/>
      <c r="IEE7" s="1056"/>
      <c r="IEF7" s="1056"/>
      <c r="IEG7" s="1056"/>
      <c r="IEH7" s="1056"/>
      <c r="IEI7" s="1056"/>
      <c r="IEJ7" s="1056"/>
      <c r="IEK7" s="1056"/>
      <c r="IEL7" s="1056"/>
      <c r="IEM7" s="1056"/>
      <c r="IEN7" s="1056"/>
      <c r="IEO7" s="1056"/>
      <c r="IEP7" s="1056"/>
      <c r="IEQ7" s="1056"/>
      <c r="IER7" s="1056"/>
      <c r="IES7" s="1056"/>
      <c r="IET7" s="1056"/>
      <c r="IEU7" s="1056"/>
      <c r="IEV7" s="1056"/>
      <c r="IEW7" s="1056"/>
      <c r="IEX7" s="1056"/>
      <c r="IEY7" s="1056"/>
      <c r="IEZ7" s="1056"/>
      <c r="IFA7" s="1056"/>
      <c r="IFB7" s="1056"/>
      <c r="IFC7" s="1056"/>
      <c r="IFD7" s="1056"/>
      <c r="IFE7" s="1056"/>
      <c r="IFF7" s="1056"/>
      <c r="IFG7" s="1056"/>
      <c r="IFH7" s="1056"/>
      <c r="IFI7" s="1056"/>
      <c r="IFJ7" s="1056"/>
      <c r="IFK7" s="1056"/>
      <c r="IFL7" s="1056"/>
      <c r="IFM7" s="1056"/>
      <c r="IFN7" s="1056"/>
      <c r="IFO7" s="1056"/>
      <c r="IFP7" s="1056"/>
      <c r="IFQ7" s="1056"/>
      <c r="IFR7" s="1056"/>
      <c r="IFS7" s="1056"/>
      <c r="IFT7" s="1056"/>
      <c r="IFU7" s="1056"/>
      <c r="IFV7" s="1056"/>
      <c r="IFW7" s="1056"/>
      <c r="IFX7" s="1056"/>
      <c r="IFY7" s="1056"/>
      <c r="IFZ7" s="1056"/>
      <c r="IGA7" s="1056"/>
      <c r="IGB7" s="1056"/>
      <c r="IGC7" s="1056"/>
      <c r="IGD7" s="1056"/>
      <c r="IGE7" s="1056"/>
      <c r="IGF7" s="1056"/>
      <c r="IGG7" s="1056"/>
      <c r="IGH7" s="1056"/>
      <c r="IGI7" s="1056"/>
      <c r="IGJ7" s="1056"/>
      <c r="IGK7" s="1056"/>
      <c r="IGL7" s="1056"/>
      <c r="IGM7" s="1056"/>
      <c r="IGN7" s="1056"/>
      <c r="IGO7" s="1056"/>
      <c r="IGP7" s="1056"/>
      <c r="IGQ7" s="1056"/>
      <c r="IGR7" s="1056"/>
      <c r="IGS7" s="1056"/>
      <c r="IGT7" s="1056"/>
      <c r="IGU7" s="1056"/>
      <c r="IGV7" s="1056"/>
      <c r="IGW7" s="1056"/>
      <c r="IGX7" s="1056"/>
      <c r="IGY7" s="1056"/>
      <c r="IGZ7" s="1056"/>
      <c r="IHA7" s="1056"/>
      <c r="IHB7" s="1056"/>
      <c r="IHC7" s="1056"/>
      <c r="IHD7" s="1056"/>
      <c r="IHE7" s="1056"/>
      <c r="IHF7" s="1056"/>
      <c r="IHG7" s="1056"/>
      <c r="IHH7" s="1056"/>
      <c r="IHI7" s="1056"/>
      <c r="IHJ7" s="1056"/>
      <c r="IHK7" s="1056"/>
      <c r="IHL7" s="1056"/>
      <c r="IHM7" s="1056"/>
      <c r="IHN7" s="1056"/>
      <c r="IHO7" s="1056"/>
      <c r="IHP7" s="1056"/>
      <c r="IHQ7" s="1056"/>
      <c r="IHR7" s="1056"/>
      <c r="IHS7" s="1056"/>
      <c r="IHT7" s="1056"/>
      <c r="IHU7" s="1056"/>
      <c r="IHV7" s="1056"/>
      <c r="IHW7" s="1056"/>
      <c r="IHX7" s="1056"/>
      <c r="IHY7" s="1056"/>
      <c r="IHZ7" s="1056"/>
      <c r="IIA7" s="1056"/>
      <c r="IIB7" s="1056"/>
      <c r="IIC7" s="1056"/>
      <c r="IID7" s="1056"/>
      <c r="IIE7" s="1056"/>
      <c r="IIF7" s="1056"/>
      <c r="IIG7" s="1056"/>
      <c r="IIH7" s="1056"/>
      <c r="III7" s="1056"/>
      <c r="IIJ7" s="1056"/>
      <c r="IIK7" s="1056"/>
      <c r="IIL7" s="1056"/>
      <c r="IIM7" s="1056"/>
      <c r="IIN7" s="1056"/>
      <c r="IIO7" s="1056"/>
      <c r="IIP7" s="1056"/>
      <c r="IIQ7" s="1056"/>
      <c r="IIR7" s="1056"/>
      <c r="IIS7" s="1056"/>
      <c r="IIT7" s="1056"/>
      <c r="IIU7" s="1056"/>
      <c r="IIV7" s="1056"/>
      <c r="IIW7" s="1056"/>
      <c r="IIX7" s="1056"/>
      <c r="IIY7" s="1056"/>
      <c r="IIZ7" s="1056"/>
      <c r="IJA7" s="1056"/>
      <c r="IJB7" s="1056"/>
      <c r="IJC7" s="1056"/>
      <c r="IJD7" s="1056"/>
      <c r="IJE7" s="1056"/>
      <c r="IJF7" s="1056"/>
      <c r="IJG7" s="1056"/>
      <c r="IJH7" s="1056"/>
      <c r="IJI7" s="1056"/>
      <c r="IJJ7" s="1056"/>
      <c r="IJK7" s="1056"/>
      <c r="IJL7" s="1056"/>
      <c r="IJM7" s="1056"/>
      <c r="IJN7" s="1056"/>
      <c r="IJO7" s="1056"/>
      <c r="IJP7" s="1056"/>
      <c r="IJQ7" s="1056"/>
      <c r="IJR7" s="1056"/>
      <c r="IJS7" s="1056"/>
      <c r="IJT7" s="1056"/>
      <c r="IJU7" s="1056"/>
      <c r="IJV7" s="1056"/>
      <c r="IJW7" s="1056"/>
      <c r="IJX7" s="1056"/>
      <c r="IJY7" s="1056"/>
      <c r="IJZ7" s="1056"/>
      <c r="IKA7" s="1056"/>
      <c r="IKB7" s="1056"/>
      <c r="IKC7" s="1056"/>
      <c r="IKD7" s="1056"/>
      <c r="IKE7" s="1056"/>
      <c r="IKF7" s="1056"/>
      <c r="IKG7" s="1056"/>
      <c r="IKH7" s="1056"/>
      <c r="IKI7" s="1056"/>
      <c r="IKJ7" s="1056"/>
      <c r="IKK7" s="1056"/>
      <c r="IKL7" s="1056"/>
      <c r="IKM7" s="1056"/>
      <c r="IKN7" s="1056"/>
      <c r="IKO7" s="1056"/>
      <c r="IKP7" s="1056"/>
      <c r="IKQ7" s="1056"/>
      <c r="IKR7" s="1056"/>
      <c r="IKS7" s="1056"/>
      <c r="IKT7" s="1056"/>
      <c r="IKU7" s="1056"/>
      <c r="IKV7" s="1056"/>
      <c r="IKW7" s="1056"/>
      <c r="IKX7" s="1056"/>
      <c r="IKY7" s="1056"/>
      <c r="IKZ7" s="1056"/>
      <c r="ILA7" s="1056"/>
      <c r="ILB7" s="1056"/>
      <c r="ILC7" s="1056"/>
      <c r="ILD7" s="1056"/>
      <c r="ILE7" s="1056"/>
      <c r="ILF7" s="1056"/>
      <c r="ILG7" s="1056"/>
      <c r="ILH7" s="1056"/>
      <c r="ILI7" s="1056"/>
      <c r="ILJ7" s="1056"/>
      <c r="ILK7" s="1056"/>
      <c r="ILL7" s="1056"/>
      <c r="ILM7" s="1056"/>
      <c r="ILN7" s="1056"/>
      <c r="ILO7" s="1056"/>
      <c r="ILP7" s="1056"/>
      <c r="ILQ7" s="1056"/>
      <c r="ILR7" s="1056"/>
      <c r="ILS7" s="1056"/>
      <c r="ILT7" s="1056"/>
      <c r="ILU7" s="1056"/>
      <c r="ILV7" s="1056"/>
      <c r="ILW7" s="1056"/>
      <c r="ILX7" s="1056"/>
      <c r="ILY7" s="1056"/>
      <c r="ILZ7" s="1056"/>
      <c r="IMA7" s="1056"/>
      <c r="IMB7" s="1056"/>
      <c r="IMC7" s="1056"/>
      <c r="IMD7" s="1056"/>
      <c r="IME7" s="1056"/>
      <c r="IMF7" s="1056"/>
      <c r="IMG7" s="1056"/>
      <c r="IMH7" s="1056"/>
      <c r="IMI7" s="1056"/>
      <c r="IMJ7" s="1056"/>
      <c r="IMK7" s="1056"/>
      <c r="IML7" s="1056"/>
      <c r="IMM7" s="1056"/>
      <c r="IMN7" s="1056"/>
      <c r="IMO7" s="1056"/>
      <c r="IMP7" s="1056"/>
      <c r="IMQ7" s="1056"/>
      <c r="IMR7" s="1056"/>
      <c r="IMS7" s="1056"/>
      <c r="IMT7" s="1056"/>
      <c r="IMU7" s="1056"/>
      <c r="IMV7" s="1056"/>
      <c r="IMW7" s="1056"/>
      <c r="IMX7" s="1056"/>
      <c r="IMY7" s="1056"/>
      <c r="IMZ7" s="1056"/>
      <c r="INA7" s="1056"/>
      <c r="INB7" s="1056"/>
      <c r="INC7" s="1056"/>
      <c r="IND7" s="1056"/>
      <c r="INE7" s="1056"/>
      <c r="INF7" s="1056"/>
      <c r="ING7" s="1056"/>
      <c r="INH7" s="1056"/>
      <c r="INI7" s="1056"/>
      <c r="INJ7" s="1056"/>
      <c r="INK7" s="1056"/>
      <c r="INL7" s="1056"/>
      <c r="INM7" s="1056"/>
      <c r="INN7" s="1056"/>
      <c r="INO7" s="1056"/>
      <c r="INP7" s="1056"/>
      <c r="INQ7" s="1056"/>
      <c r="INR7" s="1056"/>
      <c r="INS7" s="1056"/>
      <c r="INT7" s="1056"/>
      <c r="INU7" s="1056"/>
      <c r="INV7" s="1056"/>
      <c r="INW7" s="1056"/>
      <c r="INX7" s="1056"/>
      <c r="INY7" s="1056"/>
      <c r="INZ7" s="1056"/>
      <c r="IOA7" s="1056"/>
      <c r="IOB7" s="1056"/>
      <c r="IOC7" s="1056"/>
      <c r="IOD7" s="1056"/>
      <c r="IOE7" s="1056"/>
      <c r="IOF7" s="1056"/>
      <c r="IOG7" s="1056"/>
      <c r="IOH7" s="1056"/>
      <c r="IOI7" s="1056"/>
      <c r="IOJ7" s="1056"/>
      <c r="IOK7" s="1056"/>
      <c r="IOL7" s="1056"/>
      <c r="IOM7" s="1056"/>
      <c r="ION7" s="1056"/>
      <c r="IOO7" s="1056"/>
      <c r="IOP7" s="1056"/>
      <c r="IOQ7" s="1056"/>
      <c r="IOR7" s="1056"/>
      <c r="IOS7" s="1056"/>
      <c r="IOT7" s="1056"/>
      <c r="IOU7" s="1056"/>
      <c r="IOV7" s="1056"/>
      <c r="IOW7" s="1056"/>
      <c r="IOX7" s="1056"/>
      <c r="IOY7" s="1056"/>
      <c r="IOZ7" s="1056"/>
      <c r="IPA7" s="1056"/>
      <c r="IPB7" s="1056"/>
      <c r="IPC7" s="1056"/>
      <c r="IPD7" s="1056"/>
      <c r="IPE7" s="1056"/>
      <c r="IPF7" s="1056"/>
      <c r="IPG7" s="1056"/>
      <c r="IPH7" s="1056"/>
      <c r="IPI7" s="1056"/>
      <c r="IPJ7" s="1056"/>
      <c r="IPK7" s="1056"/>
      <c r="IPL7" s="1056"/>
      <c r="IPM7" s="1056"/>
      <c r="IPN7" s="1056"/>
      <c r="IPO7" s="1056"/>
      <c r="IPP7" s="1056"/>
      <c r="IPQ7" s="1056"/>
      <c r="IPR7" s="1056"/>
      <c r="IPS7" s="1056"/>
      <c r="IPT7" s="1056"/>
      <c r="IPU7" s="1056"/>
      <c r="IPV7" s="1056"/>
      <c r="IPW7" s="1056"/>
      <c r="IPX7" s="1056"/>
      <c r="IPY7" s="1056"/>
      <c r="IPZ7" s="1056"/>
      <c r="IQA7" s="1056"/>
      <c r="IQB7" s="1056"/>
      <c r="IQC7" s="1056"/>
      <c r="IQD7" s="1056"/>
      <c r="IQE7" s="1056"/>
      <c r="IQF7" s="1056"/>
      <c r="IQG7" s="1056"/>
      <c r="IQH7" s="1056"/>
      <c r="IQI7" s="1056"/>
      <c r="IQJ7" s="1056"/>
      <c r="IQK7" s="1056"/>
      <c r="IQL7" s="1056"/>
      <c r="IQM7" s="1056"/>
      <c r="IQN7" s="1056"/>
      <c r="IQO7" s="1056"/>
      <c r="IQP7" s="1056"/>
      <c r="IQQ7" s="1056"/>
      <c r="IQR7" s="1056"/>
      <c r="IQS7" s="1056"/>
      <c r="IQT7" s="1056"/>
      <c r="IQU7" s="1056"/>
      <c r="IQV7" s="1056"/>
      <c r="IQW7" s="1056"/>
      <c r="IQX7" s="1056"/>
      <c r="IQY7" s="1056"/>
      <c r="IQZ7" s="1056"/>
      <c r="IRA7" s="1056"/>
      <c r="IRB7" s="1056"/>
      <c r="IRC7" s="1056"/>
      <c r="IRD7" s="1056"/>
      <c r="IRE7" s="1056"/>
      <c r="IRF7" s="1056"/>
      <c r="IRG7" s="1056"/>
      <c r="IRH7" s="1056"/>
      <c r="IRI7" s="1056"/>
      <c r="IRJ7" s="1056"/>
      <c r="IRK7" s="1056"/>
      <c r="IRL7" s="1056"/>
      <c r="IRM7" s="1056"/>
      <c r="IRN7" s="1056"/>
      <c r="IRO7" s="1056"/>
      <c r="IRP7" s="1056"/>
      <c r="IRQ7" s="1056"/>
      <c r="IRR7" s="1056"/>
      <c r="IRS7" s="1056"/>
      <c r="IRT7" s="1056"/>
      <c r="IRU7" s="1056"/>
      <c r="IRV7" s="1056"/>
      <c r="IRW7" s="1056"/>
      <c r="IRX7" s="1056"/>
      <c r="IRY7" s="1056"/>
      <c r="IRZ7" s="1056"/>
      <c r="ISA7" s="1056"/>
      <c r="ISB7" s="1056"/>
      <c r="ISC7" s="1056"/>
      <c r="ISD7" s="1056"/>
      <c r="ISE7" s="1056"/>
      <c r="ISF7" s="1056"/>
      <c r="ISG7" s="1056"/>
      <c r="ISH7" s="1056"/>
      <c r="ISI7" s="1056"/>
      <c r="ISJ7" s="1056"/>
      <c r="ISK7" s="1056"/>
      <c r="ISL7" s="1056"/>
      <c r="ISM7" s="1056"/>
      <c r="ISN7" s="1056"/>
      <c r="ISO7" s="1056"/>
      <c r="ISP7" s="1056"/>
      <c r="ISQ7" s="1056"/>
      <c r="ISR7" s="1056"/>
      <c r="ISS7" s="1056"/>
      <c r="IST7" s="1056"/>
      <c r="ISU7" s="1056"/>
      <c r="ISV7" s="1056"/>
      <c r="ISW7" s="1056"/>
      <c r="ISX7" s="1056"/>
      <c r="ISY7" s="1056"/>
      <c r="ISZ7" s="1056"/>
      <c r="ITA7" s="1056"/>
      <c r="ITB7" s="1056"/>
      <c r="ITC7" s="1056"/>
      <c r="ITD7" s="1056"/>
      <c r="ITE7" s="1056"/>
      <c r="ITF7" s="1056"/>
      <c r="ITG7" s="1056"/>
      <c r="ITH7" s="1056"/>
      <c r="ITI7" s="1056"/>
      <c r="ITJ7" s="1056"/>
      <c r="ITK7" s="1056"/>
      <c r="ITL7" s="1056"/>
      <c r="ITM7" s="1056"/>
      <c r="ITN7" s="1056"/>
      <c r="ITO7" s="1056"/>
      <c r="ITP7" s="1056"/>
      <c r="ITQ7" s="1056"/>
      <c r="ITR7" s="1056"/>
      <c r="ITS7" s="1056"/>
      <c r="ITT7" s="1056"/>
      <c r="ITU7" s="1056"/>
      <c r="ITV7" s="1056"/>
      <c r="ITW7" s="1056"/>
      <c r="ITX7" s="1056"/>
      <c r="ITY7" s="1056"/>
      <c r="ITZ7" s="1056"/>
      <c r="IUA7" s="1056"/>
      <c r="IUB7" s="1056"/>
      <c r="IUC7" s="1056"/>
      <c r="IUD7" s="1056"/>
      <c r="IUE7" s="1056"/>
      <c r="IUF7" s="1056"/>
      <c r="IUG7" s="1056"/>
      <c r="IUH7" s="1056"/>
      <c r="IUI7" s="1056"/>
      <c r="IUJ7" s="1056"/>
      <c r="IUK7" s="1056"/>
      <c r="IUL7" s="1056"/>
      <c r="IUM7" s="1056"/>
      <c r="IUN7" s="1056"/>
      <c r="IUO7" s="1056"/>
      <c r="IUP7" s="1056"/>
      <c r="IUQ7" s="1056"/>
      <c r="IUR7" s="1056"/>
      <c r="IUS7" s="1056"/>
      <c r="IUT7" s="1056"/>
      <c r="IUU7" s="1056"/>
      <c r="IUV7" s="1056"/>
      <c r="IUW7" s="1056"/>
      <c r="IUX7" s="1056"/>
      <c r="IUY7" s="1056"/>
      <c r="IUZ7" s="1056"/>
      <c r="IVA7" s="1056"/>
      <c r="IVB7" s="1056"/>
      <c r="IVC7" s="1056"/>
      <c r="IVD7" s="1056"/>
      <c r="IVE7" s="1056"/>
      <c r="IVF7" s="1056"/>
      <c r="IVG7" s="1056"/>
      <c r="IVH7" s="1056"/>
      <c r="IVI7" s="1056"/>
      <c r="IVJ7" s="1056"/>
      <c r="IVK7" s="1056"/>
      <c r="IVL7" s="1056"/>
      <c r="IVM7" s="1056"/>
      <c r="IVN7" s="1056"/>
      <c r="IVO7" s="1056"/>
      <c r="IVP7" s="1056"/>
      <c r="IVQ7" s="1056"/>
      <c r="IVR7" s="1056"/>
      <c r="IVS7" s="1056"/>
      <c r="IVT7" s="1056"/>
      <c r="IVU7" s="1056"/>
      <c r="IVV7" s="1056"/>
      <c r="IVW7" s="1056"/>
      <c r="IVX7" s="1056"/>
      <c r="IVY7" s="1056"/>
      <c r="IVZ7" s="1056"/>
      <c r="IWA7" s="1056"/>
      <c r="IWB7" s="1056"/>
      <c r="IWC7" s="1056"/>
      <c r="IWD7" s="1056"/>
      <c r="IWE7" s="1056"/>
      <c r="IWF7" s="1056"/>
      <c r="IWG7" s="1056"/>
      <c r="IWH7" s="1056"/>
      <c r="IWI7" s="1056"/>
      <c r="IWJ7" s="1056"/>
      <c r="IWK7" s="1056"/>
      <c r="IWL7" s="1056"/>
      <c r="IWM7" s="1056"/>
      <c r="IWN7" s="1056"/>
      <c r="IWO7" s="1056"/>
      <c r="IWP7" s="1056"/>
      <c r="IWQ7" s="1056"/>
      <c r="IWR7" s="1056"/>
      <c r="IWS7" s="1056"/>
      <c r="IWT7" s="1056"/>
      <c r="IWU7" s="1056"/>
      <c r="IWV7" s="1056"/>
      <c r="IWW7" s="1056"/>
      <c r="IWX7" s="1056"/>
      <c r="IWY7" s="1056"/>
      <c r="IWZ7" s="1056"/>
      <c r="IXA7" s="1056"/>
      <c r="IXB7" s="1056"/>
      <c r="IXC7" s="1056"/>
      <c r="IXD7" s="1056"/>
      <c r="IXE7" s="1056"/>
      <c r="IXF7" s="1056"/>
      <c r="IXG7" s="1056"/>
      <c r="IXH7" s="1056"/>
      <c r="IXI7" s="1056"/>
      <c r="IXJ7" s="1056"/>
      <c r="IXK7" s="1056"/>
      <c r="IXL7" s="1056"/>
      <c r="IXM7" s="1056"/>
      <c r="IXN7" s="1056"/>
      <c r="IXO7" s="1056"/>
      <c r="IXP7" s="1056"/>
      <c r="IXQ7" s="1056"/>
      <c r="IXR7" s="1056"/>
      <c r="IXS7" s="1056"/>
      <c r="IXT7" s="1056"/>
      <c r="IXU7" s="1056"/>
      <c r="IXV7" s="1056"/>
      <c r="IXW7" s="1056"/>
      <c r="IXX7" s="1056"/>
      <c r="IXY7" s="1056"/>
      <c r="IXZ7" s="1056"/>
      <c r="IYA7" s="1056"/>
      <c r="IYB7" s="1056"/>
      <c r="IYC7" s="1056"/>
      <c r="IYD7" s="1056"/>
      <c r="IYE7" s="1056"/>
      <c r="IYF7" s="1056"/>
      <c r="IYG7" s="1056"/>
      <c r="IYH7" s="1056"/>
      <c r="IYI7" s="1056"/>
      <c r="IYJ7" s="1056"/>
      <c r="IYK7" s="1056"/>
      <c r="IYL7" s="1056"/>
      <c r="IYM7" s="1056"/>
      <c r="IYN7" s="1056"/>
      <c r="IYO7" s="1056"/>
      <c r="IYP7" s="1056"/>
      <c r="IYQ7" s="1056"/>
      <c r="IYR7" s="1056"/>
      <c r="IYS7" s="1056"/>
      <c r="IYT7" s="1056"/>
      <c r="IYU7" s="1056"/>
      <c r="IYV7" s="1056"/>
      <c r="IYW7" s="1056"/>
      <c r="IYX7" s="1056"/>
      <c r="IYY7" s="1056"/>
      <c r="IYZ7" s="1056"/>
      <c r="IZA7" s="1056"/>
      <c r="IZB7" s="1056"/>
      <c r="IZC7" s="1056"/>
      <c r="IZD7" s="1056"/>
      <c r="IZE7" s="1056"/>
      <c r="IZF7" s="1056"/>
      <c r="IZG7" s="1056"/>
      <c r="IZH7" s="1056"/>
      <c r="IZI7" s="1056"/>
      <c r="IZJ7" s="1056"/>
      <c r="IZK7" s="1056"/>
      <c r="IZL7" s="1056"/>
      <c r="IZM7" s="1056"/>
      <c r="IZN7" s="1056"/>
      <c r="IZO7" s="1056"/>
      <c r="IZP7" s="1056"/>
      <c r="IZQ7" s="1056"/>
      <c r="IZR7" s="1056"/>
      <c r="IZS7" s="1056"/>
      <c r="IZT7" s="1056"/>
      <c r="IZU7" s="1056"/>
      <c r="IZV7" s="1056"/>
      <c r="IZW7" s="1056"/>
      <c r="IZX7" s="1056"/>
      <c r="IZY7" s="1056"/>
      <c r="IZZ7" s="1056"/>
      <c r="JAA7" s="1056"/>
      <c r="JAB7" s="1056"/>
      <c r="JAC7" s="1056"/>
      <c r="JAD7" s="1056"/>
      <c r="JAE7" s="1056"/>
      <c r="JAF7" s="1056"/>
      <c r="JAG7" s="1056"/>
      <c r="JAH7" s="1056"/>
      <c r="JAI7" s="1056"/>
      <c r="JAJ7" s="1056"/>
      <c r="JAK7" s="1056"/>
      <c r="JAL7" s="1056"/>
      <c r="JAM7" s="1056"/>
      <c r="JAN7" s="1056"/>
      <c r="JAO7" s="1056"/>
      <c r="JAP7" s="1056"/>
      <c r="JAQ7" s="1056"/>
      <c r="JAR7" s="1056"/>
      <c r="JAS7" s="1056"/>
      <c r="JAT7" s="1056"/>
      <c r="JAU7" s="1056"/>
      <c r="JAV7" s="1056"/>
      <c r="JAW7" s="1056"/>
      <c r="JAX7" s="1056"/>
      <c r="JAY7" s="1056"/>
      <c r="JAZ7" s="1056"/>
      <c r="JBA7" s="1056"/>
      <c r="JBB7" s="1056"/>
      <c r="JBC7" s="1056"/>
      <c r="JBD7" s="1056"/>
      <c r="JBE7" s="1056"/>
      <c r="JBF7" s="1056"/>
      <c r="JBG7" s="1056"/>
      <c r="JBH7" s="1056"/>
      <c r="JBI7" s="1056"/>
      <c r="JBJ7" s="1056"/>
      <c r="JBK7" s="1056"/>
      <c r="JBL7" s="1056"/>
      <c r="JBM7" s="1056"/>
      <c r="JBN7" s="1056"/>
      <c r="JBO7" s="1056"/>
      <c r="JBP7" s="1056"/>
      <c r="JBQ7" s="1056"/>
      <c r="JBR7" s="1056"/>
      <c r="JBS7" s="1056"/>
      <c r="JBT7" s="1056"/>
      <c r="JBU7" s="1056"/>
      <c r="JBV7" s="1056"/>
      <c r="JBW7" s="1056"/>
      <c r="JBX7" s="1056"/>
      <c r="JBY7" s="1056"/>
      <c r="JBZ7" s="1056"/>
      <c r="JCA7" s="1056"/>
      <c r="JCB7" s="1056"/>
      <c r="JCC7" s="1056"/>
      <c r="JCD7" s="1056"/>
      <c r="JCE7" s="1056"/>
      <c r="JCF7" s="1056"/>
      <c r="JCG7" s="1056"/>
      <c r="JCH7" s="1056"/>
      <c r="JCI7" s="1056"/>
      <c r="JCJ7" s="1056"/>
      <c r="JCK7" s="1056"/>
      <c r="JCL7" s="1056"/>
      <c r="JCM7" s="1056"/>
      <c r="JCN7" s="1056"/>
      <c r="JCO7" s="1056"/>
      <c r="JCP7" s="1056"/>
      <c r="JCQ7" s="1056"/>
      <c r="JCR7" s="1056"/>
      <c r="JCS7" s="1056"/>
      <c r="JCT7" s="1056"/>
      <c r="JCU7" s="1056"/>
      <c r="JCV7" s="1056"/>
      <c r="JCW7" s="1056"/>
      <c r="JCX7" s="1056"/>
      <c r="JCY7" s="1056"/>
      <c r="JCZ7" s="1056"/>
      <c r="JDA7" s="1056"/>
      <c r="JDB7" s="1056"/>
      <c r="JDC7" s="1056"/>
      <c r="JDD7" s="1056"/>
      <c r="JDE7" s="1056"/>
      <c r="JDF7" s="1056"/>
      <c r="JDG7" s="1056"/>
      <c r="JDH7" s="1056"/>
      <c r="JDI7" s="1056"/>
      <c r="JDJ7" s="1056"/>
      <c r="JDK7" s="1056"/>
      <c r="JDL7" s="1056"/>
      <c r="JDM7" s="1056"/>
      <c r="JDN7" s="1056"/>
      <c r="JDO7" s="1056"/>
      <c r="JDP7" s="1056"/>
      <c r="JDQ7" s="1056"/>
      <c r="JDR7" s="1056"/>
      <c r="JDS7" s="1056"/>
      <c r="JDT7" s="1056"/>
      <c r="JDU7" s="1056"/>
      <c r="JDV7" s="1056"/>
      <c r="JDW7" s="1056"/>
      <c r="JDX7" s="1056"/>
      <c r="JDY7" s="1056"/>
      <c r="JDZ7" s="1056"/>
      <c r="JEA7" s="1056"/>
      <c r="JEB7" s="1056"/>
      <c r="JEC7" s="1056"/>
      <c r="JED7" s="1056"/>
      <c r="JEE7" s="1056"/>
      <c r="JEF7" s="1056"/>
      <c r="JEG7" s="1056"/>
      <c r="JEH7" s="1056"/>
      <c r="JEI7" s="1056"/>
      <c r="JEJ7" s="1056"/>
      <c r="JEK7" s="1056"/>
      <c r="JEL7" s="1056"/>
      <c r="JEM7" s="1056"/>
      <c r="JEN7" s="1056"/>
      <c r="JEO7" s="1056"/>
      <c r="JEP7" s="1056"/>
      <c r="JEQ7" s="1056"/>
      <c r="JER7" s="1056"/>
      <c r="JES7" s="1056"/>
      <c r="JET7" s="1056"/>
      <c r="JEU7" s="1056"/>
      <c r="JEV7" s="1056"/>
      <c r="JEW7" s="1056"/>
      <c r="JEX7" s="1056"/>
      <c r="JEY7" s="1056"/>
      <c r="JEZ7" s="1056"/>
      <c r="JFA7" s="1056"/>
      <c r="JFB7" s="1056"/>
      <c r="JFC7" s="1056"/>
      <c r="JFD7" s="1056"/>
      <c r="JFE7" s="1056"/>
      <c r="JFF7" s="1056"/>
      <c r="JFG7" s="1056"/>
      <c r="JFH7" s="1056"/>
      <c r="JFI7" s="1056"/>
      <c r="JFJ7" s="1056"/>
      <c r="JFK7" s="1056"/>
      <c r="JFL7" s="1056"/>
      <c r="JFM7" s="1056"/>
      <c r="JFN7" s="1056"/>
      <c r="JFO7" s="1056"/>
      <c r="JFP7" s="1056"/>
      <c r="JFQ7" s="1056"/>
      <c r="JFR7" s="1056"/>
      <c r="JFS7" s="1056"/>
      <c r="JFT7" s="1056"/>
      <c r="JFU7" s="1056"/>
      <c r="JFV7" s="1056"/>
      <c r="JFW7" s="1056"/>
      <c r="JFX7" s="1056"/>
      <c r="JFY7" s="1056"/>
      <c r="JFZ7" s="1056"/>
      <c r="JGA7" s="1056"/>
      <c r="JGB7" s="1056"/>
      <c r="JGC7" s="1056"/>
      <c r="JGD7" s="1056"/>
      <c r="JGE7" s="1056"/>
      <c r="JGF7" s="1056"/>
      <c r="JGG7" s="1056"/>
      <c r="JGH7" s="1056"/>
      <c r="JGI7" s="1056"/>
      <c r="JGJ7" s="1056"/>
      <c r="JGK7" s="1056"/>
      <c r="JGL7" s="1056"/>
      <c r="JGM7" s="1056"/>
      <c r="JGN7" s="1056"/>
      <c r="JGO7" s="1056"/>
      <c r="JGP7" s="1056"/>
      <c r="JGQ7" s="1056"/>
      <c r="JGR7" s="1056"/>
      <c r="JGS7" s="1056"/>
      <c r="JGT7" s="1056"/>
      <c r="JGU7" s="1056"/>
      <c r="JGV7" s="1056"/>
      <c r="JGW7" s="1056"/>
      <c r="JGX7" s="1056"/>
      <c r="JGY7" s="1056"/>
      <c r="JGZ7" s="1056"/>
      <c r="JHA7" s="1056"/>
      <c r="JHB7" s="1056"/>
      <c r="JHC7" s="1056"/>
      <c r="JHD7" s="1056"/>
      <c r="JHE7" s="1056"/>
      <c r="JHF7" s="1056"/>
      <c r="JHG7" s="1056"/>
      <c r="JHH7" s="1056"/>
      <c r="JHI7" s="1056"/>
      <c r="JHJ7" s="1056"/>
      <c r="JHK7" s="1056"/>
      <c r="JHL7" s="1056"/>
      <c r="JHM7" s="1056"/>
      <c r="JHN7" s="1056"/>
      <c r="JHO7" s="1056"/>
      <c r="JHP7" s="1056"/>
      <c r="JHQ7" s="1056"/>
      <c r="JHR7" s="1056"/>
      <c r="JHS7" s="1056"/>
      <c r="JHT7" s="1056"/>
      <c r="JHU7" s="1056"/>
      <c r="JHV7" s="1056"/>
      <c r="JHW7" s="1056"/>
      <c r="JHX7" s="1056"/>
      <c r="JHY7" s="1056"/>
      <c r="JHZ7" s="1056"/>
      <c r="JIA7" s="1056"/>
      <c r="JIB7" s="1056"/>
      <c r="JIC7" s="1056"/>
      <c r="JID7" s="1056"/>
      <c r="JIE7" s="1056"/>
      <c r="JIF7" s="1056"/>
      <c r="JIG7" s="1056"/>
      <c r="JIH7" s="1056"/>
      <c r="JII7" s="1056"/>
      <c r="JIJ7" s="1056"/>
      <c r="JIK7" s="1056"/>
      <c r="JIL7" s="1056"/>
      <c r="JIM7" s="1056"/>
      <c r="JIN7" s="1056"/>
      <c r="JIO7" s="1056"/>
      <c r="JIP7" s="1056"/>
      <c r="JIQ7" s="1056"/>
      <c r="JIR7" s="1056"/>
      <c r="JIS7" s="1056"/>
      <c r="JIT7" s="1056"/>
      <c r="JIU7" s="1056"/>
      <c r="JIV7" s="1056"/>
      <c r="JIW7" s="1056"/>
      <c r="JIX7" s="1056"/>
      <c r="JIY7" s="1056"/>
      <c r="JIZ7" s="1056"/>
      <c r="JJA7" s="1056"/>
      <c r="JJB7" s="1056"/>
      <c r="JJC7" s="1056"/>
      <c r="JJD7" s="1056"/>
      <c r="JJE7" s="1056"/>
      <c r="JJF7" s="1056"/>
      <c r="JJG7" s="1056"/>
      <c r="JJH7" s="1056"/>
      <c r="JJI7" s="1056"/>
      <c r="JJJ7" s="1056"/>
      <c r="JJK7" s="1056"/>
      <c r="JJL7" s="1056"/>
      <c r="JJM7" s="1056"/>
      <c r="JJN7" s="1056"/>
      <c r="JJO7" s="1056"/>
      <c r="JJP7" s="1056"/>
      <c r="JJQ7" s="1056"/>
      <c r="JJR7" s="1056"/>
      <c r="JJS7" s="1056"/>
      <c r="JJT7" s="1056"/>
      <c r="JJU7" s="1056"/>
      <c r="JJV7" s="1056"/>
      <c r="JJW7" s="1056"/>
      <c r="JJX7" s="1056"/>
      <c r="JJY7" s="1056"/>
      <c r="JJZ7" s="1056"/>
      <c r="JKA7" s="1056"/>
      <c r="JKB7" s="1056"/>
      <c r="JKC7" s="1056"/>
      <c r="JKD7" s="1056"/>
      <c r="JKE7" s="1056"/>
      <c r="JKF7" s="1056"/>
      <c r="JKG7" s="1056"/>
      <c r="JKH7" s="1056"/>
      <c r="JKI7" s="1056"/>
      <c r="JKJ7" s="1056"/>
      <c r="JKK7" s="1056"/>
      <c r="JKL7" s="1056"/>
      <c r="JKM7" s="1056"/>
      <c r="JKN7" s="1056"/>
      <c r="JKO7" s="1056"/>
      <c r="JKP7" s="1056"/>
      <c r="JKQ7" s="1056"/>
      <c r="JKR7" s="1056"/>
      <c r="JKS7" s="1056"/>
      <c r="JKT7" s="1056"/>
      <c r="JKU7" s="1056"/>
      <c r="JKV7" s="1056"/>
      <c r="JKW7" s="1056"/>
      <c r="JKX7" s="1056"/>
      <c r="JKY7" s="1056"/>
      <c r="JKZ7" s="1056"/>
      <c r="JLA7" s="1056"/>
      <c r="JLB7" s="1056"/>
      <c r="JLC7" s="1056"/>
      <c r="JLD7" s="1056"/>
      <c r="JLE7" s="1056"/>
      <c r="JLF7" s="1056"/>
      <c r="JLG7" s="1056"/>
      <c r="JLH7" s="1056"/>
      <c r="JLI7" s="1056"/>
      <c r="JLJ7" s="1056"/>
      <c r="JLK7" s="1056"/>
      <c r="JLL7" s="1056"/>
      <c r="JLM7" s="1056"/>
      <c r="JLN7" s="1056"/>
      <c r="JLO7" s="1056"/>
      <c r="JLP7" s="1056"/>
      <c r="JLQ7" s="1056"/>
      <c r="JLR7" s="1056"/>
      <c r="JLS7" s="1056"/>
      <c r="JLT7" s="1056"/>
      <c r="JLU7" s="1056"/>
      <c r="JLV7" s="1056"/>
      <c r="JLW7" s="1056"/>
      <c r="JLX7" s="1056"/>
      <c r="JLY7" s="1056"/>
      <c r="JLZ7" s="1056"/>
      <c r="JMA7" s="1056"/>
      <c r="JMB7" s="1056"/>
      <c r="JMC7" s="1056"/>
      <c r="JMD7" s="1056"/>
      <c r="JME7" s="1056"/>
      <c r="JMF7" s="1056"/>
      <c r="JMG7" s="1056"/>
      <c r="JMH7" s="1056"/>
      <c r="JMI7" s="1056"/>
      <c r="JMJ7" s="1056"/>
      <c r="JMK7" s="1056"/>
      <c r="JML7" s="1056"/>
      <c r="JMM7" s="1056"/>
      <c r="JMN7" s="1056"/>
      <c r="JMO7" s="1056"/>
      <c r="JMP7" s="1056"/>
      <c r="JMQ7" s="1056"/>
      <c r="JMR7" s="1056"/>
      <c r="JMS7" s="1056"/>
      <c r="JMT7" s="1056"/>
      <c r="JMU7" s="1056"/>
      <c r="JMV7" s="1056"/>
      <c r="JMW7" s="1056"/>
      <c r="JMX7" s="1056"/>
      <c r="JMY7" s="1056"/>
      <c r="JMZ7" s="1056"/>
      <c r="JNA7" s="1056"/>
      <c r="JNB7" s="1056"/>
      <c r="JNC7" s="1056"/>
      <c r="JND7" s="1056"/>
      <c r="JNE7" s="1056"/>
      <c r="JNF7" s="1056"/>
      <c r="JNG7" s="1056"/>
      <c r="JNH7" s="1056"/>
      <c r="JNI7" s="1056"/>
      <c r="JNJ7" s="1056"/>
      <c r="JNK7" s="1056"/>
      <c r="JNL7" s="1056"/>
      <c r="JNM7" s="1056"/>
      <c r="JNN7" s="1056"/>
      <c r="JNO7" s="1056"/>
      <c r="JNP7" s="1056"/>
      <c r="JNQ7" s="1056"/>
      <c r="JNR7" s="1056"/>
      <c r="JNS7" s="1056"/>
      <c r="JNT7" s="1056"/>
      <c r="JNU7" s="1056"/>
      <c r="JNV7" s="1056"/>
      <c r="JNW7" s="1056"/>
      <c r="JNX7" s="1056"/>
      <c r="JNY7" s="1056"/>
      <c r="JNZ7" s="1056"/>
      <c r="JOA7" s="1056"/>
      <c r="JOB7" s="1056"/>
      <c r="JOC7" s="1056"/>
      <c r="JOD7" s="1056"/>
      <c r="JOE7" s="1056"/>
      <c r="JOF7" s="1056"/>
      <c r="JOG7" s="1056"/>
      <c r="JOH7" s="1056"/>
      <c r="JOI7" s="1056"/>
      <c r="JOJ7" s="1056"/>
      <c r="JOK7" s="1056"/>
      <c r="JOL7" s="1056"/>
      <c r="JOM7" s="1056"/>
      <c r="JON7" s="1056"/>
      <c r="JOO7" s="1056"/>
      <c r="JOP7" s="1056"/>
      <c r="JOQ7" s="1056"/>
      <c r="JOR7" s="1056"/>
      <c r="JOS7" s="1056"/>
      <c r="JOT7" s="1056"/>
      <c r="JOU7" s="1056"/>
      <c r="JOV7" s="1056"/>
      <c r="JOW7" s="1056"/>
      <c r="JOX7" s="1056"/>
      <c r="JOY7" s="1056"/>
      <c r="JOZ7" s="1056"/>
      <c r="JPA7" s="1056"/>
      <c r="JPB7" s="1056"/>
      <c r="JPC7" s="1056"/>
      <c r="JPD7" s="1056"/>
      <c r="JPE7" s="1056"/>
      <c r="JPF7" s="1056"/>
      <c r="JPG7" s="1056"/>
      <c r="JPH7" s="1056"/>
      <c r="JPI7" s="1056"/>
      <c r="JPJ7" s="1056"/>
      <c r="JPK7" s="1056"/>
      <c r="JPL7" s="1056"/>
      <c r="JPM7" s="1056"/>
      <c r="JPN7" s="1056"/>
      <c r="JPO7" s="1056"/>
      <c r="JPP7" s="1056"/>
      <c r="JPQ7" s="1056"/>
      <c r="JPR7" s="1056"/>
      <c r="JPS7" s="1056"/>
      <c r="JPT7" s="1056"/>
      <c r="JPU7" s="1056"/>
      <c r="JPV7" s="1056"/>
      <c r="JPW7" s="1056"/>
      <c r="JPX7" s="1056"/>
      <c r="JPY7" s="1056"/>
      <c r="JPZ7" s="1056"/>
      <c r="JQA7" s="1056"/>
      <c r="JQB7" s="1056"/>
      <c r="JQC7" s="1056"/>
      <c r="JQD7" s="1056"/>
      <c r="JQE7" s="1056"/>
      <c r="JQF7" s="1056"/>
      <c r="JQG7" s="1056"/>
      <c r="JQH7" s="1056"/>
      <c r="JQI7" s="1056"/>
      <c r="JQJ7" s="1056"/>
      <c r="JQK7" s="1056"/>
      <c r="JQL7" s="1056"/>
      <c r="JQM7" s="1056"/>
      <c r="JQN7" s="1056"/>
      <c r="JQO7" s="1056"/>
      <c r="JQP7" s="1056"/>
      <c r="JQQ7" s="1056"/>
      <c r="JQR7" s="1056"/>
      <c r="JQS7" s="1056"/>
      <c r="JQT7" s="1056"/>
      <c r="JQU7" s="1056"/>
      <c r="JQV7" s="1056"/>
      <c r="JQW7" s="1056"/>
      <c r="JQX7" s="1056"/>
      <c r="JQY7" s="1056"/>
      <c r="JQZ7" s="1056"/>
      <c r="JRA7" s="1056"/>
      <c r="JRB7" s="1056"/>
      <c r="JRC7" s="1056"/>
      <c r="JRD7" s="1056"/>
      <c r="JRE7" s="1056"/>
      <c r="JRF7" s="1056"/>
      <c r="JRG7" s="1056"/>
      <c r="JRH7" s="1056"/>
      <c r="JRI7" s="1056"/>
      <c r="JRJ7" s="1056"/>
      <c r="JRK7" s="1056"/>
      <c r="JRL7" s="1056"/>
      <c r="JRM7" s="1056"/>
      <c r="JRN7" s="1056"/>
      <c r="JRO7" s="1056"/>
      <c r="JRP7" s="1056"/>
      <c r="JRQ7" s="1056"/>
      <c r="JRR7" s="1056"/>
      <c r="JRS7" s="1056"/>
      <c r="JRT7" s="1056"/>
      <c r="JRU7" s="1056"/>
      <c r="JRV7" s="1056"/>
      <c r="JRW7" s="1056"/>
      <c r="JRX7" s="1056"/>
      <c r="JRY7" s="1056"/>
      <c r="JRZ7" s="1056"/>
      <c r="JSA7" s="1056"/>
      <c r="JSB7" s="1056"/>
      <c r="JSC7" s="1056"/>
      <c r="JSD7" s="1056"/>
      <c r="JSE7" s="1056"/>
      <c r="JSF7" s="1056"/>
      <c r="JSG7" s="1056"/>
      <c r="JSH7" s="1056"/>
      <c r="JSI7" s="1056"/>
      <c r="JSJ7" s="1056"/>
      <c r="JSK7" s="1056"/>
      <c r="JSL7" s="1056"/>
      <c r="JSM7" s="1056"/>
      <c r="JSN7" s="1056"/>
      <c r="JSO7" s="1056"/>
      <c r="JSP7" s="1056"/>
      <c r="JSQ7" s="1056"/>
      <c r="JSR7" s="1056"/>
      <c r="JSS7" s="1056"/>
      <c r="JST7" s="1056"/>
      <c r="JSU7" s="1056"/>
      <c r="JSV7" s="1056"/>
      <c r="JSW7" s="1056"/>
      <c r="JSX7" s="1056"/>
      <c r="JSY7" s="1056"/>
      <c r="JSZ7" s="1056"/>
      <c r="JTA7" s="1056"/>
      <c r="JTB7" s="1056"/>
      <c r="JTC7" s="1056"/>
      <c r="JTD7" s="1056"/>
      <c r="JTE7" s="1056"/>
      <c r="JTF7" s="1056"/>
      <c r="JTG7" s="1056"/>
      <c r="JTH7" s="1056"/>
      <c r="JTI7" s="1056"/>
      <c r="JTJ7" s="1056"/>
      <c r="JTK7" s="1056"/>
      <c r="JTL7" s="1056"/>
      <c r="JTM7" s="1056"/>
      <c r="JTN7" s="1056"/>
      <c r="JTO7" s="1056"/>
      <c r="JTP7" s="1056"/>
      <c r="JTQ7" s="1056"/>
      <c r="JTR7" s="1056"/>
      <c r="JTS7" s="1056"/>
      <c r="JTT7" s="1056"/>
      <c r="JTU7" s="1056"/>
      <c r="JTV7" s="1056"/>
      <c r="JTW7" s="1056"/>
      <c r="JTX7" s="1056"/>
      <c r="JTY7" s="1056"/>
      <c r="JTZ7" s="1056"/>
      <c r="JUA7" s="1056"/>
      <c r="JUB7" s="1056"/>
      <c r="JUC7" s="1056"/>
      <c r="JUD7" s="1056"/>
      <c r="JUE7" s="1056"/>
      <c r="JUF7" s="1056"/>
      <c r="JUG7" s="1056"/>
      <c r="JUH7" s="1056"/>
      <c r="JUI7" s="1056"/>
      <c r="JUJ7" s="1056"/>
      <c r="JUK7" s="1056"/>
      <c r="JUL7" s="1056"/>
      <c r="JUM7" s="1056"/>
      <c r="JUN7" s="1056"/>
      <c r="JUO7" s="1056"/>
      <c r="JUP7" s="1056"/>
      <c r="JUQ7" s="1056"/>
      <c r="JUR7" s="1056"/>
      <c r="JUS7" s="1056"/>
      <c r="JUT7" s="1056"/>
      <c r="JUU7" s="1056"/>
      <c r="JUV7" s="1056"/>
      <c r="JUW7" s="1056"/>
      <c r="JUX7" s="1056"/>
      <c r="JUY7" s="1056"/>
      <c r="JUZ7" s="1056"/>
      <c r="JVA7" s="1056"/>
      <c r="JVB7" s="1056"/>
      <c r="JVC7" s="1056"/>
      <c r="JVD7" s="1056"/>
      <c r="JVE7" s="1056"/>
      <c r="JVF7" s="1056"/>
      <c r="JVG7" s="1056"/>
      <c r="JVH7" s="1056"/>
      <c r="JVI7" s="1056"/>
      <c r="JVJ7" s="1056"/>
      <c r="JVK7" s="1056"/>
      <c r="JVL7" s="1056"/>
      <c r="JVM7" s="1056"/>
      <c r="JVN7" s="1056"/>
      <c r="JVO7" s="1056"/>
      <c r="JVP7" s="1056"/>
      <c r="JVQ7" s="1056"/>
      <c r="JVR7" s="1056"/>
      <c r="JVS7" s="1056"/>
      <c r="JVT7" s="1056"/>
      <c r="JVU7" s="1056"/>
      <c r="JVV7" s="1056"/>
      <c r="JVW7" s="1056"/>
      <c r="JVX7" s="1056"/>
      <c r="JVY7" s="1056"/>
      <c r="JVZ7" s="1056"/>
      <c r="JWA7" s="1056"/>
      <c r="JWB7" s="1056"/>
      <c r="JWC7" s="1056"/>
      <c r="JWD7" s="1056"/>
      <c r="JWE7" s="1056"/>
      <c r="JWF7" s="1056"/>
      <c r="JWG7" s="1056"/>
      <c r="JWH7" s="1056"/>
      <c r="JWI7" s="1056"/>
      <c r="JWJ7" s="1056"/>
      <c r="JWK7" s="1056"/>
      <c r="JWL7" s="1056"/>
      <c r="JWM7" s="1056"/>
      <c r="JWN7" s="1056"/>
      <c r="JWO7" s="1056"/>
      <c r="JWP7" s="1056"/>
      <c r="JWQ7" s="1056"/>
      <c r="JWR7" s="1056"/>
      <c r="JWS7" s="1056"/>
      <c r="JWT7" s="1056"/>
      <c r="JWU7" s="1056"/>
      <c r="JWV7" s="1056"/>
      <c r="JWW7" s="1056"/>
      <c r="JWX7" s="1056"/>
      <c r="JWY7" s="1056"/>
      <c r="JWZ7" s="1056"/>
      <c r="JXA7" s="1056"/>
      <c r="JXB7" s="1056"/>
      <c r="JXC7" s="1056"/>
      <c r="JXD7" s="1056"/>
      <c r="JXE7" s="1056"/>
      <c r="JXF7" s="1056"/>
      <c r="JXG7" s="1056"/>
      <c r="JXH7" s="1056"/>
      <c r="JXI7" s="1056"/>
      <c r="JXJ7" s="1056"/>
      <c r="JXK7" s="1056"/>
      <c r="JXL7" s="1056"/>
      <c r="JXM7" s="1056"/>
      <c r="JXN7" s="1056"/>
      <c r="JXO7" s="1056"/>
      <c r="JXP7" s="1056"/>
      <c r="JXQ7" s="1056"/>
      <c r="JXR7" s="1056"/>
      <c r="JXS7" s="1056"/>
      <c r="JXT7" s="1056"/>
      <c r="JXU7" s="1056"/>
      <c r="JXV7" s="1056"/>
      <c r="JXW7" s="1056"/>
      <c r="JXX7" s="1056"/>
      <c r="JXY7" s="1056"/>
      <c r="JXZ7" s="1056"/>
      <c r="JYA7" s="1056"/>
      <c r="JYB7" s="1056"/>
      <c r="JYC7" s="1056"/>
      <c r="JYD7" s="1056"/>
      <c r="JYE7" s="1056"/>
      <c r="JYF7" s="1056"/>
      <c r="JYG7" s="1056"/>
      <c r="JYH7" s="1056"/>
      <c r="JYI7" s="1056"/>
      <c r="JYJ7" s="1056"/>
      <c r="JYK7" s="1056"/>
      <c r="JYL7" s="1056"/>
      <c r="JYM7" s="1056"/>
      <c r="JYN7" s="1056"/>
      <c r="JYO7" s="1056"/>
      <c r="JYP7" s="1056"/>
      <c r="JYQ7" s="1056"/>
      <c r="JYR7" s="1056"/>
      <c r="JYS7" s="1056"/>
      <c r="JYT7" s="1056"/>
      <c r="JYU7" s="1056"/>
      <c r="JYV7" s="1056"/>
      <c r="JYW7" s="1056"/>
      <c r="JYX7" s="1056"/>
      <c r="JYY7" s="1056"/>
      <c r="JYZ7" s="1056"/>
      <c r="JZA7" s="1056"/>
      <c r="JZB7" s="1056"/>
      <c r="JZC7" s="1056"/>
      <c r="JZD7" s="1056"/>
      <c r="JZE7" s="1056"/>
      <c r="JZF7" s="1056"/>
      <c r="JZG7" s="1056"/>
      <c r="JZH7" s="1056"/>
      <c r="JZI7" s="1056"/>
      <c r="JZJ7" s="1056"/>
      <c r="JZK7" s="1056"/>
      <c r="JZL7" s="1056"/>
      <c r="JZM7" s="1056"/>
      <c r="JZN7" s="1056"/>
      <c r="JZO7" s="1056"/>
      <c r="JZP7" s="1056"/>
      <c r="JZQ7" s="1056"/>
      <c r="JZR7" s="1056"/>
      <c r="JZS7" s="1056"/>
      <c r="JZT7" s="1056"/>
      <c r="JZU7" s="1056"/>
      <c r="JZV7" s="1056"/>
      <c r="JZW7" s="1056"/>
      <c r="JZX7" s="1056"/>
      <c r="JZY7" s="1056"/>
      <c r="JZZ7" s="1056"/>
      <c r="KAA7" s="1056"/>
      <c r="KAB7" s="1056"/>
      <c r="KAC7" s="1056"/>
      <c r="KAD7" s="1056"/>
      <c r="KAE7" s="1056"/>
      <c r="KAF7" s="1056"/>
      <c r="KAG7" s="1056"/>
      <c r="KAH7" s="1056"/>
      <c r="KAI7" s="1056"/>
      <c r="KAJ7" s="1056"/>
      <c r="KAK7" s="1056"/>
      <c r="KAL7" s="1056"/>
      <c r="KAM7" s="1056"/>
      <c r="KAN7" s="1056"/>
      <c r="KAO7" s="1056"/>
      <c r="KAP7" s="1056"/>
      <c r="KAQ7" s="1056"/>
      <c r="KAR7" s="1056"/>
      <c r="KAS7" s="1056"/>
      <c r="KAT7" s="1056"/>
      <c r="KAU7" s="1056"/>
      <c r="KAV7" s="1056"/>
      <c r="KAW7" s="1056"/>
      <c r="KAX7" s="1056"/>
      <c r="KAY7" s="1056"/>
      <c r="KAZ7" s="1056"/>
      <c r="KBA7" s="1056"/>
      <c r="KBB7" s="1056"/>
      <c r="KBC7" s="1056"/>
      <c r="KBD7" s="1056"/>
      <c r="KBE7" s="1056"/>
      <c r="KBF7" s="1056"/>
      <c r="KBG7" s="1056"/>
      <c r="KBH7" s="1056"/>
      <c r="KBI7" s="1056"/>
      <c r="KBJ7" s="1056"/>
      <c r="KBK7" s="1056"/>
      <c r="KBL7" s="1056"/>
      <c r="KBM7" s="1056"/>
      <c r="KBN7" s="1056"/>
      <c r="KBO7" s="1056"/>
      <c r="KBP7" s="1056"/>
      <c r="KBQ7" s="1056"/>
      <c r="KBR7" s="1056"/>
      <c r="KBS7" s="1056"/>
      <c r="KBT7" s="1056"/>
      <c r="KBU7" s="1056"/>
      <c r="KBV7" s="1056"/>
      <c r="KBW7" s="1056"/>
      <c r="KBX7" s="1056"/>
      <c r="KBY7" s="1056"/>
      <c r="KBZ7" s="1056"/>
      <c r="KCA7" s="1056"/>
      <c r="KCB7" s="1056"/>
      <c r="KCC7" s="1056"/>
      <c r="KCD7" s="1056"/>
      <c r="KCE7" s="1056"/>
      <c r="KCF7" s="1056"/>
      <c r="KCG7" s="1056"/>
      <c r="KCH7" s="1056"/>
      <c r="KCI7" s="1056"/>
      <c r="KCJ7" s="1056"/>
      <c r="KCK7" s="1056"/>
      <c r="KCL7" s="1056"/>
      <c r="KCM7" s="1056"/>
      <c r="KCN7" s="1056"/>
      <c r="KCO7" s="1056"/>
      <c r="KCP7" s="1056"/>
      <c r="KCQ7" s="1056"/>
      <c r="KCR7" s="1056"/>
      <c r="KCS7" s="1056"/>
      <c r="KCT7" s="1056"/>
      <c r="KCU7" s="1056"/>
      <c r="KCV7" s="1056"/>
      <c r="KCW7" s="1056"/>
      <c r="KCX7" s="1056"/>
      <c r="KCY7" s="1056"/>
      <c r="KCZ7" s="1056"/>
      <c r="KDA7" s="1056"/>
      <c r="KDB7" s="1056"/>
      <c r="KDC7" s="1056"/>
      <c r="KDD7" s="1056"/>
      <c r="KDE7" s="1056"/>
      <c r="KDF7" s="1056"/>
      <c r="KDG7" s="1056"/>
      <c r="KDH7" s="1056"/>
      <c r="KDI7" s="1056"/>
      <c r="KDJ7" s="1056"/>
      <c r="KDK7" s="1056"/>
      <c r="KDL7" s="1056"/>
      <c r="KDM7" s="1056"/>
      <c r="KDN7" s="1056"/>
      <c r="KDO7" s="1056"/>
      <c r="KDP7" s="1056"/>
      <c r="KDQ7" s="1056"/>
      <c r="KDR7" s="1056"/>
      <c r="KDS7" s="1056"/>
      <c r="KDT7" s="1056"/>
      <c r="KDU7" s="1056"/>
      <c r="KDV7" s="1056"/>
      <c r="KDW7" s="1056"/>
      <c r="KDX7" s="1056"/>
      <c r="KDY7" s="1056"/>
      <c r="KDZ7" s="1056"/>
      <c r="KEA7" s="1056"/>
      <c r="KEB7" s="1056"/>
      <c r="KEC7" s="1056"/>
      <c r="KED7" s="1056"/>
      <c r="KEE7" s="1056"/>
      <c r="KEF7" s="1056"/>
      <c r="KEG7" s="1056"/>
      <c r="KEH7" s="1056"/>
      <c r="KEI7" s="1056"/>
      <c r="KEJ7" s="1056"/>
      <c r="KEK7" s="1056"/>
      <c r="KEL7" s="1056"/>
      <c r="KEM7" s="1056"/>
      <c r="KEN7" s="1056"/>
      <c r="KEO7" s="1056"/>
      <c r="KEP7" s="1056"/>
      <c r="KEQ7" s="1056"/>
      <c r="KER7" s="1056"/>
      <c r="KES7" s="1056"/>
      <c r="KET7" s="1056"/>
      <c r="KEU7" s="1056"/>
      <c r="KEV7" s="1056"/>
      <c r="KEW7" s="1056"/>
      <c r="KEX7" s="1056"/>
      <c r="KEY7" s="1056"/>
      <c r="KEZ7" s="1056"/>
      <c r="KFA7" s="1056"/>
      <c r="KFB7" s="1056"/>
      <c r="KFC7" s="1056"/>
      <c r="KFD7" s="1056"/>
      <c r="KFE7" s="1056"/>
      <c r="KFF7" s="1056"/>
      <c r="KFG7" s="1056"/>
      <c r="KFH7" s="1056"/>
      <c r="KFI7" s="1056"/>
      <c r="KFJ7" s="1056"/>
      <c r="KFK7" s="1056"/>
      <c r="KFL7" s="1056"/>
      <c r="KFM7" s="1056"/>
      <c r="KFN7" s="1056"/>
      <c r="KFO7" s="1056"/>
      <c r="KFP7" s="1056"/>
      <c r="KFQ7" s="1056"/>
      <c r="KFR7" s="1056"/>
      <c r="KFS7" s="1056"/>
      <c r="KFT7" s="1056"/>
      <c r="KFU7" s="1056"/>
      <c r="KFV7" s="1056"/>
      <c r="KFW7" s="1056"/>
      <c r="KFX7" s="1056"/>
      <c r="KFY7" s="1056"/>
      <c r="KFZ7" s="1056"/>
      <c r="KGA7" s="1056"/>
      <c r="KGB7" s="1056"/>
      <c r="KGC7" s="1056"/>
      <c r="KGD7" s="1056"/>
      <c r="KGE7" s="1056"/>
      <c r="KGF7" s="1056"/>
      <c r="KGG7" s="1056"/>
      <c r="KGH7" s="1056"/>
      <c r="KGI7" s="1056"/>
      <c r="KGJ7" s="1056"/>
      <c r="KGK7" s="1056"/>
      <c r="KGL7" s="1056"/>
      <c r="KGM7" s="1056"/>
      <c r="KGN7" s="1056"/>
      <c r="KGO7" s="1056"/>
      <c r="KGP7" s="1056"/>
      <c r="KGQ7" s="1056"/>
      <c r="KGR7" s="1056"/>
      <c r="KGS7" s="1056"/>
      <c r="KGT7" s="1056"/>
      <c r="KGU7" s="1056"/>
      <c r="KGV7" s="1056"/>
      <c r="KGW7" s="1056"/>
      <c r="KGX7" s="1056"/>
      <c r="KGY7" s="1056"/>
      <c r="KGZ7" s="1056"/>
      <c r="KHA7" s="1056"/>
      <c r="KHB7" s="1056"/>
      <c r="KHC7" s="1056"/>
      <c r="KHD7" s="1056"/>
      <c r="KHE7" s="1056"/>
      <c r="KHF7" s="1056"/>
      <c r="KHG7" s="1056"/>
      <c r="KHH7" s="1056"/>
      <c r="KHI7" s="1056"/>
      <c r="KHJ7" s="1056"/>
      <c r="KHK7" s="1056"/>
      <c r="KHL7" s="1056"/>
      <c r="KHM7" s="1056"/>
      <c r="KHN7" s="1056"/>
      <c r="KHO7" s="1056"/>
      <c r="KHP7" s="1056"/>
      <c r="KHQ7" s="1056"/>
      <c r="KHR7" s="1056"/>
      <c r="KHS7" s="1056"/>
      <c r="KHT7" s="1056"/>
      <c r="KHU7" s="1056"/>
      <c r="KHV7" s="1056"/>
      <c r="KHW7" s="1056"/>
      <c r="KHX7" s="1056"/>
      <c r="KHY7" s="1056"/>
      <c r="KHZ7" s="1056"/>
      <c r="KIA7" s="1056"/>
      <c r="KIB7" s="1056"/>
      <c r="KIC7" s="1056"/>
      <c r="KID7" s="1056"/>
      <c r="KIE7" s="1056"/>
      <c r="KIF7" s="1056"/>
      <c r="KIG7" s="1056"/>
      <c r="KIH7" s="1056"/>
      <c r="KII7" s="1056"/>
      <c r="KIJ7" s="1056"/>
      <c r="KIK7" s="1056"/>
      <c r="KIL7" s="1056"/>
      <c r="KIM7" s="1056"/>
      <c r="KIN7" s="1056"/>
      <c r="KIO7" s="1056"/>
      <c r="KIP7" s="1056"/>
      <c r="KIQ7" s="1056"/>
      <c r="KIR7" s="1056"/>
      <c r="KIS7" s="1056"/>
      <c r="KIT7" s="1056"/>
      <c r="KIU7" s="1056"/>
      <c r="KIV7" s="1056"/>
      <c r="KIW7" s="1056"/>
      <c r="KIX7" s="1056"/>
      <c r="KIY7" s="1056"/>
      <c r="KIZ7" s="1056"/>
      <c r="KJA7" s="1056"/>
      <c r="KJB7" s="1056"/>
      <c r="KJC7" s="1056"/>
      <c r="KJD7" s="1056"/>
      <c r="KJE7" s="1056"/>
      <c r="KJF7" s="1056"/>
      <c r="KJG7" s="1056"/>
      <c r="KJH7" s="1056"/>
      <c r="KJI7" s="1056"/>
      <c r="KJJ7" s="1056"/>
      <c r="KJK7" s="1056"/>
      <c r="KJL7" s="1056"/>
      <c r="KJM7" s="1056"/>
      <c r="KJN7" s="1056"/>
      <c r="KJO7" s="1056"/>
      <c r="KJP7" s="1056"/>
      <c r="KJQ7" s="1056"/>
      <c r="KJR7" s="1056"/>
      <c r="KJS7" s="1056"/>
      <c r="KJT7" s="1056"/>
      <c r="KJU7" s="1056"/>
      <c r="KJV7" s="1056"/>
      <c r="KJW7" s="1056"/>
      <c r="KJX7" s="1056"/>
      <c r="KJY7" s="1056"/>
      <c r="KJZ7" s="1056"/>
      <c r="KKA7" s="1056"/>
      <c r="KKB7" s="1056"/>
      <c r="KKC7" s="1056"/>
      <c r="KKD7" s="1056"/>
      <c r="KKE7" s="1056"/>
      <c r="KKF7" s="1056"/>
      <c r="KKG7" s="1056"/>
      <c r="KKH7" s="1056"/>
      <c r="KKI7" s="1056"/>
      <c r="KKJ7" s="1056"/>
      <c r="KKK7" s="1056"/>
      <c r="KKL7" s="1056"/>
      <c r="KKM7" s="1056"/>
      <c r="KKN7" s="1056"/>
      <c r="KKO7" s="1056"/>
      <c r="KKP7" s="1056"/>
      <c r="KKQ7" s="1056"/>
      <c r="KKR7" s="1056"/>
      <c r="KKS7" s="1056"/>
      <c r="KKT7" s="1056"/>
      <c r="KKU7" s="1056"/>
      <c r="KKV7" s="1056"/>
      <c r="KKW7" s="1056"/>
      <c r="KKX7" s="1056"/>
      <c r="KKY7" s="1056"/>
      <c r="KKZ7" s="1056"/>
      <c r="KLA7" s="1056"/>
      <c r="KLB7" s="1056"/>
      <c r="KLC7" s="1056"/>
      <c r="KLD7" s="1056"/>
      <c r="KLE7" s="1056"/>
      <c r="KLF7" s="1056"/>
      <c r="KLG7" s="1056"/>
      <c r="KLH7" s="1056"/>
      <c r="KLI7" s="1056"/>
      <c r="KLJ7" s="1056"/>
      <c r="KLK7" s="1056"/>
      <c r="KLL7" s="1056"/>
      <c r="KLM7" s="1056"/>
      <c r="KLN7" s="1056"/>
      <c r="KLO7" s="1056"/>
      <c r="KLP7" s="1056"/>
      <c r="KLQ7" s="1056"/>
      <c r="KLR7" s="1056"/>
      <c r="KLS7" s="1056"/>
      <c r="KLT7" s="1056"/>
      <c r="KLU7" s="1056"/>
      <c r="KLV7" s="1056"/>
      <c r="KLW7" s="1056"/>
      <c r="KLX7" s="1056"/>
      <c r="KLY7" s="1056"/>
      <c r="KLZ7" s="1056"/>
      <c r="KMA7" s="1056"/>
      <c r="KMB7" s="1056"/>
      <c r="KMC7" s="1056"/>
      <c r="KMD7" s="1056"/>
      <c r="KME7" s="1056"/>
      <c r="KMF7" s="1056"/>
      <c r="KMG7" s="1056"/>
      <c r="KMH7" s="1056"/>
      <c r="KMI7" s="1056"/>
      <c r="KMJ7" s="1056"/>
      <c r="KMK7" s="1056"/>
      <c r="KML7" s="1056"/>
      <c r="KMM7" s="1056"/>
      <c r="KMN7" s="1056"/>
      <c r="KMO7" s="1056"/>
      <c r="KMP7" s="1056"/>
      <c r="KMQ7" s="1056"/>
      <c r="KMR7" s="1056"/>
      <c r="KMS7" s="1056"/>
      <c r="KMT7" s="1056"/>
      <c r="KMU7" s="1056"/>
      <c r="KMV7" s="1056"/>
      <c r="KMW7" s="1056"/>
      <c r="KMX7" s="1056"/>
      <c r="KMY7" s="1056"/>
      <c r="KMZ7" s="1056"/>
      <c r="KNA7" s="1056"/>
      <c r="KNB7" s="1056"/>
      <c r="KNC7" s="1056"/>
      <c r="KND7" s="1056"/>
      <c r="KNE7" s="1056"/>
      <c r="KNF7" s="1056"/>
      <c r="KNG7" s="1056"/>
      <c r="KNH7" s="1056"/>
      <c r="KNI7" s="1056"/>
      <c r="KNJ7" s="1056"/>
      <c r="KNK7" s="1056"/>
      <c r="KNL7" s="1056"/>
      <c r="KNM7" s="1056"/>
      <c r="KNN7" s="1056"/>
      <c r="KNO7" s="1056"/>
      <c r="KNP7" s="1056"/>
      <c r="KNQ7" s="1056"/>
      <c r="KNR7" s="1056"/>
      <c r="KNS7" s="1056"/>
      <c r="KNT7" s="1056"/>
      <c r="KNU7" s="1056"/>
      <c r="KNV7" s="1056"/>
      <c r="KNW7" s="1056"/>
      <c r="KNX7" s="1056"/>
      <c r="KNY7" s="1056"/>
      <c r="KNZ7" s="1056"/>
      <c r="KOA7" s="1056"/>
      <c r="KOB7" s="1056"/>
      <c r="KOC7" s="1056"/>
      <c r="KOD7" s="1056"/>
      <c r="KOE7" s="1056"/>
      <c r="KOF7" s="1056"/>
      <c r="KOG7" s="1056"/>
      <c r="KOH7" s="1056"/>
      <c r="KOI7" s="1056"/>
      <c r="KOJ7" s="1056"/>
      <c r="KOK7" s="1056"/>
      <c r="KOL7" s="1056"/>
      <c r="KOM7" s="1056"/>
      <c r="KON7" s="1056"/>
      <c r="KOO7" s="1056"/>
      <c r="KOP7" s="1056"/>
      <c r="KOQ7" s="1056"/>
      <c r="KOR7" s="1056"/>
      <c r="KOS7" s="1056"/>
      <c r="KOT7" s="1056"/>
      <c r="KOU7" s="1056"/>
      <c r="KOV7" s="1056"/>
      <c r="KOW7" s="1056"/>
      <c r="KOX7" s="1056"/>
      <c r="KOY7" s="1056"/>
      <c r="KOZ7" s="1056"/>
      <c r="KPA7" s="1056"/>
      <c r="KPB7" s="1056"/>
      <c r="KPC7" s="1056"/>
      <c r="KPD7" s="1056"/>
      <c r="KPE7" s="1056"/>
      <c r="KPF7" s="1056"/>
      <c r="KPG7" s="1056"/>
      <c r="KPH7" s="1056"/>
      <c r="KPI7" s="1056"/>
      <c r="KPJ7" s="1056"/>
      <c r="KPK7" s="1056"/>
      <c r="KPL7" s="1056"/>
      <c r="KPM7" s="1056"/>
      <c r="KPN7" s="1056"/>
      <c r="KPO7" s="1056"/>
      <c r="KPP7" s="1056"/>
      <c r="KPQ7" s="1056"/>
      <c r="KPR7" s="1056"/>
      <c r="KPS7" s="1056"/>
      <c r="KPT7" s="1056"/>
      <c r="KPU7" s="1056"/>
      <c r="KPV7" s="1056"/>
      <c r="KPW7" s="1056"/>
      <c r="KPX7" s="1056"/>
      <c r="KPY7" s="1056"/>
      <c r="KPZ7" s="1056"/>
      <c r="KQA7" s="1056"/>
      <c r="KQB7" s="1056"/>
      <c r="KQC7" s="1056"/>
      <c r="KQD7" s="1056"/>
      <c r="KQE7" s="1056"/>
      <c r="KQF7" s="1056"/>
      <c r="KQG7" s="1056"/>
      <c r="KQH7" s="1056"/>
      <c r="KQI7" s="1056"/>
      <c r="KQJ7" s="1056"/>
      <c r="KQK7" s="1056"/>
      <c r="KQL7" s="1056"/>
      <c r="KQM7" s="1056"/>
      <c r="KQN7" s="1056"/>
      <c r="KQO7" s="1056"/>
      <c r="KQP7" s="1056"/>
      <c r="KQQ7" s="1056"/>
      <c r="KQR7" s="1056"/>
      <c r="KQS7" s="1056"/>
      <c r="KQT7" s="1056"/>
      <c r="KQU7" s="1056"/>
      <c r="KQV7" s="1056"/>
      <c r="KQW7" s="1056"/>
      <c r="KQX7" s="1056"/>
      <c r="KQY7" s="1056"/>
      <c r="KQZ7" s="1056"/>
      <c r="KRA7" s="1056"/>
      <c r="KRB7" s="1056"/>
      <c r="KRC7" s="1056"/>
      <c r="KRD7" s="1056"/>
      <c r="KRE7" s="1056"/>
      <c r="KRF7" s="1056"/>
      <c r="KRG7" s="1056"/>
      <c r="KRH7" s="1056"/>
      <c r="KRI7" s="1056"/>
      <c r="KRJ7" s="1056"/>
      <c r="KRK7" s="1056"/>
      <c r="KRL7" s="1056"/>
      <c r="KRM7" s="1056"/>
      <c r="KRN7" s="1056"/>
      <c r="KRO7" s="1056"/>
      <c r="KRP7" s="1056"/>
      <c r="KRQ7" s="1056"/>
      <c r="KRR7" s="1056"/>
      <c r="KRS7" s="1056"/>
      <c r="KRT7" s="1056"/>
      <c r="KRU7" s="1056"/>
      <c r="KRV7" s="1056"/>
      <c r="KRW7" s="1056"/>
      <c r="KRX7" s="1056"/>
      <c r="KRY7" s="1056"/>
      <c r="KRZ7" s="1056"/>
      <c r="KSA7" s="1056"/>
      <c r="KSB7" s="1056"/>
      <c r="KSC7" s="1056"/>
      <c r="KSD7" s="1056"/>
      <c r="KSE7" s="1056"/>
      <c r="KSF7" s="1056"/>
      <c r="KSG7" s="1056"/>
      <c r="KSH7" s="1056"/>
      <c r="KSI7" s="1056"/>
      <c r="KSJ7" s="1056"/>
      <c r="KSK7" s="1056"/>
      <c r="KSL7" s="1056"/>
      <c r="KSM7" s="1056"/>
      <c r="KSN7" s="1056"/>
      <c r="KSO7" s="1056"/>
      <c r="KSP7" s="1056"/>
      <c r="KSQ7" s="1056"/>
      <c r="KSR7" s="1056"/>
      <c r="KSS7" s="1056"/>
      <c r="KST7" s="1056"/>
      <c r="KSU7" s="1056"/>
      <c r="KSV7" s="1056"/>
      <c r="KSW7" s="1056"/>
      <c r="KSX7" s="1056"/>
      <c r="KSY7" s="1056"/>
      <c r="KSZ7" s="1056"/>
      <c r="KTA7" s="1056"/>
      <c r="KTB7" s="1056"/>
      <c r="KTC7" s="1056"/>
      <c r="KTD7" s="1056"/>
      <c r="KTE7" s="1056"/>
      <c r="KTF7" s="1056"/>
      <c r="KTG7" s="1056"/>
      <c r="KTH7" s="1056"/>
      <c r="KTI7" s="1056"/>
      <c r="KTJ7" s="1056"/>
      <c r="KTK7" s="1056"/>
      <c r="KTL7" s="1056"/>
      <c r="KTM7" s="1056"/>
      <c r="KTN7" s="1056"/>
      <c r="KTO7" s="1056"/>
      <c r="KTP7" s="1056"/>
      <c r="KTQ7" s="1056"/>
      <c r="KTR7" s="1056"/>
      <c r="KTS7" s="1056"/>
      <c r="KTT7" s="1056"/>
      <c r="KTU7" s="1056"/>
      <c r="KTV7" s="1056"/>
      <c r="KTW7" s="1056"/>
      <c r="KTX7" s="1056"/>
      <c r="KTY7" s="1056"/>
      <c r="KTZ7" s="1056"/>
      <c r="KUA7" s="1056"/>
      <c r="KUB7" s="1056"/>
      <c r="KUC7" s="1056"/>
      <c r="KUD7" s="1056"/>
      <c r="KUE7" s="1056"/>
      <c r="KUF7" s="1056"/>
      <c r="KUG7" s="1056"/>
      <c r="KUH7" s="1056"/>
      <c r="KUI7" s="1056"/>
      <c r="KUJ7" s="1056"/>
      <c r="KUK7" s="1056"/>
      <c r="KUL7" s="1056"/>
      <c r="KUM7" s="1056"/>
      <c r="KUN7" s="1056"/>
      <c r="KUO7" s="1056"/>
      <c r="KUP7" s="1056"/>
      <c r="KUQ7" s="1056"/>
      <c r="KUR7" s="1056"/>
      <c r="KUS7" s="1056"/>
      <c r="KUT7" s="1056"/>
      <c r="KUU7" s="1056"/>
      <c r="KUV7" s="1056"/>
      <c r="KUW7" s="1056"/>
      <c r="KUX7" s="1056"/>
      <c r="KUY7" s="1056"/>
      <c r="KUZ7" s="1056"/>
      <c r="KVA7" s="1056"/>
      <c r="KVB7" s="1056"/>
      <c r="KVC7" s="1056"/>
      <c r="KVD7" s="1056"/>
      <c r="KVE7" s="1056"/>
      <c r="KVF7" s="1056"/>
      <c r="KVG7" s="1056"/>
      <c r="KVH7" s="1056"/>
      <c r="KVI7" s="1056"/>
      <c r="KVJ7" s="1056"/>
      <c r="KVK7" s="1056"/>
      <c r="KVL7" s="1056"/>
      <c r="KVM7" s="1056"/>
      <c r="KVN7" s="1056"/>
      <c r="KVO7" s="1056"/>
      <c r="KVP7" s="1056"/>
      <c r="KVQ7" s="1056"/>
      <c r="KVR7" s="1056"/>
      <c r="KVS7" s="1056"/>
      <c r="KVT7" s="1056"/>
      <c r="KVU7" s="1056"/>
      <c r="KVV7" s="1056"/>
      <c r="KVW7" s="1056"/>
      <c r="KVX7" s="1056"/>
      <c r="KVY7" s="1056"/>
      <c r="KVZ7" s="1056"/>
      <c r="KWA7" s="1056"/>
      <c r="KWB7" s="1056"/>
      <c r="KWC7" s="1056"/>
      <c r="KWD7" s="1056"/>
      <c r="KWE7" s="1056"/>
      <c r="KWF7" s="1056"/>
      <c r="KWG7" s="1056"/>
      <c r="KWH7" s="1056"/>
      <c r="KWI7" s="1056"/>
      <c r="KWJ7" s="1056"/>
      <c r="KWK7" s="1056"/>
      <c r="KWL7" s="1056"/>
      <c r="KWM7" s="1056"/>
      <c r="KWN7" s="1056"/>
      <c r="KWO7" s="1056"/>
      <c r="KWP7" s="1056"/>
      <c r="KWQ7" s="1056"/>
      <c r="KWR7" s="1056"/>
      <c r="KWS7" s="1056"/>
      <c r="KWT7" s="1056"/>
      <c r="KWU7" s="1056"/>
      <c r="KWV7" s="1056"/>
      <c r="KWW7" s="1056"/>
      <c r="KWX7" s="1056"/>
      <c r="KWY7" s="1056"/>
      <c r="KWZ7" s="1056"/>
      <c r="KXA7" s="1056"/>
      <c r="KXB7" s="1056"/>
      <c r="KXC7" s="1056"/>
      <c r="KXD7" s="1056"/>
      <c r="KXE7" s="1056"/>
      <c r="KXF7" s="1056"/>
      <c r="KXG7" s="1056"/>
      <c r="KXH7" s="1056"/>
      <c r="KXI7" s="1056"/>
      <c r="KXJ7" s="1056"/>
      <c r="KXK7" s="1056"/>
      <c r="KXL7" s="1056"/>
      <c r="KXM7" s="1056"/>
      <c r="KXN7" s="1056"/>
      <c r="KXO7" s="1056"/>
      <c r="KXP7" s="1056"/>
      <c r="KXQ7" s="1056"/>
      <c r="KXR7" s="1056"/>
      <c r="KXS7" s="1056"/>
      <c r="KXT7" s="1056"/>
      <c r="KXU7" s="1056"/>
      <c r="KXV7" s="1056"/>
      <c r="KXW7" s="1056"/>
      <c r="KXX7" s="1056"/>
      <c r="KXY7" s="1056"/>
      <c r="KXZ7" s="1056"/>
      <c r="KYA7" s="1056"/>
      <c r="KYB7" s="1056"/>
      <c r="KYC7" s="1056"/>
      <c r="KYD7" s="1056"/>
      <c r="KYE7" s="1056"/>
      <c r="KYF7" s="1056"/>
      <c r="KYG7" s="1056"/>
      <c r="KYH7" s="1056"/>
      <c r="KYI7" s="1056"/>
      <c r="KYJ7" s="1056"/>
      <c r="KYK7" s="1056"/>
      <c r="KYL7" s="1056"/>
      <c r="KYM7" s="1056"/>
      <c r="KYN7" s="1056"/>
      <c r="KYO7" s="1056"/>
      <c r="KYP7" s="1056"/>
      <c r="KYQ7" s="1056"/>
      <c r="KYR7" s="1056"/>
      <c r="KYS7" s="1056"/>
      <c r="KYT7" s="1056"/>
      <c r="KYU7" s="1056"/>
      <c r="KYV7" s="1056"/>
      <c r="KYW7" s="1056"/>
      <c r="KYX7" s="1056"/>
      <c r="KYY7" s="1056"/>
      <c r="KYZ7" s="1056"/>
      <c r="KZA7" s="1056"/>
      <c r="KZB7" s="1056"/>
      <c r="KZC7" s="1056"/>
      <c r="KZD7" s="1056"/>
      <c r="KZE7" s="1056"/>
      <c r="KZF7" s="1056"/>
      <c r="KZG7" s="1056"/>
      <c r="KZH7" s="1056"/>
      <c r="KZI7" s="1056"/>
      <c r="KZJ7" s="1056"/>
      <c r="KZK7" s="1056"/>
      <c r="KZL7" s="1056"/>
      <c r="KZM7" s="1056"/>
      <c r="KZN7" s="1056"/>
      <c r="KZO7" s="1056"/>
      <c r="KZP7" s="1056"/>
      <c r="KZQ7" s="1056"/>
      <c r="KZR7" s="1056"/>
      <c r="KZS7" s="1056"/>
      <c r="KZT7" s="1056"/>
      <c r="KZU7" s="1056"/>
      <c r="KZV7" s="1056"/>
      <c r="KZW7" s="1056"/>
      <c r="KZX7" s="1056"/>
      <c r="KZY7" s="1056"/>
      <c r="KZZ7" s="1056"/>
      <c r="LAA7" s="1056"/>
      <c r="LAB7" s="1056"/>
      <c r="LAC7" s="1056"/>
      <c r="LAD7" s="1056"/>
      <c r="LAE7" s="1056"/>
      <c r="LAF7" s="1056"/>
      <c r="LAG7" s="1056"/>
      <c r="LAH7" s="1056"/>
      <c r="LAI7" s="1056"/>
      <c r="LAJ7" s="1056"/>
      <c r="LAK7" s="1056"/>
      <c r="LAL7" s="1056"/>
      <c r="LAM7" s="1056"/>
      <c r="LAN7" s="1056"/>
      <c r="LAO7" s="1056"/>
      <c r="LAP7" s="1056"/>
      <c r="LAQ7" s="1056"/>
      <c r="LAR7" s="1056"/>
      <c r="LAS7" s="1056"/>
      <c r="LAT7" s="1056"/>
      <c r="LAU7" s="1056"/>
      <c r="LAV7" s="1056"/>
      <c r="LAW7" s="1056"/>
      <c r="LAX7" s="1056"/>
      <c r="LAY7" s="1056"/>
      <c r="LAZ7" s="1056"/>
      <c r="LBA7" s="1056"/>
      <c r="LBB7" s="1056"/>
      <c r="LBC7" s="1056"/>
      <c r="LBD7" s="1056"/>
      <c r="LBE7" s="1056"/>
      <c r="LBF7" s="1056"/>
      <c r="LBG7" s="1056"/>
      <c r="LBH7" s="1056"/>
      <c r="LBI7" s="1056"/>
      <c r="LBJ7" s="1056"/>
      <c r="LBK7" s="1056"/>
      <c r="LBL7" s="1056"/>
      <c r="LBM7" s="1056"/>
      <c r="LBN7" s="1056"/>
      <c r="LBO7" s="1056"/>
      <c r="LBP7" s="1056"/>
      <c r="LBQ7" s="1056"/>
      <c r="LBR7" s="1056"/>
      <c r="LBS7" s="1056"/>
      <c r="LBT7" s="1056"/>
      <c r="LBU7" s="1056"/>
      <c r="LBV7" s="1056"/>
      <c r="LBW7" s="1056"/>
      <c r="LBX7" s="1056"/>
      <c r="LBY7" s="1056"/>
      <c r="LBZ7" s="1056"/>
      <c r="LCA7" s="1056"/>
      <c r="LCB7" s="1056"/>
      <c r="LCC7" s="1056"/>
      <c r="LCD7" s="1056"/>
      <c r="LCE7" s="1056"/>
      <c r="LCF7" s="1056"/>
      <c r="LCG7" s="1056"/>
      <c r="LCH7" s="1056"/>
      <c r="LCI7" s="1056"/>
      <c r="LCJ7" s="1056"/>
      <c r="LCK7" s="1056"/>
      <c r="LCL7" s="1056"/>
      <c r="LCM7" s="1056"/>
      <c r="LCN7" s="1056"/>
      <c r="LCO7" s="1056"/>
      <c r="LCP7" s="1056"/>
      <c r="LCQ7" s="1056"/>
      <c r="LCR7" s="1056"/>
      <c r="LCS7" s="1056"/>
      <c r="LCT7" s="1056"/>
      <c r="LCU7" s="1056"/>
      <c r="LCV7" s="1056"/>
      <c r="LCW7" s="1056"/>
      <c r="LCX7" s="1056"/>
      <c r="LCY7" s="1056"/>
      <c r="LCZ7" s="1056"/>
      <c r="LDA7" s="1056"/>
      <c r="LDB7" s="1056"/>
      <c r="LDC7" s="1056"/>
      <c r="LDD7" s="1056"/>
      <c r="LDE7" s="1056"/>
      <c r="LDF7" s="1056"/>
      <c r="LDG7" s="1056"/>
      <c r="LDH7" s="1056"/>
      <c r="LDI7" s="1056"/>
      <c r="LDJ7" s="1056"/>
      <c r="LDK7" s="1056"/>
      <c r="LDL7" s="1056"/>
      <c r="LDM7" s="1056"/>
      <c r="LDN7" s="1056"/>
      <c r="LDO7" s="1056"/>
      <c r="LDP7" s="1056"/>
      <c r="LDQ7" s="1056"/>
      <c r="LDR7" s="1056"/>
      <c r="LDS7" s="1056"/>
      <c r="LDT7" s="1056"/>
      <c r="LDU7" s="1056"/>
      <c r="LDV7" s="1056"/>
      <c r="LDW7" s="1056"/>
      <c r="LDX7" s="1056"/>
      <c r="LDY7" s="1056"/>
      <c r="LDZ7" s="1056"/>
      <c r="LEA7" s="1056"/>
      <c r="LEB7" s="1056"/>
      <c r="LEC7" s="1056"/>
      <c r="LED7" s="1056"/>
      <c r="LEE7" s="1056"/>
      <c r="LEF7" s="1056"/>
      <c r="LEG7" s="1056"/>
      <c r="LEH7" s="1056"/>
      <c r="LEI7" s="1056"/>
      <c r="LEJ7" s="1056"/>
      <c r="LEK7" s="1056"/>
      <c r="LEL7" s="1056"/>
      <c r="LEM7" s="1056"/>
      <c r="LEN7" s="1056"/>
      <c r="LEO7" s="1056"/>
      <c r="LEP7" s="1056"/>
      <c r="LEQ7" s="1056"/>
      <c r="LER7" s="1056"/>
      <c r="LES7" s="1056"/>
      <c r="LET7" s="1056"/>
      <c r="LEU7" s="1056"/>
      <c r="LEV7" s="1056"/>
      <c r="LEW7" s="1056"/>
      <c r="LEX7" s="1056"/>
      <c r="LEY7" s="1056"/>
      <c r="LEZ7" s="1056"/>
      <c r="LFA7" s="1056"/>
      <c r="LFB7" s="1056"/>
      <c r="LFC7" s="1056"/>
      <c r="LFD7" s="1056"/>
      <c r="LFE7" s="1056"/>
      <c r="LFF7" s="1056"/>
      <c r="LFG7" s="1056"/>
      <c r="LFH7" s="1056"/>
      <c r="LFI7" s="1056"/>
      <c r="LFJ7" s="1056"/>
      <c r="LFK7" s="1056"/>
      <c r="LFL7" s="1056"/>
      <c r="LFM7" s="1056"/>
      <c r="LFN7" s="1056"/>
      <c r="LFO7" s="1056"/>
      <c r="LFP7" s="1056"/>
      <c r="LFQ7" s="1056"/>
      <c r="LFR7" s="1056"/>
      <c r="LFS7" s="1056"/>
      <c r="LFT7" s="1056"/>
      <c r="LFU7" s="1056"/>
      <c r="LFV7" s="1056"/>
      <c r="LFW7" s="1056"/>
      <c r="LFX7" s="1056"/>
      <c r="LFY7" s="1056"/>
      <c r="LFZ7" s="1056"/>
      <c r="LGA7" s="1056"/>
      <c r="LGB7" s="1056"/>
      <c r="LGC7" s="1056"/>
      <c r="LGD7" s="1056"/>
      <c r="LGE7" s="1056"/>
      <c r="LGF7" s="1056"/>
      <c r="LGG7" s="1056"/>
      <c r="LGH7" s="1056"/>
      <c r="LGI7" s="1056"/>
      <c r="LGJ7" s="1056"/>
      <c r="LGK7" s="1056"/>
      <c r="LGL7" s="1056"/>
      <c r="LGM7" s="1056"/>
      <c r="LGN7" s="1056"/>
      <c r="LGO7" s="1056"/>
      <c r="LGP7" s="1056"/>
      <c r="LGQ7" s="1056"/>
      <c r="LGR7" s="1056"/>
      <c r="LGS7" s="1056"/>
      <c r="LGT7" s="1056"/>
      <c r="LGU7" s="1056"/>
      <c r="LGV7" s="1056"/>
      <c r="LGW7" s="1056"/>
      <c r="LGX7" s="1056"/>
      <c r="LGY7" s="1056"/>
      <c r="LGZ7" s="1056"/>
      <c r="LHA7" s="1056"/>
      <c r="LHB7" s="1056"/>
      <c r="LHC7" s="1056"/>
      <c r="LHD7" s="1056"/>
      <c r="LHE7" s="1056"/>
      <c r="LHF7" s="1056"/>
      <c r="LHG7" s="1056"/>
      <c r="LHH7" s="1056"/>
      <c r="LHI7" s="1056"/>
      <c r="LHJ7" s="1056"/>
      <c r="LHK7" s="1056"/>
      <c r="LHL7" s="1056"/>
      <c r="LHM7" s="1056"/>
      <c r="LHN7" s="1056"/>
      <c r="LHO7" s="1056"/>
      <c r="LHP7" s="1056"/>
      <c r="LHQ7" s="1056"/>
      <c r="LHR7" s="1056"/>
      <c r="LHS7" s="1056"/>
      <c r="LHT7" s="1056"/>
      <c r="LHU7" s="1056"/>
      <c r="LHV7" s="1056"/>
      <c r="LHW7" s="1056"/>
      <c r="LHX7" s="1056"/>
      <c r="LHY7" s="1056"/>
      <c r="LHZ7" s="1056"/>
      <c r="LIA7" s="1056"/>
      <c r="LIB7" s="1056"/>
      <c r="LIC7" s="1056"/>
      <c r="LID7" s="1056"/>
      <c r="LIE7" s="1056"/>
      <c r="LIF7" s="1056"/>
      <c r="LIG7" s="1056"/>
      <c r="LIH7" s="1056"/>
      <c r="LII7" s="1056"/>
      <c r="LIJ7" s="1056"/>
      <c r="LIK7" s="1056"/>
      <c r="LIL7" s="1056"/>
      <c r="LIM7" s="1056"/>
      <c r="LIN7" s="1056"/>
      <c r="LIO7" s="1056"/>
      <c r="LIP7" s="1056"/>
      <c r="LIQ7" s="1056"/>
      <c r="LIR7" s="1056"/>
      <c r="LIS7" s="1056"/>
      <c r="LIT7" s="1056"/>
      <c r="LIU7" s="1056"/>
      <c r="LIV7" s="1056"/>
      <c r="LIW7" s="1056"/>
      <c r="LIX7" s="1056"/>
      <c r="LIY7" s="1056"/>
      <c r="LIZ7" s="1056"/>
      <c r="LJA7" s="1056"/>
      <c r="LJB7" s="1056"/>
      <c r="LJC7" s="1056"/>
      <c r="LJD7" s="1056"/>
      <c r="LJE7" s="1056"/>
      <c r="LJF7" s="1056"/>
      <c r="LJG7" s="1056"/>
      <c r="LJH7" s="1056"/>
      <c r="LJI7" s="1056"/>
      <c r="LJJ7" s="1056"/>
      <c r="LJK7" s="1056"/>
      <c r="LJL7" s="1056"/>
      <c r="LJM7" s="1056"/>
      <c r="LJN7" s="1056"/>
      <c r="LJO7" s="1056"/>
      <c r="LJP7" s="1056"/>
      <c r="LJQ7" s="1056"/>
      <c r="LJR7" s="1056"/>
      <c r="LJS7" s="1056"/>
      <c r="LJT7" s="1056"/>
      <c r="LJU7" s="1056"/>
      <c r="LJV7" s="1056"/>
      <c r="LJW7" s="1056"/>
      <c r="LJX7" s="1056"/>
      <c r="LJY7" s="1056"/>
      <c r="LJZ7" s="1056"/>
      <c r="LKA7" s="1056"/>
      <c r="LKB7" s="1056"/>
      <c r="LKC7" s="1056"/>
      <c r="LKD7" s="1056"/>
      <c r="LKE7" s="1056"/>
      <c r="LKF7" s="1056"/>
      <c r="LKG7" s="1056"/>
      <c r="LKH7" s="1056"/>
      <c r="LKI7" s="1056"/>
      <c r="LKJ7" s="1056"/>
      <c r="LKK7" s="1056"/>
      <c r="LKL7" s="1056"/>
      <c r="LKM7" s="1056"/>
      <c r="LKN7" s="1056"/>
      <c r="LKO7" s="1056"/>
      <c r="LKP7" s="1056"/>
      <c r="LKQ7" s="1056"/>
      <c r="LKR7" s="1056"/>
      <c r="LKS7" s="1056"/>
      <c r="LKT7" s="1056"/>
      <c r="LKU7" s="1056"/>
      <c r="LKV7" s="1056"/>
      <c r="LKW7" s="1056"/>
      <c r="LKX7" s="1056"/>
      <c r="LKY7" s="1056"/>
      <c r="LKZ7" s="1056"/>
      <c r="LLA7" s="1056"/>
      <c r="LLB7" s="1056"/>
      <c r="LLC7" s="1056"/>
      <c r="LLD7" s="1056"/>
      <c r="LLE7" s="1056"/>
      <c r="LLF7" s="1056"/>
      <c r="LLG7" s="1056"/>
      <c r="LLH7" s="1056"/>
      <c r="LLI7" s="1056"/>
      <c r="LLJ7" s="1056"/>
      <c r="LLK7" s="1056"/>
      <c r="LLL7" s="1056"/>
      <c r="LLM7" s="1056"/>
      <c r="LLN7" s="1056"/>
      <c r="LLO7" s="1056"/>
      <c r="LLP7" s="1056"/>
      <c r="LLQ7" s="1056"/>
      <c r="LLR7" s="1056"/>
      <c r="LLS7" s="1056"/>
      <c r="LLT7" s="1056"/>
      <c r="LLU7" s="1056"/>
      <c r="LLV7" s="1056"/>
      <c r="LLW7" s="1056"/>
      <c r="LLX7" s="1056"/>
      <c r="LLY7" s="1056"/>
      <c r="LLZ7" s="1056"/>
      <c r="LMA7" s="1056"/>
      <c r="LMB7" s="1056"/>
      <c r="LMC7" s="1056"/>
      <c r="LMD7" s="1056"/>
      <c r="LME7" s="1056"/>
      <c r="LMF7" s="1056"/>
      <c r="LMG7" s="1056"/>
      <c r="LMH7" s="1056"/>
      <c r="LMI7" s="1056"/>
      <c r="LMJ7" s="1056"/>
      <c r="LMK7" s="1056"/>
      <c r="LML7" s="1056"/>
      <c r="LMM7" s="1056"/>
      <c r="LMN7" s="1056"/>
      <c r="LMO7" s="1056"/>
      <c r="LMP7" s="1056"/>
      <c r="LMQ7" s="1056"/>
      <c r="LMR7" s="1056"/>
      <c r="LMS7" s="1056"/>
      <c r="LMT7" s="1056"/>
      <c r="LMU7" s="1056"/>
      <c r="LMV7" s="1056"/>
      <c r="LMW7" s="1056"/>
      <c r="LMX7" s="1056"/>
      <c r="LMY7" s="1056"/>
      <c r="LMZ7" s="1056"/>
      <c r="LNA7" s="1056"/>
      <c r="LNB7" s="1056"/>
      <c r="LNC7" s="1056"/>
      <c r="LND7" s="1056"/>
      <c r="LNE7" s="1056"/>
      <c r="LNF7" s="1056"/>
      <c r="LNG7" s="1056"/>
      <c r="LNH7" s="1056"/>
      <c r="LNI7" s="1056"/>
      <c r="LNJ7" s="1056"/>
      <c r="LNK7" s="1056"/>
      <c r="LNL7" s="1056"/>
      <c r="LNM7" s="1056"/>
      <c r="LNN7" s="1056"/>
      <c r="LNO7" s="1056"/>
      <c r="LNP7" s="1056"/>
      <c r="LNQ7" s="1056"/>
      <c r="LNR7" s="1056"/>
      <c r="LNS7" s="1056"/>
      <c r="LNT7" s="1056"/>
      <c r="LNU7" s="1056"/>
      <c r="LNV7" s="1056"/>
      <c r="LNW7" s="1056"/>
      <c r="LNX7" s="1056"/>
      <c r="LNY7" s="1056"/>
      <c r="LNZ7" s="1056"/>
      <c r="LOA7" s="1056"/>
      <c r="LOB7" s="1056"/>
      <c r="LOC7" s="1056"/>
      <c r="LOD7" s="1056"/>
      <c r="LOE7" s="1056"/>
      <c r="LOF7" s="1056"/>
      <c r="LOG7" s="1056"/>
      <c r="LOH7" s="1056"/>
      <c r="LOI7" s="1056"/>
      <c r="LOJ7" s="1056"/>
      <c r="LOK7" s="1056"/>
      <c r="LOL7" s="1056"/>
      <c r="LOM7" s="1056"/>
      <c r="LON7" s="1056"/>
      <c r="LOO7" s="1056"/>
      <c r="LOP7" s="1056"/>
      <c r="LOQ7" s="1056"/>
      <c r="LOR7" s="1056"/>
      <c r="LOS7" s="1056"/>
      <c r="LOT7" s="1056"/>
      <c r="LOU7" s="1056"/>
      <c r="LOV7" s="1056"/>
      <c r="LOW7" s="1056"/>
      <c r="LOX7" s="1056"/>
      <c r="LOY7" s="1056"/>
      <c r="LOZ7" s="1056"/>
      <c r="LPA7" s="1056"/>
      <c r="LPB7" s="1056"/>
      <c r="LPC7" s="1056"/>
      <c r="LPD7" s="1056"/>
      <c r="LPE7" s="1056"/>
      <c r="LPF7" s="1056"/>
      <c r="LPG7" s="1056"/>
      <c r="LPH7" s="1056"/>
      <c r="LPI7" s="1056"/>
      <c r="LPJ7" s="1056"/>
      <c r="LPK7" s="1056"/>
      <c r="LPL7" s="1056"/>
      <c r="LPM7" s="1056"/>
      <c r="LPN7" s="1056"/>
      <c r="LPO7" s="1056"/>
      <c r="LPP7" s="1056"/>
      <c r="LPQ7" s="1056"/>
      <c r="LPR7" s="1056"/>
      <c r="LPS7" s="1056"/>
      <c r="LPT7" s="1056"/>
      <c r="LPU7" s="1056"/>
      <c r="LPV7" s="1056"/>
      <c r="LPW7" s="1056"/>
      <c r="LPX7" s="1056"/>
      <c r="LPY7" s="1056"/>
      <c r="LPZ7" s="1056"/>
      <c r="LQA7" s="1056"/>
      <c r="LQB7" s="1056"/>
      <c r="LQC7" s="1056"/>
      <c r="LQD7" s="1056"/>
      <c r="LQE7" s="1056"/>
      <c r="LQF7" s="1056"/>
      <c r="LQG7" s="1056"/>
      <c r="LQH7" s="1056"/>
      <c r="LQI7" s="1056"/>
      <c r="LQJ7" s="1056"/>
      <c r="LQK7" s="1056"/>
      <c r="LQL7" s="1056"/>
      <c r="LQM7" s="1056"/>
      <c r="LQN7" s="1056"/>
      <c r="LQO7" s="1056"/>
      <c r="LQP7" s="1056"/>
      <c r="LQQ7" s="1056"/>
      <c r="LQR7" s="1056"/>
      <c r="LQS7" s="1056"/>
      <c r="LQT7" s="1056"/>
      <c r="LQU7" s="1056"/>
      <c r="LQV7" s="1056"/>
      <c r="LQW7" s="1056"/>
      <c r="LQX7" s="1056"/>
      <c r="LQY7" s="1056"/>
      <c r="LQZ7" s="1056"/>
      <c r="LRA7" s="1056"/>
      <c r="LRB7" s="1056"/>
      <c r="LRC7" s="1056"/>
      <c r="LRD7" s="1056"/>
      <c r="LRE7" s="1056"/>
      <c r="LRF7" s="1056"/>
      <c r="LRG7" s="1056"/>
      <c r="LRH7" s="1056"/>
      <c r="LRI7" s="1056"/>
      <c r="LRJ7" s="1056"/>
      <c r="LRK7" s="1056"/>
      <c r="LRL7" s="1056"/>
      <c r="LRM7" s="1056"/>
      <c r="LRN7" s="1056"/>
      <c r="LRO7" s="1056"/>
      <c r="LRP7" s="1056"/>
      <c r="LRQ7" s="1056"/>
      <c r="LRR7" s="1056"/>
      <c r="LRS7" s="1056"/>
      <c r="LRT7" s="1056"/>
      <c r="LRU7" s="1056"/>
      <c r="LRV7" s="1056"/>
      <c r="LRW7" s="1056"/>
      <c r="LRX7" s="1056"/>
      <c r="LRY7" s="1056"/>
      <c r="LRZ7" s="1056"/>
      <c r="LSA7" s="1056"/>
      <c r="LSB7" s="1056"/>
      <c r="LSC7" s="1056"/>
      <c r="LSD7" s="1056"/>
      <c r="LSE7" s="1056"/>
      <c r="LSF7" s="1056"/>
      <c r="LSG7" s="1056"/>
      <c r="LSH7" s="1056"/>
      <c r="LSI7" s="1056"/>
      <c r="LSJ7" s="1056"/>
      <c r="LSK7" s="1056"/>
      <c r="LSL7" s="1056"/>
      <c r="LSM7" s="1056"/>
      <c r="LSN7" s="1056"/>
      <c r="LSO7" s="1056"/>
      <c r="LSP7" s="1056"/>
      <c r="LSQ7" s="1056"/>
      <c r="LSR7" s="1056"/>
      <c r="LSS7" s="1056"/>
      <c r="LST7" s="1056"/>
      <c r="LSU7" s="1056"/>
      <c r="LSV7" s="1056"/>
      <c r="LSW7" s="1056"/>
      <c r="LSX7" s="1056"/>
      <c r="LSY7" s="1056"/>
      <c r="LSZ7" s="1056"/>
      <c r="LTA7" s="1056"/>
      <c r="LTB7" s="1056"/>
      <c r="LTC7" s="1056"/>
      <c r="LTD7" s="1056"/>
      <c r="LTE7" s="1056"/>
      <c r="LTF7" s="1056"/>
      <c r="LTG7" s="1056"/>
      <c r="LTH7" s="1056"/>
      <c r="LTI7" s="1056"/>
      <c r="LTJ7" s="1056"/>
      <c r="LTK7" s="1056"/>
      <c r="LTL7" s="1056"/>
      <c r="LTM7" s="1056"/>
      <c r="LTN7" s="1056"/>
      <c r="LTO7" s="1056"/>
      <c r="LTP7" s="1056"/>
      <c r="LTQ7" s="1056"/>
      <c r="LTR7" s="1056"/>
      <c r="LTS7" s="1056"/>
      <c r="LTT7" s="1056"/>
      <c r="LTU7" s="1056"/>
      <c r="LTV7" s="1056"/>
      <c r="LTW7" s="1056"/>
      <c r="LTX7" s="1056"/>
      <c r="LTY7" s="1056"/>
      <c r="LTZ7" s="1056"/>
      <c r="LUA7" s="1056"/>
      <c r="LUB7" s="1056"/>
      <c r="LUC7" s="1056"/>
      <c r="LUD7" s="1056"/>
      <c r="LUE7" s="1056"/>
      <c r="LUF7" s="1056"/>
      <c r="LUG7" s="1056"/>
      <c r="LUH7" s="1056"/>
      <c r="LUI7" s="1056"/>
      <c r="LUJ7" s="1056"/>
      <c r="LUK7" s="1056"/>
      <c r="LUL7" s="1056"/>
      <c r="LUM7" s="1056"/>
      <c r="LUN7" s="1056"/>
      <c r="LUO7" s="1056"/>
      <c r="LUP7" s="1056"/>
      <c r="LUQ7" s="1056"/>
      <c r="LUR7" s="1056"/>
      <c r="LUS7" s="1056"/>
      <c r="LUT7" s="1056"/>
      <c r="LUU7" s="1056"/>
      <c r="LUV7" s="1056"/>
      <c r="LUW7" s="1056"/>
      <c r="LUX7" s="1056"/>
      <c r="LUY7" s="1056"/>
      <c r="LUZ7" s="1056"/>
      <c r="LVA7" s="1056"/>
      <c r="LVB7" s="1056"/>
      <c r="LVC7" s="1056"/>
      <c r="LVD7" s="1056"/>
      <c r="LVE7" s="1056"/>
      <c r="LVF7" s="1056"/>
      <c r="LVG7" s="1056"/>
      <c r="LVH7" s="1056"/>
      <c r="LVI7" s="1056"/>
      <c r="LVJ7" s="1056"/>
      <c r="LVK7" s="1056"/>
      <c r="LVL7" s="1056"/>
      <c r="LVM7" s="1056"/>
      <c r="LVN7" s="1056"/>
      <c r="LVO7" s="1056"/>
      <c r="LVP7" s="1056"/>
      <c r="LVQ7" s="1056"/>
      <c r="LVR7" s="1056"/>
      <c r="LVS7" s="1056"/>
      <c r="LVT7" s="1056"/>
      <c r="LVU7" s="1056"/>
      <c r="LVV7" s="1056"/>
      <c r="LVW7" s="1056"/>
      <c r="LVX7" s="1056"/>
      <c r="LVY7" s="1056"/>
      <c r="LVZ7" s="1056"/>
      <c r="LWA7" s="1056"/>
      <c r="LWB7" s="1056"/>
      <c r="LWC7" s="1056"/>
      <c r="LWD7" s="1056"/>
      <c r="LWE7" s="1056"/>
      <c r="LWF7" s="1056"/>
      <c r="LWG7" s="1056"/>
      <c r="LWH7" s="1056"/>
      <c r="LWI7" s="1056"/>
      <c r="LWJ7" s="1056"/>
      <c r="LWK7" s="1056"/>
      <c r="LWL7" s="1056"/>
      <c r="LWM7" s="1056"/>
      <c r="LWN7" s="1056"/>
      <c r="LWO7" s="1056"/>
      <c r="LWP7" s="1056"/>
      <c r="LWQ7" s="1056"/>
      <c r="LWR7" s="1056"/>
      <c r="LWS7" s="1056"/>
      <c r="LWT7" s="1056"/>
      <c r="LWU7" s="1056"/>
      <c r="LWV7" s="1056"/>
      <c r="LWW7" s="1056"/>
      <c r="LWX7" s="1056"/>
      <c r="LWY7" s="1056"/>
      <c r="LWZ7" s="1056"/>
      <c r="LXA7" s="1056"/>
      <c r="LXB7" s="1056"/>
      <c r="LXC7" s="1056"/>
      <c r="LXD7" s="1056"/>
      <c r="LXE7" s="1056"/>
      <c r="LXF7" s="1056"/>
      <c r="LXG7" s="1056"/>
      <c r="LXH7" s="1056"/>
      <c r="LXI7" s="1056"/>
      <c r="LXJ7" s="1056"/>
      <c r="LXK7" s="1056"/>
      <c r="LXL7" s="1056"/>
      <c r="LXM7" s="1056"/>
      <c r="LXN7" s="1056"/>
      <c r="LXO7" s="1056"/>
      <c r="LXP7" s="1056"/>
      <c r="LXQ7" s="1056"/>
      <c r="LXR7" s="1056"/>
      <c r="LXS7" s="1056"/>
      <c r="LXT7" s="1056"/>
      <c r="LXU7" s="1056"/>
      <c r="LXV7" s="1056"/>
      <c r="LXW7" s="1056"/>
      <c r="LXX7" s="1056"/>
      <c r="LXY7" s="1056"/>
      <c r="LXZ7" s="1056"/>
      <c r="LYA7" s="1056"/>
      <c r="LYB7" s="1056"/>
      <c r="LYC7" s="1056"/>
      <c r="LYD7" s="1056"/>
      <c r="LYE7" s="1056"/>
      <c r="LYF7" s="1056"/>
      <c r="LYG7" s="1056"/>
      <c r="LYH7" s="1056"/>
      <c r="LYI7" s="1056"/>
      <c r="LYJ7" s="1056"/>
      <c r="LYK7" s="1056"/>
      <c r="LYL7" s="1056"/>
      <c r="LYM7" s="1056"/>
      <c r="LYN7" s="1056"/>
      <c r="LYO7" s="1056"/>
      <c r="LYP7" s="1056"/>
      <c r="LYQ7" s="1056"/>
      <c r="LYR7" s="1056"/>
      <c r="LYS7" s="1056"/>
      <c r="LYT7" s="1056"/>
      <c r="LYU7" s="1056"/>
      <c r="LYV7" s="1056"/>
      <c r="LYW7" s="1056"/>
      <c r="LYX7" s="1056"/>
      <c r="LYY7" s="1056"/>
      <c r="LYZ7" s="1056"/>
      <c r="LZA7" s="1056"/>
      <c r="LZB7" s="1056"/>
      <c r="LZC7" s="1056"/>
      <c r="LZD7" s="1056"/>
      <c r="LZE7" s="1056"/>
      <c r="LZF7" s="1056"/>
      <c r="LZG7" s="1056"/>
      <c r="LZH7" s="1056"/>
      <c r="LZI7" s="1056"/>
      <c r="LZJ7" s="1056"/>
      <c r="LZK7" s="1056"/>
      <c r="LZL7" s="1056"/>
      <c r="LZM7" s="1056"/>
      <c r="LZN7" s="1056"/>
      <c r="LZO7" s="1056"/>
      <c r="LZP7" s="1056"/>
      <c r="LZQ7" s="1056"/>
      <c r="LZR7" s="1056"/>
      <c r="LZS7" s="1056"/>
      <c r="LZT7" s="1056"/>
      <c r="LZU7" s="1056"/>
      <c r="LZV7" s="1056"/>
      <c r="LZW7" s="1056"/>
      <c r="LZX7" s="1056"/>
      <c r="LZY7" s="1056"/>
      <c r="LZZ7" s="1056"/>
      <c r="MAA7" s="1056"/>
      <c r="MAB7" s="1056"/>
      <c r="MAC7" s="1056"/>
      <c r="MAD7" s="1056"/>
      <c r="MAE7" s="1056"/>
      <c r="MAF7" s="1056"/>
      <c r="MAG7" s="1056"/>
      <c r="MAH7" s="1056"/>
      <c r="MAI7" s="1056"/>
      <c r="MAJ7" s="1056"/>
      <c r="MAK7" s="1056"/>
      <c r="MAL7" s="1056"/>
      <c r="MAM7" s="1056"/>
      <c r="MAN7" s="1056"/>
      <c r="MAO7" s="1056"/>
      <c r="MAP7" s="1056"/>
      <c r="MAQ7" s="1056"/>
      <c r="MAR7" s="1056"/>
      <c r="MAS7" s="1056"/>
      <c r="MAT7" s="1056"/>
      <c r="MAU7" s="1056"/>
      <c r="MAV7" s="1056"/>
      <c r="MAW7" s="1056"/>
      <c r="MAX7" s="1056"/>
      <c r="MAY7" s="1056"/>
      <c r="MAZ7" s="1056"/>
      <c r="MBA7" s="1056"/>
      <c r="MBB7" s="1056"/>
      <c r="MBC7" s="1056"/>
      <c r="MBD7" s="1056"/>
      <c r="MBE7" s="1056"/>
      <c r="MBF7" s="1056"/>
      <c r="MBG7" s="1056"/>
      <c r="MBH7" s="1056"/>
      <c r="MBI7" s="1056"/>
      <c r="MBJ7" s="1056"/>
      <c r="MBK7" s="1056"/>
      <c r="MBL7" s="1056"/>
      <c r="MBM7" s="1056"/>
      <c r="MBN7" s="1056"/>
      <c r="MBO7" s="1056"/>
      <c r="MBP7" s="1056"/>
      <c r="MBQ7" s="1056"/>
      <c r="MBR7" s="1056"/>
      <c r="MBS7" s="1056"/>
      <c r="MBT7" s="1056"/>
      <c r="MBU7" s="1056"/>
      <c r="MBV7" s="1056"/>
      <c r="MBW7" s="1056"/>
      <c r="MBX7" s="1056"/>
      <c r="MBY7" s="1056"/>
      <c r="MBZ7" s="1056"/>
      <c r="MCA7" s="1056"/>
      <c r="MCB7" s="1056"/>
      <c r="MCC7" s="1056"/>
      <c r="MCD7" s="1056"/>
      <c r="MCE7" s="1056"/>
      <c r="MCF7" s="1056"/>
      <c r="MCG7" s="1056"/>
      <c r="MCH7" s="1056"/>
      <c r="MCI7" s="1056"/>
      <c r="MCJ7" s="1056"/>
      <c r="MCK7" s="1056"/>
      <c r="MCL7" s="1056"/>
      <c r="MCM7" s="1056"/>
      <c r="MCN7" s="1056"/>
      <c r="MCO7" s="1056"/>
      <c r="MCP7" s="1056"/>
      <c r="MCQ7" s="1056"/>
      <c r="MCR7" s="1056"/>
      <c r="MCS7" s="1056"/>
      <c r="MCT7" s="1056"/>
      <c r="MCU7" s="1056"/>
      <c r="MCV7" s="1056"/>
      <c r="MCW7" s="1056"/>
      <c r="MCX7" s="1056"/>
      <c r="MCY7" s="1056"/>
      <c r="MCZ7" s="1056"/>
      <c r="MDA7" s="1056"/>
      <c r="MDB7" s="1056"/>
      <c r="MDC7" s="1056"/>
      <c r="MDD7" s="1056"/>
      <c r="MDE7" s="1056"/>
      <c r="MDF7" s="1056"/>
      <c r="MDG7" s="1056"/>
      <c r="MDH7" s="1056"/>
      <c r="MDI7" s="1056"/>
      <c r="MDJ7" s="1056"/>
      <c r="MDK7" s="1056"/>
      <c r="MDL7" s="1056"/>
      <c r="MDM7" s="1056"/>
      <c r="MDN7" s="1056"/>
      <c r="MDO7" s="1056"/>
      <c r="MDP7" s="1056"/>
      <c r="MDQ7" s="1056"/>
      <c r="MDR7" s="1056"/>
      <c r="MDS7" s="1056"/>
      <c r="MDT7" s="1056"/>
      <c r="MDU7" s="1056"/>
      <c r="MDV7" s="1056"/>
      <c r="MDW7" s="1056"/>
      <c r="MDX7" s="1056"/>
      <c r="MDY7" s="1056"/>
      <c r="MDZ7" s="1056"/>
      <c r="MEA7" s="1056"/>
      <c r="MEB7" s="1056"/>
      <c r="MEC7" s="1056"/>
      <c r="MED7" s="1056"/>
      <c r="MEE7" s="1056"/>
      <c r="MEF7" s="1056"/>
      <c r="MEG7" s="1056"/>
      <c r="MEH7" s="1056"/>
      <c r="MEI7" s="1056"/>
      <c r="MEJ7" s="1056"/>
      <c r="MEK7" s="1056"/>
      <c r="MEL7" s="1056"/>
      <c r="MEM7" s="1056"/>
      <c r="MEN7" s="1056"/>
      <c r="MEO7" s="1056"/>
      <c r="MEP7" s="1056"/>
      <c r="MEQ7" s="1056"/>
      <c r="MER7" s="1056"/>
      <c r="MES7" s="1056"/>
      <c r="MET7" s="1056"/>
      <c r="MEU7" s="1056"/>
      <c r="MEV7" s="1056"/>
      <c r="MEW7" s="1056"/>
      <c r="MEX7" s="1056"/>
      <c r="MEY7" s="1056"/>
      <c r="MEZ7" s="1056"/>
      <c r="MFA7" s="1056"/>
      <c r="MFB7" s="1056"/>
      <c r="MFC7" s="1056"/>
      <c r="MFD7" s="1056"/>
      <c r="MFE7" s="1056"/>
      <c r="MFF7" s="1056"/>
      <c r="MFG7" s="1056"/>
      <c r="MFH7" s="1056"/>
      <c r="MFI7" s="1056"/>
      <c r="MFJ7" s="1056"/>
      <c r="MFK7" s="1056"/>
      <c r="MFL7" s="1056"/>
      <c r="MFM7" s="1056"/>
      <c r="MFN7" s="1056"/>
      <c r="MFO7" s="1056"/>
      <c r="MFP7" s="1056"/>
      <c r="MFQ7" s="1056"/>
      <c r="MFR7" s="1056"/>
      <c r="MFS7" s="1056"/>
      <c r="MFT7" s="1056"/>
      <c r="MFU7" s="1056"/>
      <c r="MFV7" s="1056"/>
      <c r="MFW7" s="1056"/>
      <c r="MFX7" s="1056"/>
      <c r="MFY7" s="1056"/>
      <c r="MFZ7" s="1056"/>
      <c r="MGA7" s="1056"/>
      <c r="MGB7" s="1056"/>
      <c r="MGC7" s="1056"/>
      <c r="MGD7" s="1056"/>
      <c r="MGE7" s="1056"/>
      <c r="MGF7" s="1056"/>
      <c r="MGG7" s="1056"/>
      <c r="MGH7" s="1056"/>
      <c r="MGI7" s="1056"/>
      <c r="MGJ7" s="1056"/>
      <c r="MGK7" s="1056"/>
      <c r="MGL7" s="1056"/>
      <c r="MGM7" s="1056"/>
      <c r="MGN7" s="1056"/>
      <c r="MGO7" s="1056"/>
      <c r="MGP7" s="1056"/>
      <c r="MGQ7" s="1056"/>
      <c r="MGR7" s="1056"/>
      <c r="MGS7" s="1056"/>
      <c r="MGT7" s="1056"/>
      <c r="MGU7" s="1056"/>
      <c r="MGV7" s="1056"/>
      <c r="MGW7" s="1056"/>
      <c r="MGX7" s="1056"/>
      <c r="MGY7" s="1056"/>
      <c r="MGZ7" s="1056"/>
      <c r="MHA7" s="1056"/>
      <c r="MHB7" s="1056"/>
      <c r="MHC7" s="1056"/>
      <c r="MHD7" s="1056"/>
      <c r="MHE7" s="1056"/>
      <c r="MHF7" s="1056"/>
      <c r="MHG7" s="1056"/>
      <c r="MHH7" s="1056"/>
      <c r="MHI7" s="1056"/>
      <c r="MHJ7" s="1056"/>
      <c r="MHK7" s="1056"/>
      <c r="MHL7" s="1056"/>
      <c r="MHM7" s="1056"/>
      <c r="MHN7" s="1056"/>
      <c r="MHO7" s="1056"/>
      <c r="MHP7" s="1056"/>
      <c r="MHQ7" s="1056"/>
      <c r="MHR7" s="1056"/>
      <c r="MHS7" s="1056"/>
      <c r="MHT7" s="1056"/>
      <c r="MHU7" s="1056"/>
      <c r="MHV7" s="1056"/>
      <c r="MHW7" s="1056"/>
      <c r="MHX7" s="1056"/>
      <c r="MHY7" s="1056"/>
      <c r="MHZ7" s="1056"/>
      <c r="MIA7" s="1056"/>
      <c r="MIB7" s="1056"/>
      <c r="MIC7" s="1056"/>
      <c r="MID7" s="1056"/>
      <c r="MIE7" s="1056"/>
      <c r="MIF7" s="1056"/>
      <c r="MIG7" s="1056"/>
      <c r="MIH7" s="1056"/>
      <c r="MII7" s="1056"/>
      <c r="MIJ7" s="1056"/>
      <c r="MIK7" s="1056"/>
      <c r="MIL7" s="1056"/>
      <c r="MIM7" s="1056"/>
      <c r="MIN7" s="1056"/>
      <c r="MIO7" s="1056"/>
      <c r="MIP7" s="1056"/>
      <c r="MIQ7" s="1056"/>
      <c r="MIR7" s="1056"/>
      <c r="MIS7" s="1056"/>
      <c r="MIT7" s="1056"/>
      <c r="MIU7" s="1056"/>
      <c r="MIV7" s="1056"/>
      <c r="MIW7" s="1056"/>
      <c r="MIX7" s="1056"/>
      <c r="MIY7" s="1056"/>
      <c r="MIZ7" s="1056"/>
      <c r="MJA7" s="1056"/>
      <c r="MJB7" s="1056"/>
      <c r="MJC7" s="1056"/>
      <c r="MJD7" s="1056"/>
      <c r="MJE7" s="1056"/>
      <c r="MJF7" s="1056"/>
      <c r="MJG7" s="1056"/>
      <c r="MJH7" s="1056"/>
      <c r="MJI7" s="1056"/>
      <c r="MJJ7" s="1056"/>
      <c r="MJK7" s="1056"/>
      <c r="MJL7" s="1056"/>
      <c r="MJM7" s="1056"/>
      <c r="MJN7" s="1056"/>
      <c r="MJO7" s="1056"/>
      <c r="MJP7" s="1056"/>
      <c r="MJQ7" s="1056"/>
      <c r="MJR7" s="1056"/>
      <c r="MJS7" s="1056"/>
      <c r="MJT7" s="1056"/>
      <c r="MJU7" s="1056"/>
      <c r="MJV7" s="1056"/>
      <c r="MJW7" s="1056"/>
      <c r="MJX7" s="1056"/>
      <c r="MJY7" s="1056"/>
      <c r="MJZ7" s="1056"/>
      <c r="MKA7" s="1056"/>
      <c r="MKB7" s="1056"/>
      <c r="MKC7" s="1056"/>
      <c r="MKD7" s="1056"/>
      <c r="MKE7" s="1056"/>
      <c r="MKF7" s="1056"/>
      <c r="MKG7" s="1056"/>
      <c r="MKH7" s="1056"/>
      <c r="MKI7" s="1056"/>
      <c r="MKJ7" s="1056"/>
      <c r="MKK7" s="1056"/>
      <c r="MKL7" s="1056"/>
      <c r="MKM7" s="1056"/>
      <c r="MKN7" s="1056"/>
      <c r="MKO7" s="1056"/>
      <c r="MKP7" s="1056"/>
      <c r="MKQ7" s="1056"/>
      <c r="MKR7" s="1056"/>
      <c r="MKS7" s="1056"/>
      <c r="MKT7" s="1056"/>
      <c r="MKU7" s="1056"/>
      <c r="MKV7" s="1056"/>
      <c r="MKW7" s="1056"/>
      <c r="MKX7" s="1056"/>
      <c r="MKY7" s="1056"/>
      <c r="MKZ7" s="1056"/>
      <c r="MLA7" s="1056"/>
      <c r="MLB7" s="1056"/>
      <c r="MLC7" s="1056"/>
      <c r="MLD7" s="1056"/>
      <c r="MLE7" s="1056"/>
      <c r="MLF7" s="1056"/>
      <c r="MLG7" s="1056"/>
      <c r="MLH7" s="1056"/>
      <c r="MLI7" s="1056"/>
      <c r="MLJ7" s="1056"/>
      <c r="MLK7" s="1056"/>
      <c r="MLL7" s="1056"/>
      <c r="MLM7" s="1056"/>
      <c r="MLN7" s="1056"/>
      <c r="MLO7" s="1056"/>
      <c r="MLP7" s="1056"/>
      <c r="MLQ7" s="1056"/>
      <c r="MLR7" s="1056"/>
      <c r="MLS7" s="1056"/>
      <c r="MLT7" s="1056"/>
      <c r="MLU7" s="1056"/>
      <c r="MLV7" s="1056"/>
      <c r="MLW7" s="1056"/>
      <c r="MLX7" s="1056"/>
      <c r="MLY7" s="1056"/>
      <c r="MLZ7" s="1056"/>
      <c r="MMA7" s="1056"/>
      <c r="MMB7" s="1056"/>
      <c r="MMC7" s="1056"/>
      <c r="MMD7" s="1056"/>
      <c r="MME7" s="1056"/>
      <c r="MMF7" s="1056"/>
      <c r="MMG7" s="1056"/>
      <c r="MMH7" s="1056"/>
      <c r="MMI7" s="1056"/>
      <c r="MMJ7" s="1056"/>
      <c r="MMK7" s="1056"/>
      <c r="MML7" s="1056"/>
      <c r="MMM7" s="1056"/>
      <c r="MMN7" s="1056"/>
      <c r="MMO7" s="1056"/>
      <c r="MMP7" s="1056"/>
      <c r="MMQ7" s="1056"/>
      <c r="MMR7" s="1056"/>
      <c r="MMS7" s="1056"/>
      <c r="MMT7" s="1056"/>
      <c r="MMU7" s="1056"/>
      <c r="MMV7" s="1056"/>
      <c r="MMW7" s="1056"/>
      <c r="MMX7" s="1056"/>
      <c r="MMY7" s="1056"/>
      <c r="MMZ7" s="1056"/>
      <c r="MNA7" s="1056"/>
      <c r="MNB7" s="1056"/>
      <c r="MNC7" s="1056"/>
      <c r="MND7" s="1056"/>
      <c r="MNE7" s="1056"/>
      <c r="MNF7" s="1056"/>
      <c r="MNG7" s="1056"/>
      <c r="MNH7" s="1056"/>
      <c r="MNI7" s="1056"/>
      <c r="MNJ7" s="1056"/>
      <c r="MNK7" s="1056"/>
      <c r="MNL7" s="1056"/>
      <c r="MNM7" s="1056"/>
      <c r="MNN7" s="1056"/>
      <c r="MNO7" s="1056"/>
      <c r="MNP7" s="1056"/>
      <c r="MNQ7" s="1056"/>
      <c r="MNR7" s="1056"/>
      <c r="MNS7" s="1056"/>
      <c r="MNT7" s="1056"/>
      <c r="MNU7" s="1056"/>
      <c r="MNV7" s="1056"/>
      <c r="MNW7" s="1056"/>
      <c r="MNX7" s="1056"/>
      <c r="MNY7" s="1056"/>
      <c r="MNZ7" s="1056"/>
      <c r="MOA7" s="1056"/>
      <c r="MOB7" s="1056"/>
      <c r="MOC7" s="1056"/>
      <c r="MOD7" s="1056"/>
      <c r="MOE7" s="1056"/>
      <c r="MOF7" s="1056"/>
      <c r="MOG7" s="1056"/>
      <c r="MOH7" s="1056"/>
      <c r="MOI7" s="1056"/>
      <c r="MOJ7" s="1056"/>
      <c r="MOK7" s="1056"/>
      <c r="MOL7" s="1056"/>
      <c r="MOM7" s="1056"/>
      <c r="MON7" s="1056"/>
      <c r="MOO7" s="1056"/>
      <c r="MOP7" s="1056"/>
      <c r="MOQ7" s="1056"/>
      <c r="MOR7" s="1056"/>
      <c r="MOS7" s="1056"/>
      <c r="MOT7" s="1056"/>
      <c r="MOU7" s="1056"/>
      <c r="MOV7" s="1056"/>
      <c r="MOW7" s="1056"/>
      <c r="MOX7" s="1056"/>
      <c r="MOY7" s="1056"/>
      <c r="MOZ7" s="1056"/>
      <c r="MPA7" s="1056"/>
      <c r="MPB7" s="1056"/>
      <c r="MPC7" s="1056"/>
      <c r="MPD7" s="1056"/>
      <c r="MPE7" s="1056"/>
      <c r="MPF7" s="1056"/>
      <c r="MPG7" s="1056"/>
      <c r="MPH7" s="1056"/>
      <c r="MPI7" s="1056"/>
      <c r="MPJ7" s="1056"/>
      <c r="MPK7" s="1056"/>
      <c r="MPL7" s="1056"/>
      <c r="MPM7" s="1056"/>
      <c r="MPN7" s="1056"/>
      <c r="MPO7" s="1056"/>
      <c r="MPP7" s="1056"/>
      <c r="MPQ7" s="1056"/>
      <c r="MPR7" s="1056"/>
      <c r="MPS7" s="1056"/>
      <c r="MPT7" s="1056"/>
      <c r="MPU7" s="1056"/>
      <c r="MPV7" s="1056"/>
      <c r="MPW7" s="1056"/>
      <c r="MPX7" s="1056"/>
      <c r="MPY7" s="1056"/>
      <c r="MPZ7" s="1056"/>
      <c r="MQA7" s="1056"/>
      <c r="MQB7" s="1056"/>
      <c r="MQC7" s="1056"/>
      <c r="MQD7" s="1056"/>
      <c r="MQE7" s="1056"/>
      <c r="MQF7" s="1056"/>
      <c r="MQG7" s="1056"/>
      <c r="MQH7" s="1056"/>
      <c r="MQI7" s="1056"/>
      <c r="MQJ7" s="1056"/>
      <c r="MQK7" s="1056"/>
      <c r="MQL7" s="1056"/>
      <c r="MQM7" s="1056"/>
      <c r="MQN7" s="1056"/>
      <c r="MQO7" s="1056"/>
      <c r="MQP7" s="1056"/>
      <c r="MQQ7" s="1056"/>
      <c r="MQR7" s="1056"/>
      <c r="MQS7" s="1056"/>
      <c r="MQT7" s="1056"/>
      <c r="MQU7" s="1056"/>
      <c r="MQV7" s="1056"/>
      <c r="MQW7" s="1056"/>
      <c r="MQX7" s="1056"/>
      <c r="MQY7" s="1056"/>
      <c r="MQZ7" s="1056"/>
      <c r="MRA7" s="1056"/>
      <c r="MRB7" s="1056"/>
      <c r="MRC7" s="1056"/>
      <c r="MRD7" s="1056"/>
      <c r="MRE7" s="1056"/>
      <c r="MRF7" s="1056"/>
      <c r="MRG7" s="1056"/>
      <c r="MRH7" s="1056"/>
      <c r="MRI7" s="1056"/>
      <c r="MRJ7" s="1056"/>
      <c r="MRK7" s="1056"/>
      <c r="MRL7" s="1056"/>
      <c r="MRM7" s="1056"/>
      <c r="MRN7" s="1056"/>
      <c r="MRO7" s="1056"/>
      <c r="MRP7" s="1056"/>
      <c r="MRQ7" s="1056"/>
      <c r="MRR7" s="1056"/>
      <c r="MRS7" s="1056"/>
      <c r="MRT7" s="1056"/>
      <c r="MRU7" s="1056"/>
      <c r="MRV7" s="1056"/>
      <c r="MRW7" s="1056"/>
      <c r="MRX7" s="1056"/>
      <c r="MRY7" s="1056"/>
      <c r="MRZ7" s="1056"/>
      <c r="MSA7" s="1056"/>
      <c r="MSB7" s="1056"/>
      <c r="MSC7" s="1056"/>
      <c r="MSD7" s="1056"/>
      <c r="MSE7" s="1056"/>
      <c r="MSF7" s="1056"/>
      <c r="MSG7" s="1056"/>
      <c r="MSH7" s="1056"/>
      <c r="MSI7" s="1056"/>
      <c r="MSJ7" s="1056"/>
      <c r="MSK7" s="1056"/>
      <c r="MSL7" s="1056"/>
      <c r="MSM7" s="1056"/>
      <c r="MSN7" s="1056"/>
      <c r="MSO7" s="1056"/>
      <c r="MSP7" s="1056"/>
      <c r="MSQ7" s="1056"/>
      <c r="MSR7" s="1056"/>
      <c r="MSS7" s="1056"/>
      <c r="MST7" s="1056"/>
      <c r="MSU7" s="1056"/>
      <c r="MSV7" s="1056"/>
      <c r="MSW7" s="1056"/>
      <c r="MSX7" s="1056"/>
      <c r="MSY7" s="1056"/>
      <c r="MSZ7" s="1056"/>
      <c r="MTA7" s="1056"/>
      <c r="MTB7" s="1056"/>
      <c r="MTC7" s="1056"/>
      <c r="MTD7" s="1056"/>
      <c r="MTE7" s="1056"/>
      <c r="MTF7" s="1056"/>
      <c r="MTG7" s="1056"/>
      <c r="MTH7" s="1056"/>
      <c r="MTI7" s="1056"/>
      <c r="MTJ7" s="1056"/>
      <c r="MTK7" s="1056"/>
      <c r="MTL7" s="1056"/>
      <c r="MTM7" s="1056"/>
      <c r="MTN7" s="1056"/>
      <c r="MTO7" s="1056"/>
      <c r="MTP7" s="1056"/>
      <c r="MTQ7" s="1056"/>
      <c r="MTR7" s="1056"/>
      <c r="MTS7" s="1056"/>
      <c r="MTT7" s="1056"/>
      <c r="MTU7" s="1056"/>
      <c r="MTV7" s="1056"/>
      <c r="MTW7" s="1056"/>
      <c r="MTX7" s="1056"/>
      <c r="MTY7" s="1056"/>
      <c r="MTZ7" s="1056"/>
      <c r="MUA7" s="1056"/>
      <c r="MUB7" s="1056"/>
      <c r="MUC7" s="1056"/>
      <c r="MUD7" s="1056"/>
      <c r="MUE7" s="1056"/>
      <c r="MUF7" s="1056"/>
      <c r="MUG7" s="1056"/>
      <c r="MUH7" s="1056"/>
      <c r="MUI7" s="1056"/>
      <c r="MUJ7" s="1056"/>
      <c r="MUK7" s="1056"/>
      <c r="MUL7" s="1056"/>
      <c r="MUM7" s="1056"/>
      <c r="MUN7" s="1056"/>
      <c r="MUO7" s="1056"/>
      <c r="MUP7" s="1056"/>
      <c r="MUQ7" s="1056"/>
      <c r="MUR7" s="1056"/>
      <c r="MUS7" s="1056"/>
      <c r="MUT7" s="1056"/>
      <c r="MUU7" s="1056"/>
      <c r="MUV7" s="1056"/>
      <c r="MUW7" s="1056"/>
      <c r="MUX7" s="1056"/>
      <c r="MUY7" s="1056"/>
      <c r="MUZ7" s="1056"/>
      <c r="MVA7" s="1056"/>
      <c r="MVB7" s="1056"/>
      <c r="MVC7" s="1056"/>
      <c r="MVD7" s="1056"/>
      <c r="MVE7" s="1056"/>
      <c r="MVF7" s="1056"/>
      <c r="MVG7" s="1056"/>
      <c r="MVH7" s="1056"/>
      <c r="MVI7" s="1056"/>
      <c r="MVJ7" s="1056"/>
      <c r="MVK7" s="1056"/>
      <c r="MVL7" s="1056"/>
      <c r="MVM7" s="1056"/>
      <c r="MVN7" s="1056"/>
      <c r="MVO7" s="1056"/>
      <c r="MVP7" s="1056"/>
      <c r="MVQ7" s="1056"/>
      <c r="MVR7" s="1056"/>
      <c r="MVS7" s="1056"/>
      <c r="MVT7" s="1056"/>
      <c r="MVU7" s="1056"/>
      <c r="MVV7" s="1056"/>
      <c r="MVW7" s="1056"/>
      <c r="MVX7" s="1056"/>
      <c r="MVY7" s="1056"/>
      <c r="MVZ7" s="1056"/>
      <c r="MWA7" s="1056"/>
      <c r="MWB7" s="1056"/>
      <c r="MWC7" s="1056"/>
      <c r="MWD7" s="1056"/>
      <c r="MWE7" s="1056"/>
      <c r="MWF7" s="1056"/>
      <c r="MWG7" s="1056"/>
      <c r="MWH7" s="1056"/>
      <c r="MWI7" s="1056"/>
      <c r="MWJ7" s="1056"/>
      <c r="MWK7" s="1056"/>
      <c r="MWL7" s="1056"/>
      <c r="MWM7" s="1056"/>
      <c r="MWN7" s="1056"/>
      <c r="MWO7" s="1056"/>
      <c r="MWP7" s="1056"/>
      <c r="MWQ7" s="1056"/>
      <c r="MWR7" s="1056"/>
      <c r="MWS7" s="1056"/>
      <c r="MWT7" s="1056"/>
      <c r="MWU7" s="1056"/>
      <c r="MWV7" s="1056"/>
      <c r="MWW7" s="1056"/>
      <c r="MWX7" s="1056"/>
      <c r="MWY7" s="1056"/>
      <c r="MWZ7" s="1056"/>
      <c r="MXA7" s="1056"/>
      <c r="MXB7" s="1056"/>
      <c r="MXC7" s="1056"/>
      <c r="MXD7" s="1056"/>
      <c r="MXE7" s="1056"/>
      <c r="MXF7" s="1056"/>
      <c r="MXG7" s="1056"/>
      <c r="MXH7" s="1056"/>
      <c r="MXI7" s="1056"/>
      <c r="MXJ7" s="1056"/>
      <c r="MXK7" s="1056"/>
      <c r="MXL7" s="1056"/>
      <c r="MXM7" s="1056"/>
      <c r="MXN7" s="1056"/>
      <c r="MXO7" s="1056"/>
      <c r="MXP7" s="1056"/>
      <c r="MXQ7" s="1056"/>
      <c r="MXR7" s="1056"/>
      <c r="MXS7" s="1056"/>
      <c r="MXT7" s="1056"/>
      <c r="MXU7" s="1056"/>
      <c r="MXV7" s="1056"/>
      <c r="MXW7" s="1056"/>
      <c r="MXX7" s="1056"/>
      <c r="MXY7" s="1056"/>
      <c r="MXZ7" s="1056"/>
      <c r="MYA7" s="1056"/>
      <c r="MYB7" s="1056"/>
      <c r="MYC7" s="1056"/>
      <c r="MYD7" s="1056"/>
      <c r="MYE7" s="1056"/>
      <c r="MYF7" s="1056"/>
      <c r="MYG7" s="1056"/>
      <c r="MYH7" s="1056"/>
      <c r="MYI7" s="1056"/>
      <c r="MYJ7" s="1056"/>
      <c r="MYK7" s="1056"/>
      <c r="MYL7" s="1056"/>
      <c r="MYM7" s="1056"/>
      <c r="MYN7" s="1056"/>
      <c r="MYO7" s="1056"/>
      <c r="MYP7" s="1056"/>
      <c r="MYQ7" s="1056"/>
      <c r="MYR7" s="1056"/>
      <c r="MYS7" s="1056"/>
      <c r="MYT7" s="1056"/>
      <c r="MYU7" s="1056"/>
      <c r="MYV7" s="1056"/>
      <c r="MYW7" s="1056"/>
      <c r="MYX7" s="1056"/>
      <c r="MYY7" s="1056"/>
      <c r="MYZ7" s="1056"/>
      <c r="MZA7" s="1056"/>
      <c r="MZB7" s="1056"/>
      <c r="MZC7" s="1056"/>
      <c r="MZD7" s="1056"/>
      <c r="MZE7" s="1056"/>
      <c r="MZF7" s="1056"/>
      <c r="MZG7" s="1056"/>
      <c r="MZH7" s="1056"/>
      <c r="MZI7" s="1056"/>
      <c r="MZJ7" s="1056"/>
      <c r="MZK7" s="1056"/>
      <c r="MZL7" s="1056"/>
      <c r="MZM7" s="1056"/>
      <c r="MZN7" s="1056"/>
      <c r="MZO7" s="1056"/>
      <c r="MZP7" s="1056"/>
      <c r="MZQ7" s="1056"/>
      <c r="MZR7" s="1056"/>
      <c r="MZS7" s="1056"/>
      <c r="MZT7" s="1056"/>
      <c r="MZU7" s="1056"/>
      <c r="MZV7" s="1056"/>
      <c r="MZW7" s="1056"/>
      <c r="MZX7" s="1056"/>
      <c r="MZY7" s="1056"/>
      <c r="MZZ7" s="1056"/>
      <c r="NAA7" s="1056"/>
      <c r="NAB7" s="1056"/>
      <c r="NAC7" s="1056"/>
      <c r="NAD7" s="1056"/>
      <c r="NAE7" s="1056"/>
      <c r="NAF7" s="1056"/>
      <c r="NAG7" s="1056"/>
      <c r="NAH7" s="1056"/>
      <c r="NAI7" s="1056"/>
      <c r="NAJ7" s="1056"/>
      <c r="NAK7" s="1056"/>
      <c r="NAL7" s="1056"/>
      <c r="NAM7" s="1056"/>
      <c r="NAN7" s="1056"/>
      <c r="NAO7" s="1056"/>
      <c r="NAP7" s="1056"/>
      <c r="NAQ7" s="1056"/>
      <c r="NAR7" s="1056"/>
      <c r="NAS7" s="1056"/>
      <c r="NAT7" s="1056"/>
      <c r="NAU7" s="1056"/>
      <c r="NAV7" s="1056"/>
      <c r="NAW7" s="1056"/>
      <c r="NAX7" s="1056"/>
      <c r="NAY7" s="1056"/>
      <c r="NAZ7" s="1056"/>
      <c r="NBA7" s="1056"/>
      <c r="NBB7" s="1056"/>
      <c r="NBC7" s="1056"/>
      <c r="NBD7" s="1056"/>
      <c r="NBE7" s="1056"/>
      <c r="NBF7" s="1056"/>
      <c r="NBG7" s="1056"/>
      <c r="NBH7" s="1056"/>
      <c r="NBI7" s="1056"/>
      <c r="NBJ7" s="1056"/>
      <c r="NBK7" s="1056"/>
      <c r="NBL7" s="1056"/>
      <c r="NBM7" s="1056"/>
      <c r="NBN7" s="1056"/>
      <c r="NBO7" s="1056"/>
      <c r="NBP7" s="1056"/>
      <c r="NBQ7" s="1056"/>
      <c r="NBR7" s="1056"/>
      <c r="NBS7" s="1056"/>
      <c r="NBT7" s="1056"/>
      <c r="NBU7" s="1056"/>
      <c r="NBV7" s="1056"/>
      <c r="NBW7" s="1056"/>
      <c r="NBX7" s="1056"/>
      <c r="NBY7" s="1056"/>
      <c r="NBZ7" s="1056"/>
      <c r="NCA7" s="1056"/>
      <c r="NCB7" s="1056"/>
      <c r="NCC7" s="1056"/>
      <c r="NCD7" s="1056"/>
      <c r="NCE7" s="1056"/>
      <c r="NCF7" s="1056"/>
      <c r="NCG7" s="1056"/>
      <c r="NCH7" s="1056"/>
      <c r="NCI7" s="1056"/>
      <c r="NCJ7" s="1056"/>
      <c r="NCK7" s="1056"/>
      <c r="NCL7" s="1056"/>
      <c r="NCM7" s="1056"/>
      <c r="NCN7" s="1056"/>
      <c r="NCO7" s="1056"/>
      <c r="NCP7" s="1056"/>
      <c r="NCQ7" s="1056"/>
      <c r="NCR7" s="1056"/>
      <c r="NCS7" s="1056"/>
      <c r="NCT7" s="1056"/>
      <c r="NCU7" s="1056"/>
      <c r="NCV7" s="1056"/>
      <c r="NCW7" s="1056"/>
      <c r="NCX7" s="1056"/>
      <c r="NCY7" s="1056"/>
      <c r="NCZ7" s="1056"/>
      <c r="NDA7" s="1056"/>
      <c r="NDB7" s="1056"/>
      <c r="NDC7" s="1056"/>
      <c r="NDD7" s="1056"/>
      <c r="NDE7" s="1056"/>
      <c r="NDF7" s="1056"/>
      <c r="NDG7" s="1056"/>
      <c r="NDH7" s="1056"/>
      <c r="NDI7" s="1056"/>
      <c r="NDJ7" s="1056"/>
      <c r="NDK7" s="1056"/>
      <c r="NDL7" s="1056"/>
      <c r="NDM7" s="1056"/>
      <c r="NDN7" s="1056"/>
      <c r="NDO7" s="1056"/>
      <c r="NDP7" s="1056"/>
      <c r="NDQ7" s="1056"/>
      <c r="NDR7" s="1056"/>
      <c r="NDS7" s="1056"/>
      <c r="NDT7" s="1056"/>
      <c r="NDU7" s="1056"/>
      <c r="NDV7" s="1056"/>
      <c r="NDW7" s="1056"/>
      <c r="NDX7" s="1056"/>
      <c r="NDY7" s="1056"/>
      <c r="NDZ7" s="1056"/>
      <c r="NEA7" s="1056"/>
      <c r="NEB7" s="1056"/>
      <c r="NEC7" s="1056"/>
      <c r="NED7" s="1056"/>
      <c r="NEE7" s="1056"/>
      <c r="NEF7" s="1056"/>
      <c r="NEG7" s="1056"/>
      <c r="NEH7" s="1056"/>
      <c r="NEI7" s="1056"/>
      <c r="NEJ7" s="1056"/>
      <c r="NEK7" s="1056"/>
      <c r="NEL7" s="1056"/>
      <c r="NEM7" s="1056"/>
      <c r="NEN7" s="1056"/>
      <c r="NEO7" s="1056"/>
      <c r="NEP7" s="1056"/>
      <c r="NEQ7" s="1056"/>
      <c r="NER7" s="1056"/>
      <c r="NES7" s="1056"/>
      <c r="NET7" s="1056"/>
      <c r="NEU7" s="1056"/>
      <c r="NEV7" s="1056"/>
      <c r="NEW7" s="1056"/>
      <c r="NEX7" s="1056"/>
      <c r="NEY7" s="1056"/>
      <c r="NEZ7" s="1056"/>
      <c r="NFA7" s="1056"/>
      <c r="NFB7" s="1056"/>
      <c r="NFC7" s="1056"/>
      <c r="NFD7" s="1056"/>
      <c r="NFE7" s="1056"/>
      <c r="NFF7" s="1056"/>
      <c r="NFG7" s="1056"/>
      <c r="NFH7" s="1056"/>
      <c r="NFI7" s="1056"/>
      <c r="NFJ7" s="1056"/>
      <c r="NFK7" s="1056"/>
      <c r="NFL7" s="1056"/>
      <c r="NFM7" s="1056"/>
      <c r="NFN7" s="1056"/>
      <c r="NFO7" s="1056"/>
      <c r="NFP7" s="1056"/>
      <c r="NFQ7" s="1056"/>
      <c r="NFR7" s="1056"/>
      <c r="NFS7" s="1056"/>
      <c r="NFT7" s="1056"/>
      <c r="NFU7" s="1056"/>
      <c r="NFV7" s="1056"/>
      <c r="NFW7" s="1056"/>
      <c r="NFX7" s="1056"/>
      <c r="NFY7" s="1056"/>
      <c r="NFZ7" s="1056"/>
      <c r="NGA7" s="1056"/>
      <c r="NGB7" s="1056"/>
      <c r="NGC7" s="1056"/>
      <c r="NGD7" s="1056"/>
      <c r="NGE7" s="1056"/>
      <c r="NGF7" s="1056"/>
      <c r="NGG7" s="1056"/>
      <c r="NGH7" s="1056"/>
      <c r="NGI7" s="1056"/>
      <c r="NGJ7" s="1056"/>
      <c r="NGK7" s="1056"/>
      <c r="NGL7" s="1056"/>
      <c r="NGM7" s="1056"/>
      <c r="NGN7" s="1056"/>
      <c r="NGO7" s="1056"/>
      <c r="NGP7" s="1056"/>
      <c r="NGQ7" s="1056"/>
      <c r="NGR7" s="1056"/>
      <c r="NGS7" s="1056"/>
      <c r="NGT7" s="1056"/>
      <c r="NGU7" s="1056"/>
      <c r="NGV7" s="1056"/>
      <c r="NGW7" s="1056"/>
      <c r="NGX7" s="1056"/>
      <c r="NGY7" s="1056"/>
      <c r="NGZ7" s="1056"/>
      <c r="NHA7" s="1056"/>
      <c r="NHB7" s="1056"/>
      <c r="NHC7" s="1056"/>
      <c r="NHD7" s="1056"/>
      <c r="NHE7" s="1056"/>
      <c r="NHF7" s="1056"/>
      <c r="NHG7" s="1056"/>
      <c r="NHH7" s="1056"/>
      <c r="NHI7" s="1056"/>
      <c r="NHJ7" s="1056"/>
      <c r="NHK7" s="1056"/>
      <c r="NHL7" s="1056"/>
      <c r="NHM7" s="1056"/>
      <c r="NHN7" s="1056"/>
      <c r="NHO7" s="1056"/>
      <c r="NHP7" s="1056"/>
      <c r="NHQ7" s="1056"/>
      <c r="NHR7" s="1056"/>
      <c r="NHS7" s="1056"/>
      <c r="NHT7" s="1056"/>
      <c r="NHU7" s="1056"/>
      <c r="NHV7" s="1056"/>
      <c r="NHW7" s="1056"/>
      <c r="NHX7" s="1056"/>
      <c r="NHY7" s="1056"/>
      <c r="NHZ7" s="1056"/>
      <c r="NIA7" s="1056"/>
      <c r="NIB7" s="1056"/>
      <c r="NIC7" s="1056"/>
      <c r="NID7" s="1056"/>
      <c r="NIE7" s="1056"/>
      <c r="NIF7" s="1056"/>
      <c r="NIG7" s="1056"/>
      <c r="NIH7" s="1056"/>
      <c r="NII7" s="1056"/>
      <c r="NIJ7" s="1056"/>
      <c r="NIK7" s="1056"/>
      <c r="NIL7" s="1056"/>
      <c r="NIM7" s="1056"/>
      <c r="NIN7" s="1056"/>
      <c r="NIO7" s="1056"/>
      <c r="NIP7" s="1056"/>
      <c r="NIQ7" s="1056"/>
      <c r="NIR7" s="1056"/>
      <c r="NIS7" s="1056"/>
      <c r="NIT7" s="1056"/>
      <c r="NIU7" s="1056"/>
      <c r="NIV7" s="1056"/>
      <c r="NIW7" s="1056"/>
      <c r="NIX7" s="1056"/>
      <c r="NIY7" s="1056"/>
      <c r="NIZ7" s="1056"/>
      <c r="NJA7" s="1056"/>
      <c r="NJB7" s="1056"/>
      <c r="NJC7" s="1056"/>
      <c r="NJD7" s="1056"/>
      <c r="NJE7" s="1056"/>
      <c r="NJF7" s="1056"/>
      <c r="NJG7" s="1056"/>
      <c r="NJH7" s="1056"/>
      <c r="NJI7" s="1056"/>
      <c r="NJJ7" s="1056"/>
      <c r="NJK7" s="1056"/>
      <c r="NJL7" s="1056"/>
      <c r="NJM7" s="1056"/>
      <c r="NJN7" s="1056"/>
      <c r="NJO7" s="1056"/>
      <c r="NJP7" s="1056"/>
      <c r="NJQ7" s="1056"/>
      <c r="NJR7" s="1056"/>
      <c r="NJS7" s="1056"/>
      <c r="NJT7" s="1056"/>
      <c r="NJU7" s="1056"/>
      <c r="NJV7" s="1056"/>
      <c r="NJW7" s="1056"/>
      <c r="NJX7" s="1056"/>
      <c r="NJY7" s="1056"/>
      <c r="NJZ7" s="1056"/>
      <c r="NKA7" s="1056"/>
      <c r="NKB7" s="1056"/>
      <c r="NKC7" s="1056"/>
      <c r="NKD7" s="1056"/>
      <c r="NKE7" s="1056"/>
      <c r="NKF7" s="1056"/>
      <c r="NKG7" s="1056"/>
      <c r="NKH7" s="1056"/>
      <c r="NKI7" s="1056"/>
      <c r="NKJ7" s="1056"/>
      <c r="NKK7" s="1056"/>
      <c r="NKL7" s="1056"/>
      <c r="NKM7" s="1056"/>
      <c r="NKN7" s="1056"/>
      <c r="NKO7" s="1056"/>
      <c r="NKP7" s="1056"/>
      <c r="NKQ7" s="1056"/>
      <c r="NKR7" s="1056"/>
      <c r="NKS7" s="1056"/>
      <c r="NKT7" s="1056"/>
      <c r="NKU7" s="1056"/>
      <c r="NKV7" s="1056"/>
      <c r="NKW7" s="1056"/>
      <c r="NKX7" s="1056"/>
      <c r="NKY7" s="1056"/>
      <c r="NKZ7" s="1056"/>
      <c r="NLA7" s="1056"/>
      <c r="NLB7" s="1056"/>
      <c r="NLC7" s="1056"/>
      <c r="NLD7" s="1056"/>
      <c r="NLE7" s="1056"/>
      <c r="NLF7" s="1056"/>
      <c r="NLG7" s="1056"/>
      <c r="NLH7" s="1056"/>
      <c r="NLI7" s="1056"/>
      <c r="NLJ7" s="1056"/>
      <c r="NLK7" s="1056"/>
      <c r="NLL7" s="1056"/>
      <c r="NLM7" s="1056"/>
      <c r="NLN7" s="1056"/>
      <c r="NLO7" s="1056"/>
      <c r="NLP7" s="1056"/>
      <c r="NLQ7" s="1056"/>
      <c r="NLR7" s="1056"/>
      <c r="NLS7" s="1056"/>
      <c r="NLT7" s="1056"/>
      <c r="NLU7" s="1056"/>
      <c r="NLV7" s="1056"/>
      <c r="NLW7" s="1056"/>
      <c r="NLX7" s="1056"/>
      <c r="NLY7" s="1056"/>
      <c r="NLZ7" s="1056"/>
      <c r="NMA7" s="1056"/>
      <c r="NMB7" s="1056"/>
      <c r="NMC7" s="1056"/>
      <c r="NMD7" s="1056"/>
      <c r="NME7" s="1056"/>
      <c r="NMF7" s="1056"/>
      <c r="NMG7" s="1056"/>
      <c r="NMH7" s="1056"/>
      <c r="NMI7" s="1056"/>
      <c r="NMJ7" s="1056"/>
      <c r="NMK7" s="1056"/>
      <c r="NML7" s="1056"/>
      <c r="NMM7" s="1056"/>
      <c r="NMN7" s="1056"/>
      <c r="NMO7" s="1056"/>
      <c r="NMP7" s="1056"/>
      <c r="NMQ7" s="1056"/>
      <c r="NMR7" s="1056"/>
      <c r="NMS7" s="1056"/>
      <c r="NMT7" s="1056"/>
      <c r="NMU7" s="1056"/>
      <c r="NMV7" s="1056"/>
      <c r="NMW7" s="1056"/>
      <c r="NMX7" s="1056"/>
      <c r="NMY7" s="1056"/>
      <c r="NMZ7" s="1056"/>
      <c r="NNA7" s="1056"/>
      <c r="NNB7" s="1056"/>
      <c r="NNC7" s="1056"/>
      <c r="NND7" s="1056"/>
      <c r="NNE7" s="1056"/>
      <c r="NNF7" s="1056"/>
      <c r="NNG7" s="1056"/>
      <c r="NNH7" s="1056"/>
      <c r="NNI7" s="1056"/>
      <c r="NNJ7" s="1056"/>
      <c r="NNK7" s="1056"/>
      <c r="NNL7" s="1056"/>
      <c r="NNM7" s="1056"/>
      <c r="NNN7" s="1056"/>
      <c r="NNO7" s="1056"/>
      <c r="NNP7" s="1056"/>
      <c r="NNQ7" s="1056"/>
      <c r="NNR7" s="1056"/>
      <c r="NNS7" s="1056"/>
      <c r="NNT7" s="1056"/>
      <c r="NNU7" s="1056"/>
      <c r="NNV7" s="1056"/>
      <c r="NNW7" s="1056"/>
      <c r="NNX7" s="1056"/>
      <c r="NNY7" s="1056"/>
      <c r="NNZ7" s="1056"/>
      <c r="NOA7" s="1056"/>
      <c r="NOB7" s="1056"/>
      <c r="NOC7" s="1056"/>
      <c r="NOD7" s="1056"/>
      <c r="NOE7" s="1056"/>
      <c r="NOF7" s="1056"/>
      <c r="NOG7" s="1056"/>
      <c r="NOH7" s="1056"/>
      <c r="NOI7" s="1056"/>
      <c r="NOJ7" s="1056"/>
      <c r="NOK7" s="1056"/>
      <c r="NOL7" s="1056"/>
      <c r="NOM7" s="1056"/>
      <c r="NON7" s="1056"/>
      <c r="NOO7" s="1056"/>
      <c r="NOP7" s="1056"/>
      <c r="NOQ7" s="1056"/>
      <c r="NOR7" s="1056"/>
      <c r="NOS7" s="1056"/>
      <c r="NOT7" s="1056"/>
      <c r="NOU7" s="1056"/>
      <c r="NOV7" s="1056"/>
      <c r="NOW7" s="1056"/>
      <c r="NOX7" s="1056"/>
      <c r="NOY7" s="1056"/>
      <c r="NOZ7" s="1056"/>
      <c r="NPA7" s="1056"/>
      <c r="NPB7" s="1056"/>
      <c r="NPC7" s="1056"/>
      <c r="NPD7" s="1056"/>
      <c r="NPE7" s="1056"/>
      <c r="NPF7" s="1056"/>
      <c r="NPG7" s="1056"/>
      <c r="NPH7" s="1056"/>
      <c r="NPI7" s="1056"/>
      <c r="NPJ7" s="1056"/>
      <c r="NPK7" s="1056"/>
      <c r="NPL7" s="1056"/>
      <c r="NPM7" s="1056"/>
      <c r="NPN7" s="1056"/>
      <c r="NPO7" s="1056"/>
      <c r="NPP7" s="1056"/>
      <c r="NPQ7" s="1056"/>
      <c r="NPR7" s="1056"/>
      <c r="NPS7" s="1056"/>
      <c r="NPT7" s="1056"/>
      <c r="NPU7" s="1056"/>
      <c r="NPV7" s="1056"/>
      <c r="NPW7" s="1056"/>
      <c r="NPX7" s="1056"/>
      <c r="NPY7" s="1056"/>
      <c r="NPZ7" s="1056"/>
      <c r="NQA7" s="1056"/>
      <c r="NQB7" s="1056"/>
      <c r="NQC7" s="1056"/>
      <c r="NQD7" s="1056"/>
      <c r="NQE7" s="1056"/>
      <c r="NQF7" s="1056"/>
      <c r="NQG7" s="1056"/>
      <c r="NQH7" s="1056"/>
      <c r="NQI7" s="1056"/>
      <c r="NQJ7" s="1056"/>
      <c r="NQK7" s="1056"/>
      <c r="NQL7" s="1056"/>
      <c r="NQM7" s="1056"/>
      <c r="NQN7" s="1056"/>
      <c r="NQO7" s="1056"/>
      <c r="NQP7" s="1056"/>
      <c r="NQQ7" s="1056"/>
      <c r="NQR7" s="1056"/>
      <c r="NQS7" s="1056"/>
      <c r="NQT7" s="1056"/>
      <c r="NQU7" s="1056"/>
      <c r="NQV7" s="1056"/>
      <c r="NQW7" s="1056"/>
      <c r="NQX7" s="1056"/>
      <c r="NQY7" s="1056"/>
      <c r="NQZ7" s="1056"/>
      <c r="NRA7" s="1056"/>
      <c r="NRB7" s="1056"/>
      <c r="NRC7" s="1056"/>
      <c r="NRD7" s="1056"/>
      <c r="NRE7" s="1056"/>
      <c r="NRF7" s="1056"/>
      <c r="NRG7" s="1056"/>
      <c r="NRH7" s="1056"/>
      <c r="NRI7" s="1056"/>
      <c r="NRJ7" s="1056"/>
      <c r="NRK7" s="1056"/>
      <c r="NRL7" s="1056"/>
      <c r="NRM7" s="1056"/>
      <c r="NRN7" s="1056"/>
      <c r="NRO7" s="1056"/>
      <c r="NRP7" s="1056"/>
      <c r="NRQ7" s="1056"/>
      <c r="NRR7" s="1056"/>
      <c r="NRS7" s="1056"/>
      <c r="NRT7" s="1056"/>
      <c r="NRU7" s="1056"/>
      <c r="NRV7" s="1056"/>
      <c r="NRW7" s="1056"/>
      <c r="NRX7" s="1056"/>
      <c r="NRY7" s="1056"/>
      <c r="NRZ7" s="1056"/>
      <c r="NSA7" s="1056"/>
      <c r="NSB7" s="1056"/>
      <c r="NSC7" s="1056"/>
      <c r="NSD7" s="1056"/>
      <c r="NSE7" s="1056"/>
      <c r="NSF7" s="1056"/>
      <c r="NSG7" s="1056"/>
      <c r="NSH7" s="1056"/>
      <c r="NSI7" s="1056"/>
      <c r="NSJ7" s="1056"/>
      <c r="NSK7" s="1056"/>
      <c r="NSL7" s="1056"/>
      <c r="NSM7" s="1056"/>
      <c r="NSN7" s="1056"/>
      <c r="NSO7" s="1056"/>
      <c r="NSP7" s="1056"/>
      <c r="NSQ7" s="1056"/>
      <c r="NSR7" s="1056"/>
      <c r="NSS7" s="1056"/>
      <c r="NST7" s="1056"/>
      <c r="NSU7" s="1056"/>
      <c r="NSV7" s="1056"/>
      <c r="NSW7" s="1056"/>
      <c r="NSX7" s="1056"/>
      <c r="NSY7" s="1056"/>
      <c r="NSZ7" s="1056"/>
      <c r="NTA7" s="1056"/>
      <c r="NTB7" s="1056"/>
      <c r="NTC7" s="1056"/>
      <c r="NTD7" s="1056"/>
      <c r="NTE7" s="1056"/>
      <c r="NTF7" s="1056"/>
      <c r="NTG7" s="1056"/>
      <c r="NTH7" s="1056"/>
      <c r="NTI7" s="1056"/>
      <c r="NTJ7" s="1056"/>
      <c r="NTK7" s="1056"/>
      <c r="NTL7" s="1056"/>
      <c r="NTM7" s="1056"/>
      <c r="NTN7" s="1056"/>
      <c r="NTO7" s="1056"/>
      <c r="NTP7" s="1056"/>
      <c r="NTQ7" s="1056"/>
      <c r="NTR7" s="1056"/>
      <c r="NTS7" s="1056"/>
      <c r="NTT7" s="1056"/>
      <c r="NTU7" s="1056"/>
      <c r="NTV7" s="1056"/>
      <c r="NTW7" s="1056"/>
      <c r="NTX7" s="1056"/>
      <c r="NTY7" s="1056"/>
      <c r="NTZ7" s="1056"/>
      <c r="NUA7" s="1056"/>
      <c r="NUB7" s="1056"/>
      <c r="NUC7" s="1056"/>
      <c r="NUD7" s="1056"/>
      <c r="NUE7" s="1056"/>
      <c r="NUF7" s="1056"/>
      <c r="NUG7" s="1056"/>
      <c r="NUH7" s="1056"/>
      <c r="NUI7" s="1056"/>
      <c r="NUJ7" s="1056"/>
      <c r="NUK7" s="1056"/>
      <c r="NUL7" s="1056"/>
      <c r="NUM7" s="1056"/>
      <c r="NUN7" s="1056"/>
      <c r="NUO7" s="1056"/>
      <c r="NUP7" s="1056"/>
      <c r="NUQ7" s="1056"/>
      <c r="NUR7" s="1056"/>
      <c r="NUS7" s="1056"/>
      <c r="NUT7" s="1056"/>
      <c r="NUU7" s="1056"/>
      <c r="NUV7" s="1056"/>
      <c r="NUW7" s="1056"/>
      <c r="NUX7" s="1056"/>
      <c r="NUY7" s="1056"/>
      <c r="NUZ7" s="1056"/>
      <c r="NVA7" s="1056"/>
      <c r="NVB7" s="1056"/>
      <c r="NVC7" s="1056"/>
      <c r="NVD7" s="1056"/>
      <c r="NVE7" s="1056"/>
      <c r="NVF7" s="1056"/>
      <c r="NVG7" s="1056"/>
      <c r="NVH7" s="1056"/>
      <c r="NVI7" s="1056"/>
      <c r="NVJ7" s="1056"/>
      <c r="NVK7" s="1056"/>
      <c r="NVL7" s="1056"/>
      <c r="NVM7" s="1056"/>
      <c r="NVN7" s="1056"/>
      <c r="NVO7" s="1056"/>
      <c r="NVP7" s="1056"/>
      <c r="NVQ7" s="1056"/>
      <c r="NVR7" s="1056"/>
      <c r="NVS7" s="1056"/>
      <c r="NVT7" s="1056"/>
      <c r="NVU7" s="1056"/>
      <c r="NVV7" s="1056"/>
      <c r="NVW7" s="1056"/>
      <c r="NVX7" s="1056"/>
      <c r="NVY7" s="1056"/>
      <c r="NVZ7" s="1056"/>
      <c r="NWA7" s="1056"/>
      <c r="NWB7" s="1056"/>
      <c r="NWC7" s="1056"/>
      <c r="NWD7" s="1056"/>
      <c r="NWE7" s="1056"/>
      <c r="NWF7" s="1056"/>
      <c r="NWG7" s="1056"/>
      <c r="NWH7" s="1056"/>
      <c r="NWI7" s="1056"/>
      <c r="NWJ7" s="1056"/>
      <c r="NWK7" s="1056"/>
      <c r="NWL7" s="1056"/>
      <c r="NWM7" s="1056"/>
      <c r="NWN7" s="1056"/>
      <c r="NWO7" s="1056"/>
      <c r="NWP7" s="1056"/>
      <c r="NWQ7" s="1056"/>
      <c r="NWR7" s="1056"/>
      <c r="NWS7" s="1056"/>
      <c r="NWT7" s="1056"/>
      <c r="NWU7" s="1056"/>
      <c r="NWV7" s="1056"/>
      <c r="NWW7" s="1056"/>
      <c r="NWX7" s="1056"/>
      <c r="NWY7" s="1056"/>
      <c r="NWZ7" s="1056"/>
      <c r="NXA7" s="1056"/>
      <c r="NXB7" s="1056"/>
      <c r="NXC7" s="1056"/>
      <c r="NXD7" s="1056"/>
      <c r="NXE7" s="1056"/>
      <c r="NXF7" s="1056"/>
      <c r="NXG7" s="1056"/>
      <c r="NXH7" s="1056"/>
      <c r="NXI7" s="1056"/>
      <c r="NXJ7" s="1056"/>
      <c r="NXK7" s="1056"/>
      <c r="NXL7" s="1056"/>
      <c r="NXM7" s="1056"/>
      <c r="NXN7" s="1056"/>
      <c r="NXO7" s="1056"/>
      <c r="NXP7" s="1056"/>
      <c r="NXQ7" s="1056"/>
      <c r="NXR7" s="1056"/>
      <c r="NXS7" s="1056"/>
      <c r="NXT7" s="1056"/>
      <c r="NXU7" s="1056"/>
      <c r="NXV7" s="1056"/>
      <c r="NXW7" s="1056"/>
      <c r="NXX7" s="1056"/>
      <c r="NXY7" s="1056"/>
      <c r="NXZ7" s="1056"/>
      <c r="NYA7" s="1056"/>
      <c r="NYB7" s="1056"/>
      <c r="NYC7" s="1056"/>
      <c r="NYD7" s="1056"/>
      <c r="NYE7" s="1056"/>
      <c r="NYF7" s="1056"/>
      <c r="NYG7" s="1056"/>
      <c r="NYH7" s="1056"/>
      <c r="NYI7" s="1056"/>
      <c r="NYJ7" s="1056"/>
      <c r="NYK7" s="1056"/>
      <c r="NYL7" s="1056"/>
      <c r="NYM7" s="1056"/>
      <c r="NYN7" s="1056"/>
      <c r="NYO7" s="1056"/>
      <c r="NYP7" s="1056"/>
      <c r="NYQ7" s="1056"/>
      <c r="NYR7" s="1056"/>
      <c r="NYS7" s="1056"/>
      <c r="NYT7" s="1056"/>
      <c r="NYU7" s="1056"/>
      <c r="NYV7" s="1056"/>
      <c r="NYW7" s="1056"/>
      <c r="NYX7" s="1056"/>
      <c r="NYY7" s="1056"/>
      <c r="NYZ7" s="1056"/>
      <c r="NZA7" s="1056"/>
      <c r="NZB7" s="1056"/>
      <c r="NZC7" s="1056"/>
      <c r="NZD7" s="1056"/>
      <c r="NZE7" s="1056"/>
      <c r="NZF7" s="1056"/>
      <c r="NZG7" s="1056"/>
      <c r="NZH7" s="1056"/>
      <c r="NZI7" s="1056"/>
      <c r="NZJ7" s="1056"/>
      <c r="NZK7" s="1056"/>
      <c r="NZL7" s="1056"/>
      <c r="NZM7" s="1056"/>
      <c r="NZN7" s="1056"/>
      <c r="NZO7" s="1056"/>
      <c r="NZP7" s="1056"/>
      <c r="NZQ7" s="1056"/>
      <c r="NZR7" s="1056"/>
      <c r="NZS7" s="1056"/>
      <c r="NZT7" s="1056"/>
      <c r="NZU7" s="1056"/>
      <c r="NZV7" s="1056"/>
      <c r="NZW7" s="1056"/>
      <c r="NZX7" s="1056"/>
      <c r="NZY7" s="1056"/>
      <c r="NZZ7" s="1056"/>
      <c r="OAA7" s="1056"/>
      <c r="OAB7" s="1056"/>
      <c r="OAC7" s="1056"/>
      <c r="OAD7" s="1056"/>
      <c r="OAE7" s="1056"/>
      <c r="OAF7" s="1056"/>
      <c r="OAG7" s="1056"/>
      <c r="OAH7" s="1056"/>
      <c r="OAI7" s="1056"/>
      <c r="OAJ7" s="1056"/>
      <c r="OAK7" s="1056"/>
      <c r="OAL7" s="1056"/>
      <c r="OAM7" s="1056"/>
      <c r="OAN7" s="1056"/>
      <c r="OAO7" s="1056"/>
      <c r="OAP7" s="1056"/>
      <c r="OAQ7" s="1056"/>
      <c r="OAR7" s="1056"/>
      <c r="OAS7" s="1056"/>
      <c r="OAT7" s="1056"/>
      <c r="OAU7" s="1056"/>
      <c r="OAV7" s="1056"/>
      <c r="OAW7" s="1056"/>
      <c r="OAX7" s="1056"/>
      <c r="OAY7" s="1056"/>
      <c r="OAZ7" s="1056"/>
      <c r="OBA7" s="1056"/>
      <c r="OBB7" s="1056"/>
      <c r="OBC7" s="1056"/>
      <c r="OBD7" s="1056"/>
      <c r="OBE7" s="1056"/>
      <c r="OBF7" s="1056"/>
      <c r="OBG7" s="1056"/>
      <c r="OBH7" s="1056"/>
      <c r="OBI7" s="1056"/>
      <c r="OBJ7" s="1056"/>
      <c r="OBK7" s="1056"/>
      <c r="OBL7" s="1056"/>
      <c r="OBM7" s="1056"/>
      <c r="OBN7" s="1056"/>
      <c r="OBO7" s="1056"/>
      <c r="OBP7" s="1056"/>
      <c r="OBQ7" s="1056"/>
      <c r="OBR7" s="1056"/>
      <c r="OBS7" s="1056"/>
      <c r="OBT7" s="1056"/>
      <c r="OBU7" s="1056"/>
      <c r="OBV7" s="1056"/>
      <c r="OBW7" s="1056"/>
      <c r="OBX7" s="1056"/>
      <c r="OBY7" s="1056"/>
      <c r="OBZ7" s="1056"/>
      <c r="OCA7" s="1056"/>
      <c r="OCB7" s="1056"/>
      <c r="OCC7" s="1056"/>
      <c r="OCD7" s="1056"/>
      <c r="OCE7" s="1056"/>
      <c r="OCF7" s="1056"/>
      <c r="OCG7" s="1056"/>
      <c r="OCH7" s="1056"/>
      <c r="OCI7" s="1056"/>
      <c r="OCJ7" s="1056"/>
      <c r="OCK7" s="1056"/>
      <c r="OCL7" s="1056"/>
      <c r="OCM7" s="1056"/>
      <c r="OCN7" s="1056"/>
      <c r="OCO7" s="1056"/>
      <c r="OCP7" s="1056"/>
      <c r="OCQ7" s="1056"/>
      <c r="OCR7" s="1056"/>
      <c r="OCS7" s="1056"/>
      <c r="OCT7" s="1056"/>
      <c r="OCU7" s="1056"/>
      <c r="OCV7" s="1056"/>
      <c r="OCW7" s="1056"/>
      <c r="OCX7" s="1056"/>
      <c r="OCY7" s="1056"/>
      <c r="OCZ7" s="1056"/>
      <c r="ODA7" s="1056"/>
      <c r="ODB7" s="1056"/>
      <c r="ODC7" s="1056"/>
      <c r="ODD7" s="1056"/>
      <c r="ODE7" s="1056"/>
      <c r="ODF7" s="1056"/>
      <c r="ODG7" s="1056"/>
      <c r="ODH7" s="1056"/>
      <c r="ODI7" s="1056"/>
      <c r="ODJ7" s="1056"/>
      <c r="ODK7" s="1056"/>
      <c r="ODL7" s="1056"/>
      <c r="ODM7" s="1056"/>
      <c r="ODN7" s="1056"/>
      <c r="ODO7" s="1056"/>
      <c r="ODP7" s="1056"/>
      <c r="ODQ7" s="1056"/>
      <c r="ODR7" s="1056"/>
      <c r="ODS7" s="1056"/>
      <c r="ODT7" s="1056"/>
      <c r="ODU7" s="1056"/>
      <c r="ODV7" s="1056"/>
      <c r="ODW7" s="1056"/>
      <c r="ODX7" s="1056"/>
      <c r="ODY7" s="1056"/>
      <c r="ODZ7" s="1056"/>
      <c r="OEA7" s="1056"/>
      <c r="OEB7" s="1056"/>
      <c r="OEC7" s="1056"/>
      <c r="OED7" s="1056"/>
      <c r="OEE7" s="1056"/>
      <c r="OEF7" s="1056"/>
      <c r="OEG7" s="1056"/>
      <c r="OEH7" s="1056"/>
      <c r="OEI7" s="1056"/>
      <c r="OEJ7" s="1056"/>
      <c r="OEK7" s="1056"/>
      <c r="OEL7" s="1056"/>
      <c r="OEM7" s="1056"/>
      <c r="OEN7" s="1056"/>
      <c r="OEO7" s="1056"/>
      <c r="OEP7" s="1056"/>
      <c r="OEQ7" s="1056"/>
      <c r="OER7" s="1056"/>
      <c r="OES7" s="1056"/>
      <c r="OET7" s="1056"/>
      <c r="OEU7" s="1056"/>
      <c r="OEV7" s="1056"/>
      <c r="OEW7" s="1056"/>
      <c r="OEX7" s="1056"/>
      <c r="OEY7" s="1056"/>
      <c r="OEZ7" s="1056"/>
      <c r="OFA7" s="1056"/>
      <c r="OFB7" s="1056"/>
      <c r="OFC7" s="1056"/>
      <c r="OFD7" s="1056"/>
      <c r="OFE7" s="1056"/>
      <c r="OFF7" s="1056"/>
      <c r="OFG7" s="1056"/>
      <c r="OFH7" s="1056"/>
      <c r="OFI7" s="1056"/>
      <c r="OFJ7" s="1056"/>
      <c r="OFK7" s="1056"/>
      <c r="OFL7" s="1056"/>
      <c r="OFM7" s="1056"/>
      <c r="OFN7" s="1056"/>
      <c r="OFO7" s="1056"/>
      <c r="OFP7" s="1056"/>
      <c r="OFQ7" s="1056"/>
      <c r="OFR7" s="1056"/>
      <c r="OFS7" s="1056"/>
      <c r="OFT7" s="1056"/>
      <c r="OFU7" s="1056"/>
      <c r="OFV7" s="1056"/>
      <c r="OFW7" s="1056"/>
      <c r="OFX7" s="1056"/>
      <c r="OFY7" s="1056"/>
      <c r="OFZ7" s="1056"/>
      <c r="OGA7" s="1056"/>
      <c r="OGB7" s="1056"/>
      <c r="OGC7" s="1056"/>
      <c r="OGD7" s="1056"/>
      <c r="OGE7" s="1056"/>
      <c r="OGF7" s="1056"/>
      <c r="OGG7" s="1056"/>
      <c r="OGH7" s="1056"/>
      <c r="OGI7" s="1056"/>
      <c r="OGJ7" s="1056"/>
      <c r="OGK7" s="1056"/>
      <c r="OGL7" s="1056"/>
      <c r="OGM7" s="1056"/>
      <c r="OGN7" s="1056"/>
      <c r="OGO7" s="1056"/>
      <c r="OGP7" s="1056"/>
      <c r="OGQ7" s="1056"/>
      <c r="OGR7" s="1056"/>
      <c r="OGS7" s="1056"/>
      <c r="OGT7" s="1056"/>
      <c r="OGU7" s="1056"/>
      <c r="OGV7" s="1056"/>
      <c r="OGW7" s="1056"/>
      <c r="OGX7" s="1056"/>
      <c r="OGY7" s="1056"/>
      <c r="OGZ7" s="1056"/>
      <c r="OHA7" s="1056"/>
      <c r="OHB7" s="1056"/>
      <c r="OHC7" s="1056"/>
      <c r="OHD7" s="1056"/>
      <c r="OHE7" s="1056"/>
      <c r="OHF7" s="1056"/>
      <c r="OHG7" s="1056"/>
      <c r="OHH7" s="1056"/>
      <c r="OHI7" s="1056"/>
      <c r="OHJ7" s="1056"/>
      <c r="OHK7" s="1056"/>
      <c r="OHL7" s="1056"/>
      <c r="OHM7" s="1056"/>
      <c r="OHN7" s="1056"/>
      <c r="OHO7" s="1056"/>
      <c r="OHP7" s="1056"/>
      <c r="OHQ7" s="1056"/>
      <c r="OHR7" s="1056"/>
      <c r="OHS7" s="1056"/>
      <c r="OHT7" s="1056"/>
      <c r="OHU7" s="1056"/>
      <c r="OHV7" s="1056"/>
      <c r="OHW7" s="1056"/>
      <c r="OHX7" s="1056"/>
      <c r="OHY7" s="1056"/>
      <c r="OHZ7" s="1056"/>
      <c r="OIA7" s="1056"/>
      <c r="OIB7" s="1056"/>
      <c r="OIC7" s="1056"/>
      <c r="OID7" s="1056"/>
      <c r="OIE7" s="1056"/>
      <c r="OIF7" s="1056"/>
      <c r="OIG7" s="1056"/>
      <c r="OIH7" s="1056"/>
      <c r="OII7" s="1056"/>
      <c r="OIJ7" s="1056"/>
      <c r="OIK7" s="1056"/>
      <c r="OIL7" s="1056"/>
      <c r="OIM7" s="1056"/>
      <c r="OIN7" s="1056"/>
      <c r="OIO7" s="1056"/>
      <c r="OIP7" s="1056"/>
      <c r="OIQ7" s="1056"/>
      <c r="OIR7" s="1056"/>
      <c r="OIS7" s="1056"/>
      <c r="OIT7" s="1056"/>
      <c r="OIU7" s="1056"/>
      <c r="OIV7" s="1056"/>
      <c r="OIW7" s="1056"/>
      <c r="OIX7" s="1056"/>
      <c r="OIY7" s="1056"/>
      <c r="OIZ7" s="1056"/>
      <c r="OJA7" s="1056"/>
      <c r="OJB7" s="1056"/>
      <c r="OJC7" s="1056"/>
      <c r="OJD7" s="1056"/>
      <c r="OJE7" s="1056"/>
      <c r="OJF7" s="1056"/>
      <c r="OJG7" s="1056"/>
      <c r="OJH7" s="1056"/>
      <c r="OJI7" s="1056"/>
      <c r="OJJ7" s="1056"/>
      <c r="OJK7" s="1056"/>
      <c r="OJL7" s="1056"/>
      <c r="OJM7" s="1056"/>
      <c r="OJN7" s="1056"/>
      <c r="OJO7" s="1056"/>
      <c r="OJP7" s="1056"/>
      <c r="OJQ7" s="1056"/>
      <c r="OJR7" s="1056"/>
      <c r="OJS7" s="1056"/>
      <c r="OJT7" s="1056"/>
      <c r="OJU7" s="1056"/>
      <c r="OJV7" s="1056"/>
      <c r="OJW7" s="1056"/>
      <c r="OJX7" s="1056"/>
      <c r="OJY7" s="1056"/>
      <c r="OJZ7" s="1056"/>
      <c r="OKA7" s="1056"/>
      <c r="OKB7" s="1056"/>
      <c r="OKC7" s="1056"/>
      <c r="OKD7" s="1056"/>
      <c r="OKE7" s="1056"/>
      <c r="OKF7" s="1056"/>
      <c r="OKG7" s="1056"/>
      <c r="OKH7" s="1056"/>
      <c r="OKI7" s="1056"/>
      <c r="OKJ7" s="1056"/>
      <c r="OKK7" s="1056"/>
      <c r="OKL7" s="1056"/>
      <c r="OKM7" s="1056"/>
      <c r="OKN7" s="1056"/>
      <c r="OKO7" s="1056"/>
      <c r="OKP7" s="1056"/>
      <c r="OKQ7" s="1056"/>
      <c r="OKR7" s="1056"/>
      <c r="OKS7" s="1056"/>
      <c r="OKT7" s="1056"/>
      <c r="OKU7" s="1056"/>
      <c r="OKV7" s="1056"/>
      <c r="OKW7" s="1056"/>
      <c r="OKX7" s="1056"/>
      <c r="OKY7" s="1056"/>
      <c r="OKZ7" s="1056"/>
      <c r="OLA7" s="1056"/>
      <c r="OLB7" s="1056"/>
      <c r="OLC7" s="1056"/>
      <c r="OLD7" s="1056"/>
      <c r="OLE7" s="1056"/>
      <c r="OLF7" s="1056"/>
      <c r="OLG7" s="1056"/>
      <c r="OLH7" s="1056"/>
      <c r="OLI7" s="1056"/>
      <c r="OLJ7" s="1056"/>
      <c r="OLK7" s="1056"/>
      <c r="OLL7" s="1056"/>
      <c r="OLM7" s="1056"/>
      <c r="OLN7" s="1056"/>
      <c r="OLO7" s="1056"/>
      <c r="OLP7" s="1056"/>
      <c r="OLQ7" s="1056"/>
      <c r="OLR7" s="1056"/>
      <c r="OLS7" s="1056"/>
      <c r="OLT7" s="1056"/>
      <c r="OLU7" s="1056"/>
      <c r="OLV7" s="1056"/>
      <c r="OLW7" s="1056"/>
      <c r="OLX7" s="1056"/>
      <c r="OLY7" s="1056"/>
      <c r="OLZ7" s="1056"/>
      <c r="OMA7" s="1056"/>
      <c r="OMB7" s="1056"/>
      <c r="OMC7" s="1056"/>
      <c r="OMD7" s="1056"/>
      <c r="OME7" s="1056"/>
      <c r="OMF7" s="1056"/>
      <c r="OMG7" s="1056"/>
      <c r="OMH7" s="1056"/>
      <c r="OMI7" s="1056"/>
      <c r="OMJ7" s="1056"/>
      <c r="OMK7" s="1056"/>
      <c r="OML7" s="1056"/>
      <c r="OMM7" s="1056"/>
      <c r="OMN7" s="1056"/>
      <c r="OMO7" s="1056"/>
      <c r="OMP7" s="1056"/>
      <c r="OMQ7" s="1056"/>
      <c r="OMR7" s="1056"/>
      <c r="OMS7" s="1056"/>
      <c r="OMT7" s="1056"/>
      <c r="OMU7" s="1056"/>
      <c r="OMV7" s="1056"/>
      <c r="OMW7" s="1056"/>
      <c r="OMX7" s="1056"/>
      <c r="OMY7" s="1056"/>
      <c r="OMZ7" s="1056"/>
      <c r="ONA7" s="1056"/>
      <c r="ONB7" s="1056"/>
      <c r="ONC7" s="1056"/>
      <c r="OND7" s="1056"/>
      <c r="ONE7" s="1056"/>
      <c r="ONF7" s="1056"/>
      <c r="ONG7" s="1056"/>
      <c r="ONH7" s="1056"/>
      <c r="ONI7" s="1056"/>
      <c r="ONJ7" s="1056"/>
      <c r="ONK7" s="1056"/>
      <c r="ONL7" s="1056"/>
      <c r="ONM7" s="1056"/>
      <c r="ONN7" s="1056"/>
      <c r="ONO7" s="1056"/>
      <c r="ONP7" s="1056"/>
      <c r="ONQ7" s="1056"/>
      <c r="ONR7" s="1056"/>
      <c r="ONS7" s="1056"/>
      <c r="ONT7" s="1056"/>
      <c r="ONU7" s="1056"/>
      <c r="ONV7" s="1056"/>
      <c r="ONW7" s="1056"/>
      <c r="ONX7" s="1056"/>
      <c r="ONY7" s="1056"/>
      <c r="ONZ7" s="1056"/>
      <c r="OOA7" s="1056"/>
      <c r="OOB7" s="1056"/>
      <c r="OOC7" s="1056"/>
      <c r="OOD7" s="1056"/>
      <c r="OOE7" s="1056"/>
      <c r="OOF7" s="1056"/>
      <c r="OOG7" s="1056"/>
      <c r="OOH7" s="1056"/>
      <c r="OOI7" s="1056"/>
      <c r="OOJ7" s="1056"/>
      <c r="OOK7" s="1056"/>
      <c r="OOL7" s="1056"/>
      <c r="OOM7" s="1056"/>
      <c r="OON7" s="1056"/>
      <c r="OOO7" s="1056"/>
      <c r="OOP7" s="1056"/>
      <c r="OOQ7" s="1056"/>
      <c r="OOR7" s="1056"/>
      <c r="OOS7" s="1056"/>
      <c r="OOT7" s="1056"/>
      <c r="OOU7" s="1056"/>
      <c r="OOV7" s="1056"/>
      <c r="OOW7" s="1056"/>
      <c r="OOX7" s="1056"/>
      <c r="OOY7" s="1056"/>
      <c r="OOZ7" s="1056"/>
      <c r="OPA7" s="1056"/>
      <c r="OPB7" s="1056"/>
      <c r="OPC7" s="1056"/>
      <c r="OPD7" s="1056"/>
      <c r="OPE7" s="1056"/>
      <c r="OPF7" s="1056"/>
      <c r="OPG7" s="1056"/>
      <c r="OPH7" s="1056"/>
      <c r="OPI7" s="1056"/>
      <c r="OPJ7" s="1056"/>
      <c r="OPK7" s="1056"/>
      <c r="OPL7" s="1056"/>
      <c r="OPM7" s="1056"/>
      <c r="OPN7" s="1056"/>
      <c r="OPO7" s="1056"/>
      <c r="OPP7" s="1056"/>
      <c r="OPQ7" s="1056"/>
      <c r="OPR7" s="1056"/>
      <c r="OPS7" s="1056"/>
      <c r="OPT7" s="1056"/>
      <c r="OPU7" s="1056"/>
      <c r="OPV7" s="1056"/>
      <c r="OPW7" s="1056"/>
      <c r="OPX7" s="1056"/>
      <c r="OPY7" s="1056"/>
      <c r="OPZ7" s="1056"/>
      <c r="OQA7" s="1056"/>
      <c r="OQB7" s="1056"/>
      <c r="OQC7" s="1056"/>
      <c r="OQD7" s="1056"/>
      <c r="OQE7" s="1056"/>
      <c r="OQF7" s="1056"/>
      <c r="OQG7" s="1056"/>
      <c r="OQH7" s="1056"/>
      <c r="OQI7" s="1056"/>
      <c r="OQJ7" s="1056"/>
      <c r="OQK7" s="1056"/>
      <c r="OQL7" s="1056"/>
      <c r="OQM7" s="1056"/>
      <c r="OQN7" s="1056"/>
      <c r="OQO7" s="1056"/>
      <c r="OQP7" s="1056"/>
      <c r="OQQ7" s="1056"/>
      <c r="OQR7" s="1056"/>
      <c r="OQS7" s="1056"/>
      <c r="OQT7" s="1056"/>
      <c r="OQU7" s="1056"/>
      <c r="OQV7" s="1056"/>
      <c r="OQW7" s="1056"/>
      <c r="OQX7" s="1056"/>
      <c r="OQY7" s="1056"/>
      <c r="OQZ7" s="1056"/>
      <c r="ORA7" s="1056"/>
      <c r="ORB7" s="1056"/>
      <c r="ORC7" s="1056"/>
      <c r="ORD7" s="1056"/>
      <c r="ORE7" s="1056"/>
      <c r="ORF7" s="1056"/>
      <c r="ORG7" s="1056"/>
      <c r="ORH7" s="1056"/>
      <c r="ORI7" s="1056"/>
      <c r="ORJ7" s="1056"/>
      <c r="ORK7" s="1056"/>
      <c r="ORL7" s="1056"/>
      <c r="ORM7" s="1056"/>
      <c r="ORN7" s="1056"/>
      <c r="ORO7" s="1056"/>
      <c r="ORP7" s="1056"/>
      <c r="ORQ7" s="1056"/>
      <c r="ORR7" s="1056"/>
      <c r="ORS7" s="1056"/>
      <c r="ORT7" s="1056"/>
      <c r="ORU7" s="1056"/>
      <c r="ORV7" s="1056"/>
      <c r="ORW7" s="1056"/>
      <c r="ORX7" s="1056"/>
      <c r="ORY7" s="1056"/>
      <c r="ORZ7" s="1056"/>
      <c r="OSA7" s="1056"/>
      <c r="OSB7" s="1056"/>
      <c r="OSC7" s="1056"/>
      <c r="OSD7" s="1056"/>
      <c r="OSE7" s="1056"/>
      <c r="OSF7" s="1056"/>
      <c r="OSG7" s="1056"/>
      <c r="OSH7" s="1056"/>
      <c r="OSI7" s="1056"/>
      <c r="OSJ7" s="1056"/>
      <c r="OSK7" s="1056"/>
      <c r="OSL7" s="1056"/>
      <c r="OSM7" s="1056"/>
      <c r="OSN7" s="1056"/>
      <c r="OSO7" s="1056"/>
      <c r="OSP7" s="1056"/>
      <c r="OSQ7" s="1056"/>
      <c r="OSR7" s="1056"/>
      <c r="OSS7" s="1056"/>
      <c r="OST7" s="1056"/>
      <c r="OSU7" s="1056"/>
      <c r="OSV7" s="1056"/>
      <c r="OSW7" s="1056"/>
      <c r="OSX7" s="1056"/>
      <c r="OSY7" s="1056"/>
      <c r="OSZ7" s="1056"/>
      <c r="OTA7" s="1056"/>
      <c r="OTB7" s="1056"/>
      <c r="OTC7" s="1056"/>
      <c r="OTD7" s="1056"/>
      <c r="OTE7" s="1056"/>
      <c r="OTF7" s="1056"/>
      <c r="OTG7" s="1056"/>
      <c r="OTH7" s="1056"/>
      <c r="OTI7" s="1056"/>
      <c r="OTJ7" s="1056"/>
      <c r="OTK7" s="1056"/>
      <c r="OTL7" s="1056"/>
      <c r="OTM7" s="1056"/>
      <c r="OTN7" s="1056"/>
      <c r="OTO7" s="1056"/>
      <c r="OTP7" s="1056"/>
      <c r="OTQ7" s="1056"/>
      <c r="OTR7" s="1056"/>
      <c r="OTS7" s="1056"/>
      <c r="OTT7" s="1056"/>
      <c r="OTU7" s="1056"/>
      <c r="OTV7" s="1056"/>
      <c r="OTW7" s="1056"/>
      <c r="OTX7" s="1056"/>
      <c r="OTY7" s="1056"/>
      <c r="OTZ7" s="1056"/>
      <c r="OUA7" s="1056"/>
      <c r="OUB7" s="1056"/>
      <c r="OUC7" s="1056"/>
      <c r="OUD7" s="1056"/>
      <c r="OUE7" s="1056"/>
      <c r="OUF7" s="1056"/>
      <c r="OUG7" s="1056"/>
      <c r="OUH7" s="1056"/>
      <c r="OUI7" s="1056"/>
      <c r="OUJ7" s="1056"/>
      <c r="OUK7" s="1056"/>
      <c r="OUL7" s="1056"/>
      <c r="OUM7" s="1056"/>
      <c r="OUN7" s="1056"/>
      <c r="OUO7" s="1056"/>
      <c r="OUP7" s="1056"/>
      <c r="OUQ7" s="1056"/>
      <c r="OUR7" s="1056"/>
      <c r="OUS7" s="1056"/>
      <c r="OUT7" s="1056"/>
      <c r="OUU7" s="1056"/>
      <c r="OUV7" s="1056"/>
      <c r="OUW7" s="1056"/>
      <c r="OUX7" s="1056"/>
      <c r="OUY7" s="1056"/>
      <c r="OUZ7" s="1056"/>
      <c r="OVA7" s="1056"/>
      <c r="OVB7" s="1056"/>
      <c r="OVC7" s="1056"/>
      <c r="OVD7" s="1056"/>
      <c r="OVE7" s="1056"/>
      <c r="OVF7" s="1056"/>
      <c r="OVG7" s="1056"/>
      <c r="OVH7" s="1056"/>
      <c r="OVI7" s="1056"/>
      <c r="OVJ7" s="1056"/>
      <c r="OVK7" s="1056"/>
      <c r="OVL7" s="1056"/>
      <c r="OVM7" s="1056"/>
      <c r="OVN7" s="1056"/>
      <c r="OVO7" s="1056"/>
      <c r="OVP7" s="1056"/>
      <c r="OVQ7" s="1056"/>
      <c r="OVR7" s="1056"/>
      <c r="OVS7" s="1056"/>
      <c r="OVT7" s="1056"/>
      <c r="OVU7" s="1056"/>
      <c r="OVV7" s="1056"/>
      <c r="OVW7" s="1056"/>
      <c r="OVX7" s="1056"/>
      <c r="OVY7" s="1056"/>
      <c r="OVZ7" s="1056"/>
      <c r="OWA7" s="1056"/>
      <c r="OWB7" s="1056"/>
      <c r="OWC7" s="1056"/>
      <c r="OWD7" s="1056"/>
      <c r="OWE7" s="1056"/>
      <c r="OWF7" s="1056"/>
      <c r="OWG7" s="1056"/>
      <c r="OWH7" s="1056"/>
      <c r="OWI7" s="1056"/>
      <c r="OWJ7" s="1056"/>
      <c r="OWK7" s="1056"/>
      <c r="OWL7" s="1056"/>
      <c r="OWM7" s="1056"/>
      <c r="OWN7" s="1056"/>
      <c r="OWO7" s="1056"/>
      <c r="OWP7" s="1056"/>
      <c r="OWQ7" s="1056"/>
      <c r="OWR7" s="1056"/>
      <c r="OWS7" s="1056"/>
      <c r="OWT7" s="1056"/>
      <c r="OWU7" s="1056"/>
      <c r="OWV7" s="1056"/>
      <c r="OWW7" s="1056"/>
      <c r="OWX7" s="1056"/>
      <c r="OWY7" s="1056"/>
      <c r="OWZ7" s="1056"/>
      <c r="OXA7" s="1056"/>
      <c r="OXB7" s="1056"/>
      <c r="OXC7" s="1056"/>
      <c r="OXD7" s="1056"/>
      <c r="OXE7" s="1056"/>
      <c r="OXF7" s="1056"/>
      <c r="OXG7" s="1056"/>
      <c r="OXH7" s="1056"/>
      <c r="OXI7" s="1056"/>
      <c r="OXJ7" s="1056"/>
      <c r="OXK7" s="1056"/>
      <c r="OXL7" s="1056"/>
      <c r="OXM7" s="1056"/>
      <c r="OXN7" s="1056"/>
      <c r="OXO7" s="1056"/>
      <c r="OXP7" s="1056"/>
      <c r="OXQ7" s="1056"/>
      <c r="OXR7" s="1056"/>
      <c r="OXS7" s="1056"/>
      <c r="OXT7" s="1056"/>
      <c r="OXU7" s="1056"/>
      <c r="OXV7" s="1056"/>
      <c r="OXW7" s="1056"/>
      <c r="OXX7" s="1056"/>
      <c r="OXY7" s="1056"/>
      <c r="OXZ7" s="1056"/>
      <c r="OYA7" s="1056"/>
      <c r="OYB7" s="1056"/>
      <c r="OYC7" s="1056"/>
      <c r="OYD7" s="1056"/>
      <c r="OYE7" s="1056"/>
      <c r="OYF7" s="1056"/>
      <c r="OYG7" s="1056"/>
      <c r="OYH7" s="1056"/>
      <c r="OYI7" s="1056"/>
      <c r="OYJ7" s="1056"/>
      <c r="OYK7" s="1056"/>
      <c r="OYL7" s="1056"/>
      <c r="OYM7" s="1056"/>
      <c r="OYN7" s="1056"/>
      <c r="OYO7" s="1056"/>
      <c r="OYP7" s="1056"/>
      <c r="OYQ7" s="1056"/>
      <c r="OYR7" s="1056"/>
      <c r="OYS7" s="1056"/>
      <c r="OYT7" s="1056"/>
      <c r="OYU7" s="1056"/>
      <c r="OYV7" s="1056"/>
      <c r="OYW7" s="1056"/>
      <c r="OYX7" s="1056"/>
      <c r="OYY7" s="1056"/>
      <c r="OYZ7" s="1056"/>
      <c r="OZA7" s="1056"/>
      <c r="OZB7" s="1056"/>
      <c r="OZC7" s="1056"/>
      <c r="OZD7" s="1056"/>
      <c r="OZE7" s="1056"/>
      <c r="OZF7" s="1056"/>
      <c r="OZG7" s="1056"/>
      <c r="OZH7" s="1056"/>
      <c r="OZI7" s="1056"/>
      <c r="OZJ7" s="1056"/>
      <c r="OZK7" s="1056"/>
      <c r="OZL7" s="1056"/>
      <c r="OZM7" s="1056"/>
      <c r="OZN7" s="1056"/>
      <c r="OZO7" s="1056"/>
      <c r="OZP7" s="1056"/>
      <c r="OZQ7" s="1056"/>
      <c r="OZR7" s="1056"/>
      <c r="OZS7" s="1056"/>
      <c r="OZT7" s="1056"/>
      <c r="OZU7" s="1056"/>
      <c r="OZV7" s="1056"/>
      <c r="OZW7" s="1056"/>
      <c r="OZX7" s="1056"/>
      <c r="OZY7" s="1056"/>
      <c r="OZZ7" s="1056"/>
      <c r="PAA7" s="1056"/>
      <c r="PAB7" s="1056"/>
      <c r="PAC7" s="1056"/>
      <c r="PAD7" s="1056"/>
      <c r="PAE7" s="1056"/>
      <c r="PAF7" s="1056"/>
      <c r="PAG7" s="1056"/>
      <c r="PAH7" s="1056"/>
      <c r="PAI7" s="1056"/>
      <c r="PAJ7" s="1056"/>
      <c r="PAK7" s="1056"/>
      <c r="PAL7" s="1056"/>
      <c r="PAM7" s="1056"/>
      <c r="PAN7" s="1056"/>
      <c r="PAO7" s="1056"/>
      <c r="PAP7" s="1056"/>
      <c r="PAQ7" s="1056"/>
      <c r="PAR7" s="1056"/>
      <c r="PAS7" s="1056"/>
      <c r="PAT7" s="1056"/>
      <c r="PAU7" s="1056"/>
      <c r="PAV7" s="1056"/>
      <c r="PAW7" s="1056"/>
      <c r="PAX7" s="1056"/>
      <c r="PAY7" s="1056"/>
      <c r="PAZ7" s="1056"/>
      <c r="PBA7" s="1056"/>
      <c r="PBB7" s="1056"/>
      <c r="PBC7" s="1056"/>
      <c r="PBD7" s="1056"/>
      <c r="PBE7" s="1056"/>
      <c r="PBF7" s="1056"/>
      <c r="PBG7" s="1056"/>
      <c r="PBH7" s="1056"/>
      <c r="PBI7" s="1056"/>
      <c r="PBJ7" s="1056"/>
      <c r="PBK7" s="1056"/>
      <c r="PBL7" s="1056"/>
      <c r="PBM7" s="1056"/>
      <c r="PBN7" s="1056"/>
      <c r="PBO7" s="1056"/>
      <c r="PBP7" s="1056"/>
      <c r="PBQ7" s="1056"/>
      <c r="PBR7" s="1056"/>
      <c r="PBS7" s="1056"/>
      <c r="PBT7" s="1056"/>
      <c r="PBU7" s="1056"/>
      <c r="PBV7" s="1056"/>
      <c r="PBW7" s="1056"/>
      <c r="PBX7" s="1056"/>
      <c r="PBY7" s="1056"/>
      <c r="PBZ7" s="1056"/>
      <c r="PCA7" s="1056"/>
      <c r="PCB7" s="1056"/>
      <c r="PCC7" s="1056"/>
      <c r="PCD7" s="1056"/>
      <c r="PCE7" s="1056"/>
      <c r="PCF7" s="1056"/>
      <c r="PCG7" s="1056"/>
      <c r="PCH7" s="1056"/>
      <c r="PCI7" s="1056"/>
      <c r="PCJ7" s="1056"/>
      <c r="PCK7" s="1056"/>
      <c r="PCL7" s="1056"/>
      <c r="PCM7" s="1056"/>
      <c r="PCN7" s="1056"/>
      <c r="PCO7" s="1056"/>
      <c r="PCP7" s="1056"/>
      <c r="PCQ7" s="1056"/>
      <c r="PCR7" s="1056"/>
      <c r="PCS7" s="1056"/>
      <c r="PCT7" s="1056"/>
      <c r="PCU7" s="1056"/>
      <c r="PCV7" s="1056"/>
      <c r="PCW7" s="1056"/>
      <c r="PCX7" s="1056"/>
      <c r="PCY7" s="1056"/>
      <c r="PCZ7" s="1056"/>
      <c r="PDA7" s="1056"/>
      <c r="PDB7" s="1056"/>
      <c r="PDC7" s="1056"/>
      <c r="PDD7" s="1056"/>
      <c r="PDE7" s="1056"/>
      <c r="PDF7" s="1056"/>
      <c r="PDG7" s="1056"/>
      <c r="PDH7" s="1056"/>
      <c r="PDI7" s="1056"/>
      <c r="PDJ7" s="1056"/>
      <c r="PDK7" s="1056"/>
      <c r="PDL7" s="1056"/>
      <c r="PDM7" s="1056"/>
      <c r="PDN7" s="1056"/>
      <c r="PDO7" s="1056"/>
      <c r="PDP7" s="1056"/>
      <c r="PDQ7" s="1056"/>
      <c r="PDR7" s="1056"/>
      <c r="PDS7" s="1056"/>
      <c r="PDT7" s="1056"/>
      <c r="PDU7" s="1056"/>
      <c r="PDV7" s="1056"/>
      <c r="PDW7" s="1056"/>
      <c r="PDX7" s="1056"/>
      <c r="PDY7" s="1056"/>
      <c r="PDZ7" s="1056"/>
      <c r="PEA7" s="1056"/>
      <c r="PEB7" s="1056"/>
      <c r="PEC7" s="1056"/>
      <c r="PED7" s="1056"/>
      <c r="PEE7" s="1056"/>
      <c r="PEF7" s="1056"/>
      <c r="PEG7" s="1056"/>
      <c r="PEH7" s="1056"/>
      <c r="PEI7" s="1056"/>
      <c r="PEJ7" s="1056"/>
      <c r="PEK7" s="1056"/>
      <c r="PEL7" s="1056"/>
      <c r="PEM7" s="1056"/>
      <c r="PEN7" s="1056"/>
      <c r="PEO7" s="1056"/>
      <c r="PEP7" s="1056"/>
      <c r="PEQ7" s="1056"/>
      <c r="PER7" s="1056"/>
      <c r="PES7" s="1056"/>
      <c r="PET7" s="1056"/>
      <c r="PEU7" s="1056"/>
      <c r="PEV7" s="1056"/>
      <c r="PEW7" s="1056"/>
      <c r="PEX7" s="1056"/>
      <c r="PEY7" s="1056"/>
      <c r="PEZ7" s="1056"/>
      <c r="PFA7" s="1056"/>
      <c r="PFB7" s="1056"/>
      <c r="PFC7" s="1056"/>
      <c r="PFD7" s="1056"/>
      <c r="PFE7" s="1056"/>
      <c r="PFF7" s="1056"/>
      <c r="PFG7" s="1056"/>
      <c r="PFH7" s="1056"/>
      <c r="PFI7" s="1056"/>
      <c r="PFJ7" s="1056"/>
      <c r="PFK7" s="1056"/>
      <c r="PFL7" s="1056"/>
      <c r="PFM7" s="1056"/>
      <c r="PFN7" s="1056"/>
      <c r="PFO7" s="1056"/>
      <c r="PFP7" s="1056"/>
      <c r="PFQ7" s="1056"/>
      <c r="PFR7" s="1056"/>
      <c r="PFS7" s="1056"/>
      <c r="PFT7" s="1056"/>
      <c r="PFU7" s="1056"/>
      <c r="PFV7" s="1056"/>
      <c r="PFW7" s="1056"/>
      <c r="PFX7" s="1056"/>
      <c r="PFY7" s="1056"/>
      <c r="PFZ7" s="1056"/>
      <c r="PGA7" s="1056"/>
      <c r="PGB7" s="1056"/>
      <c r="PGC7" s="1056"/>
      <c r="PGD7" s="1056"/>
      <c r="PGE7" s="1056"/>
      <c r="PGF7" s="1056"/>
      <c r="PGG7" s="1056"/>
      <c r="PGH7" s="1056"/>
      <c r="PGI7" s="1056"/>
      <c r="PGJ7" s="1056"/>
      <c r="PGK7" s="1056"/>
      <c r="PGL7" s="1056"/>
      <c r="PGM7" s="1056"/>
      <c r="PGN7" s="1056"/>
      <c r="PGO7" s="1056"/>
      <c r="PGP7" s="1056"/>
      <c r="PGQ7" s="1056"/>
      <c r="PGR7" s="1056"/>
      <c r="PGS7" s="1056"/>
      <c r="PGT7" s="1056"/>
      <c r="PGU7" s="1056"/>
      <c r="PGV7" s="1056"/>
      <c r="PGW7" s="1056"/>
      <c r="PGX7" s="1056"/>
      <c r="PGY7" s="1056"/>
      <c r="PGZ7" s="1056"/>
      <c r="PHA7" s="1056"/>
      <c r="PHB7" s="1056"/>
      <c r="PHC7" s="1056"/>
      <c r="PHD7" s="1056"/>
      <c r="PHE7" s="1056"/>
      <c r="PHF7" s="1056"/>
      <c r="PHG7" s="1056"/>
      <c r="PHH7" s="1056"/>
      <c r="PHI7" s="1056"/>
      <c r="PHJ7" s="1056"/>
      <c r="PHK7" s="1056"/>
      <c r="PHL7" s="1056"/>
      <c r="PHM7" s="1056"/>
      <c r="PHN7" s="1056"/>
      <c r="PHO7" s="1056"/>
      <c r="PHP7" s="1056"/>
      <c r="PHQ7" s="1056"/>
      <c r="PHR7" s="1056"/>
      <c r="PHS7" s="1056"/>
      <c r="PHT7" s="1056"/>
      <c r="PHU7" s="1056"/>
      <c r="PHV7" s="1056"/>
      <c r="PHW7" s="1056"/>
      <c r="PHX7" s="1056"/>
      <c r="PHY7" s="1056"/>
      <c r="PHZ7" s="1056"/>
      <c r="PIA7" s="1056"/>
      <c r="PIB7" s="1056"/>
      <c r="PIC7" s="1056"/>
      <c r="PID7" s="1056"/>
      <c r="PIE7" s="1056"/>
      <c r="PIF7" s="1056"/>
      <c r="PIG7" s="1056"/>
      <c r="PIH7" s="1056"/>
      <c r="PII7" s="1056"/>
      <c r="PIJ7" s="1056"/>
      <c r="PIK7" s="1056"/>
      <c r="PIL7" s="1056"/>
      <c r="PIM7" s="1056"/>
      <c r="PIN7" s="1056"/>
      <c r="PIO7" s="1056"/>
      <c r="PIP7" s="1056"/>
      <c r="PIQ7" s="1056"/>
      <c r="PIR7" s="1056"/>
      <c r="PIS7" s="1056"/>
      <c r="PIT7" s="1056"/>
      <c r="PIU7" s="1056"/>
      <c r="PIV7" s="1056"/>
      <c r="PIW7" s="1056"/>
      <c r="PIX7" s="1056"/>
      <c r="PIY7" s="1056"/>
      <c r="PIZ7" s="1056"/>
      <c r="PJA7" s="1056"/>
      <c r="PJB7" s="1056"/>
      <c r="PJC7" s="1056"/>
      <c r="PJD7" s="1056"/>
      <c r="PJE7" s="1056"/>
      <c r="PJF7" s="1056"/>
      <c r="PJG7" s="1056"/>
      <c r="PJH7" s="1056"/>
      <c r="PJI7" s="1056"/>
      <c r="PJJ7" s="1056"/>
      <c r="PJK7" s="1056"/>
      <c r="PJL7" s="1056"/>
      <c r="PJM7" s="1056"/>
      <c r="PJN7" s="1056"/>
      <c r="PJO7" s="1056"/>
      <c r="PJP7" s="1056"/>
      <c r="PJQ7" s="1056"/>
      <c r="PJR7" s="1056"/>
      <c r="PJS7" s="1056"/>
      <c r="PJT7" s="1056"/>
      <c r="PJU7" s="1056"/>
      <c r="PJV7" s="1056"/>
      <c r="PJW7" s="1056"/>
      <c r="PJX7" s="1056"/>
      <c r="PJY7" s="1056"/>
      <c r="PJZ7" s="1056"/>
      <c r="PKA7" s="1056"/>
      <c r="PKB7" s="1056"/>
      <c r="PKC7" s="1056"/>
      <c r="PKD7" s="1056"/>
      <c r="PKE7" s="1056"/>
      <c r="PKF7" s="1056"/>
      <c r="PKG7" s="1056"/>
      <c r="PKH7" s="1056"/>
      <c r="PKI7" s="1056"/>
      <c r="PKJ7" s="1056"/>
      <c r="PKK7" s="1056"/>
      <c r="PKL7" s="1056"/>
      <c r="PKM7" s="1056"/>
      <c r="PKN7" s="1056"/>
      <c r="PKO7" s="1056"/>
      <c r="PKP7" s="1056"/>
      <c r="PKQ7" s="1056"/>
      <c r="PKR7" s="1056"/>
      <c r="PKS7" s="1056"/>
      <c r="PKT7" s="1056"/>
      <c r="PKU7" s="1056"/>
      <c r="PKV7" s="1056"/>
      <c r="PKW7" s="1056"/>
      <c r="PKX7" s="1056"/>
      <c r="PKY7" s="1056"/>
      <c r="PKZ7" s="1056"/>
      <c r="PLA7" s="1056"/>
      <c r="PLB7" s="1056"/>
      <c r="PLC7" s="1056"/>
      <c r="PLD7" s="1056"/>
      <c r="PLE7" s="1056"/>
      <c r="PLF7" s="1056"/>
      <c r="PLG7" s="1056"/>
      <c r="PLH7" s="1056"/>
      <c r="PLI7" s="1056"/>
      <c r="PLJ7" s="1056"/>
      <c r="PLK7" s="1056"/>
      <c r="PLL7" s="1056"/>
      <c r="PLM7" s="1056"/>
      <c r="PLN7" s="1056"/>
      <c r="PLO7" s="1056"/>
      <c r="PLP7" s="1056"/>
      <c r="PLQ7" s="1056"/>
      <c r="PLR7" s="1056"/>
      <c r="PLS7" s="1056"/>
      <c r="PLT7" s="1056"/>
      <c r="PLU7" s="1056"/>
      <c r="PLV7" s="1056"/>
      <c r="PLW7" s="1056"/>
      <c r="PLX7" s="1056"/>
      <c r="PLY7" s="1056"/>
      <c r="PLZ7" s="1056"/>
      <c r="PMA7" s="1056"/>
      <c r="PMB7" s="1056"/>
      <c r="PMC7" s="1056"/>
      <c r="PMD7" s="1056"/>
      <c r="PME7" s="1056"/>
      <c r="PMF7" s="1056"/>
      <c r="PMG7" s="1056"/>
      <c r="PMH7" s="1056"/>
      <c r="PMI7" s="1056"/>
      <c r="PMJ7" s="1056"/>
      <c r="PMK7" s="1056"/>
      <c r="PML7" s="1056"/>
      <c r="PMM7" s="1056"/>
      <c r="PMN7" s="1056"/>
      <c r="PMO7" s="1056"/>
      <c r="PMP7" s="1056"/>
      <c r="PMQ7" s="1056"/>
      <c r="PMR7" s="1056"/>
      <c r="PMS7" s="1056"/>
      <c r="PMT7" s="1056"/>
      <c r="PMU7" s="1056"/>
      <c r="PMV7" s="1056"/>
      <c r="PMW7" s="1056"/>
      <c r="PMX7" s="1056"/>
      <c r="PMY7" s="1056"/>
      <c r="PMZ7" s="1056"/>
      <c r="PNA7" s="1056"/>
      <c r="PNB7" s="1056"/>
      <c r="PNC7" s="1056"/>
      <c r="PND7" s="1056"/>
      <c r="PNE7" s="1056"/>
      <c r="PNF7" s="1056"/>
      <c r="PNG7" s="1056"/>
      <c r="PNH7" s="1056"/>
      <c r="PNI7" s="1056"/>
      <c r="PNJ7" s="1056"/>
      <c r="PNK7" s="1056"/>
      <c r="PNL7" s="1056"/>
      <c r="PNM7" s="1056"/>
      <c r="PNN7" s="1056"/>
      <c r="PNO7" s="1056"/>
      <c r="PNP7" s="1056"/>
      <c r="PNQ7" s="1056"/>
      <c r="PNR7" s="1056"/>
      <c r="PNS7" s="1056"/>
      <c r="PNT7" s="1056"/>
      <c r="PNU7" s="1056"/>
      <c r="PNV7" s="1056"/>
      <c r="PNW7" s="1056"/>
      <c r="PNX7" s="1056"/>
      <c r="PNY7" s="1056"/>
      <c r="PNZ7" s="1056"/>
      <c r="POA7" s="1056"/>
      <c r="POB7" s="1056"/>
      <c r="POC7" s="1056"/>
      <c r="POD7" s="1056"/>
      <c r="POE7" s="1056"/>
      <c r="POF7" s="1056"/>
      <c r="POG7" s="1056"/>
      <c r="POH7" s="1056"/>
      <c r="POI7" s="1056"/>
      <c r="POJ7" s="1056"/>
      <c r="POK7" s="1056"/>
      <c r="POL7" s="1056"/>
      <c r="POM7" s="1056"/>
      <c r="PON7" s="1056"/>
      <c r="POO7" s="1056"/>
      <c r="POP7" s="1056"/>
      <c r="POQ7" s="1056"/>
      <c r="POR7" s="1056"/>
      <c r="POS7" s="1056"/>
      <c r="POT7" s="1056"/>
      <c r="POU7" s="1056"/>
      <c r="POV7" s="1056"/>
      <c r="POW7" s="1056"/>
      <c r="POX7" s="1056"/>
      <c r="POY7" s="1056"/>
      <c r="POZ7" s="1056"/>
      <c r="PPA7" s="1056"/>
      <c r="PPB7" s="1056"/>
      <c r="PPC7" s="1056"/>
      <c r="PPD7" s="1056"/>
      <c r="PPE7" s="1056"/>
      <c r="PPF7" s="1056"/>
      <c r="PPG7" s="1056"/>
      <c r="PPH7" s="1056"/>
      <c r="PPI7" s="1056"/>
      <c r="PPJ7" s="1056"/>
      <c r="PPK7" s="1056"/>
      <c r="PPL7" s="1056"/>
      <c r="PPM7" s="1056"/>
      <c r="PPN7" s="1056"/>
      <c r="PPO7" s="1056"/>
      <c r="PPP7" s="1056"/>
      <c r="PPQ7" s="1056"/>
      <c r="PPR7" s="1056"/>
      <c r="PPS7" s="1056"/>
      <c r="PPT7" s="1056"/>
      <c r="PPU7" s="1056"/>
      <c r="PPV7" s="1056"/>
      <c r="PPW7" s="1056"/>
      <c r="PPX7" s="1056"/>
      <c r="PPY7" s="1056"/>
      <c r="PPZ7" s="1056"/>
      <c r="PQA7" s="1056"/>
      <c r="PQB7" s="1056"/>
      <c r="PQC7" s="1056"/>
      <c r="PQD7" s="1056"/>
      <c r="PQE7" s="1056"/>
      <c r="PQF7" s="1056"/>
      <c r="PQG7" s="1056"/>
      <c r="PQH7" s="1056"/>
      <c r="PQI7" s="1056"/>
      <c r="PQJ7" s="1056"/>
      <c r="PQK7" s="1056"/>
      <c r="PQL7" s="1056"/>
      <c r="PQM7" s="1056"/>
      <c r="PQN7" s="1056"/>
      <c r="PQO7" s="1056"/>
      <c r="PQP7" s="1056"/>
      <c r="PQQ7" s="1056"/>
      <c r="PQR7" s="1056"/>
      <c r="PQS7" s="1056"/>
      <c r="PQT7" s="1056"/>
      <c r="PQU7" s="1056"/>
      <c r="PQV7" s="1056"/>
      <c r="PQW7" s="1056"/>
      <c r="PQX7" s="1056"/>
      <c r="PQY7" s="1056"/>
      <c r="PQZ7" s="1056"/>
      <c r="PRA7" s="1056"/>
      <c r="PRB7" s="1056"/>
      <c r="PRC7" s="1056"/>
      <c r="PRD7" s="1056"/>
      <c r="PRE7" s="1056"/>
      <c r="PRF7" s="1056"/>
      <c r="PRG7" s="1056"/>
      <c r="PRH7" s="1056"/>
      <c r="PRI7" s="1056"/>
      <c r="PRJ7" s="1056"/>
      <c r="PRK7" s="1056"/>
      <c r="PRL7" s="1056"/>
      <c r="PRM7" s="1056"/>
      <c r="PRN7" s="1056"/>
      <c r="PRO7" s="1056"/>
      <c r="PRP7" s="1056"/>
      <c r="PRQ7" s="1056"/>
      <c r="PRR7" s="1056"/>
      <c r="PRS7" s="1056"/>
      <c r="PRT7" s="1056"/>
      <c r="PRU7" s="1056"/>
      <c r="PRV7" s="1056"/>
      <c r="PRW7" s="1056"/>
      <c r="PRX7" s="1056"/>
      <c r="PRY7" s="1056"/>
      <c r="PRZ7" s="1056"/>
      <c r="PSA7" s="1056"/>
      <c r="PSB7" s="1056"/>
      <c r="PSC7" s="1056"/>
      <c r="PSD7" s="1056"/>
      <c r="PSE7" s="1056"/>
      <c r="PSF7" s="1056"/>
      <c r="PSG7" s="1056"/>
      <c r="PSH7" s="1056"/>
      <c r="PSI7" s="1056"/>
      <c r="PSJ7" s="1056"/>
      <c r="PSK7" s="1056"/>
      <c r="PSL7" s="1056"/>
      <c r="PSM7" s="1056"/>
      <c r="PSN7" s="1056"/>
      <c r="PSO7" s="1056"/>
      <c r="PSP7" s="1056"/>
      <c r="PSQ7" s="1056"/>
      <c r="PSR7" s="1056"/>
      <c r="PSS7" s="1056"/>
      <c r="PST7" s="1056"/>
      <c r="PSU7" s="1056"/>
      <c r="PSV7" s="1056"/>
      <c r="PSW7" s="1056"/>
      <c r="PSX7" s="1056"/>
      <c r="PSY7" s="1056"/>
      <c r="PSZ7" s="1056"/>
      <c r="PTA7" s="1056"/>
      <c r="PTB7" s="1056"/>
      <c r="PTC7" s="1056"/>
      <c r="PTD7" s="1056"/>
      <c r="PTE7" s="1056"/>
      <c r="PTF7" s="1056"/>
      <c r="PTG7" s="1056"/>
      <c r="PTH7" s="1056"/>
      <c r="PTI7" s="1056"/>
      <c r="PTJ7" s="1056"/>
      <c r="PTK7" s="1056"/>
      <c r="PTL7" s="1056"/>
      <c r="PTM7" s="1056"/>
      <c r="PTN7" s="1056"/>
      <c r="PTO7" s="1056"/>
      <c r="PTP7" s="1056"/>
      <c r="PTQ7" s="1056"/>
      <c r="PTR7" s="1056"/>
      <c r="PTS7" s="1056"/>
      <c r="PTT7" s="1056"/>
      <c r="PTU7" s="1056"/>
      <c r="PTV7" s="1056"/>
      <c r="PTW7" s="1056"/>
      <c r="PTX7" s="1056"/>
      <c r="PTY7" s="1056"/>
      <c r="PTZ7" s="1056"/>
      <c r="PUA7" s="1056"/>
      <c r="PUB7" s="1056"/>
      <c r="PUC7" s="1056"/>
      <c r="PUD7" s="1056"/>
      <c r="PUE7" s="1056"/>
      <c r="PUF7" s="1056"/>
      <c r="PUG7" s="1056"/>
      <c r="PUH7" s="1056"/>
      <c r="PUI7" s="1056"/>
      <c r="PUJ7" s="1056"/>
      <c r="PUK7" s="1056"/>
      <c r="PUL7" s="1056"/>
      <c r="PUM7" s="1056"/>
      <c r="PUN7" s="1056"/>
      <c r="PUO7" s="1056"/>
      <c r="PUP7" s="1056"/>
      <c r="PUQ7" s="1056"/>
      <c r="PUR7" s="1056"/>
      <c r="PUS7" s="1056"/>
      <c r="PUT7" s="1056"/>
      <c r="PUU7" s="1056"/>
      <c r="PUV7" s="1056"/>
      <c r="PUW7" s="1056"/>
      <c r="PUX7" s="1056"/>
      <c r="PUY7" s="1056"/>
      <c r="PUZ7" s="1056"/>
      <c r="PVA7" s="1056"/>
      <c r="PVB7" s="1056"/>
      <c r="PVC7" s="1056"/>
      <c r="PVD7" s="1056"/>
      <c r="PVE7" s="1056"/>
      <c r="PVF7" s="1056"/>
      <c r="PVG7" s="1056"/>
      <c r="PVH7" s="1056"/>
      <c r="PVI7" s="1056"/>
      <c r="PVJ7" s="1056"/>
      <c r="PVK7" s="1056"/>
      <c r="PVL7" s="1056"/>
      <c r="PVM7" s="1056"/>
      <c r="PVN7" s="1056"/>
      <c r="PVO7" s="1056"/>
      <c r="PVP7" s="1056"/>
      <c r="PVQ7" s="1056"/>
      <c r="PVR7" s="1056"/>
      <c r="PVS7" s="1056"/>
      <c r="PVT7" s="1056"/>
      <c r="PVU7" s="1056"/>
      <c r="PVV7" s="1056"/>
      <c r="PVW7" s="1056"/>
      <c r="PVX7" s="1056"/>
      <c r="PVY7" s="1056"/>
      <c r="PVZ7" s="1056"/>
      <c r="PWA7" s="1056"/>
      <c r="PWB7" s="1056"/>
      <c r="PWC7" s="1056"/>
      <c r="PWD7" s="1056"/>
      <c r="PWE7" s="1056"/>
      <c r="PWF7" s="1056"/>
      <c r="PWG7" s="1056"/>
      <c r="PWH7" s="1056"/>
      <c r="PWI7" s="1056"/>
      <c r="PWJ7" s="1056"/>
      <c r="PWK7" s="1056"/>
      <c r="PWL7" s="1056"/>
      <c r="PWM7" s="1056"/>
      <c r="PWN7" s="1056"/>
      <c r="PWO7" s="1056"/>
      <c r="PWP7" s="1056"/>
      <c r="PWQ7" s="1056"/>
      <c r="PWR7" s="1056"/>
      <c r="PWS7" s="1056"/>
      <c r="PWT7" s="1056"/>
      <c r="PWU7" s="1056"/>
      <c r="PWV7" s="1056"/>
      <c r="PWW7" s="1056"/>
      <c r="PWX7" s="1056"/>
      <c r="PWY7" s="1056"/>
      <c r="PWZ7" s="1056"/>
      <c r="PXA7" s="1056"/>
      <c r="PXB7" s="1056"/>
      <c r="PXC7" s="1056"/>
      <c r="PXD7" s="1056"/>
      <c r="PXE7" s="1056"/>
      <c r="PXF7" s="1056"/>
      <c r="PXG7" s="1056"/>
      <c r="PXH7" s="1056"/>
      <c r="PXI7" s="1056"/>
      <c r="PXJ7" s="1056"/>
      <c r="PXK7" s="1056"/>
      <c r="PXL7" s="1056"/>
      <c r="PXM7" s="1056"/>
      <c r="PXN7" s="1056"/>
      <c r="PXO7" s="1056"/>
      <c r="PXP7" s="1056"/>
      <c r="PXQ7" s="1056"/>
      <c r="PXR7" s="1056"/>
      <c r="PXS7" s="1056"/>
      <c r="PXT7" s="1056"/>
      <c r="PXU7" s="1056"/>
      <c r="PXV7" s="1056"/>
      <c r="PXW7" s="1056"/>
      <c r="PXX7" s="1056"/>
      <c r="PXY7" s="1056"/>
      <c r="PXZ7" s="1056"/>
      <c r="PYA7" s="1056"/>
      <c r="PYB7" s="1056"/>
      <c r="PYC7" s="1056"/>
      <c r="PYD7" s="1056"/>
      <c r="PYE7" s="1056"/>
      <c r="PYF7" s="1056"/>
      <c r="PYG7" s="1056"/>
      <c r="PYH7" s="1056"/>
      <c r="PYI7" s="1056"/>
      <c r="PYJ7" s="1056"/>
      <c r="PYK7" s="1056"/>
      <c r="PYL7" s="1056"/>
      <c r="PYM7" s="1056"/>
      <c r="PYN7" s="1056"/>
      <c r="PYO7" s="1056"/>
      <c r="PYP7" s="1056"/>
      <c r="PYQ7" s="1056"/>
      <c r="PYR7" s="1056"/>
      <c r="PYS7" s="1056"/>
      <c r="PYT7" s="1056"/>
      <c r="PYU7" s="1056"/>
      <c r="PYV7" s="1056"/>
      <c r="PYW7" s="1056"/>
      <c r="PYX7" s="1056"/>
      <c r="PYY7" s="1056"/>
      <c r="PYZ7" s="1056"/>
      <c r="PZA7" s="1056"/>
      <c r="PZB7" s="1056"/>
      <c r="PZC7" s="1056"/>
      <c r="PZD7" s="1056"/>
      <c r="PZE7" s="1056"/>
      <c r="PZF7" s="1056"/>
      <c r="PZG7" s="1056"/>
      <c r="PZH7" s="1056"/>
      <c r="PZI7" s="1056"/>
      <c r="PZJ7" s="1056"/>
      <c r="PZK7" s="1056"/>
      <c r="PZL7" s="1056"/>
      <c r="PZM7" s="1056"/>
      <c r="PZN7" s="1056"/>
      <c r="PZO7" s="1056"/>
      <c r="PZP7" s="1056"/>
      <c r="PZQ7" s="1056"/>
      <c r="PZR7" s="1056"/>
      <c r="PZS7" s="1056"/>
      <c r="PZT7" s="1056"/>
      <c r="PZU7" s="1056"/>
      <c r="PZV7" s="1056"/>
      <c r="PZW7" s="1056"/>
      <c r="PZX7" s="1056"/>
      <c r="PZY7" s="1056"/>
      <c r="PZZ7" s="1056"/>
      <c r="QAA7" s="1056"/>
      <c r="QAB7" s="1056"/>
      <c r="QAC7" s="1056"/>
      <c r="QAD7" s="1056"/>
      <c r="QAE7" s="1056"/>
      <c r="QAF7" s="1056"/>
      <c r="QAG7" s="1056"/>
      <c r="QAH7" s="1056"/>
      <c r="QAI7" s="1056"/>
      <c r="QAJ7" s="1056"/>
      <c r="QAK7" s="1056"/>
      <c r="QAL7" s="1056"/>
      <c r="QAM7" s="1056"/>
      <c r="QAN7" s="1056"/>
      <c r="QAO7" s="1056"/>
      <c r="QAP7" s="1056"/>
      <c r="QAQ7" s="1056"/>
      <c r="QAR7" s="1056"/>
      <c r="QAS7" s="1056"/>
      <c r="QAT7" s="1056"/>
      <c r="QAU7" s="1056"/>
      <c r="QAV7" s="1056"/>
      <c r="QAW7" s="1056"/>
      <c r="QAX7" s="1056"/>
      <c r="QAY7" s="1056"/>
      <c r="QAZ7" s="1056"/>
      <c r="QBA7" s="1056"/>
      <c r="QBB7" s="1056"/>
      <c r="QBC7" s="1056"/>
      <c r="QBD7" s="1056"/>
      <c r="QBE7" s="1056"/>
      <c r="QBF7" s="1056"/>
      <c r="QBG7" s="1056"/>
      <c r="QBH7" s="1056"/>
      <c r="QBI7" s="1056"/>
      <c r="QBJ7" s="1056"/>
      <c r="QBK7" s="1056"/>
      <c r="QBL7" s="1056"/>
      <c r="QBM7" s="1056"/>
      <c r="QBN7" s="1056"/>
      <c r="QBO7" s="1056"/>
      <c r="QBP7" s="1056"/>
      <c r="QBQ7" s="1056"/>
      <c r="QBR7" s="1056"/>
      <c r="QBS7" s="1056"/>
      <c r="QBT7" s="1056"/>
      <c r="QBU7" s="1056"/>
      <c r="QBV7" s="1056"/>
      <c r="QBW7" s="1056"/>
      <c r="QBX7" s="1056"/>
      <c r="QBY7" s="1056"/>
      <c r="QBZ7" s="1056"/>
      <c r="QCA7" s="1056"/>
      <c r="QCB7" s="1056"/>
      <c r="QCC7" s="1056"/>
      <c r="QCD7" s="1056"/>
      <c r="QCE7" s="1056"/>
      <c r="QCF7" s="1056"/>
      <c r="QCG7" s="1056"/>
      <c r="QCH7" s="1056"/>
      <c r="QCI7" s="1056"/>
      <c r="QCJ7" s="1056"/>
      <c r="QCK7" s="1056"/>
      <c r="QCL7" s="1056"/>
      <c r="QCM7" s="1056"/>
      <c r="QCN7" s="1056"/>
      <c r="QCO7" s="1056"/>
      <c r="QCP7" s="1056"/>
      <c r="QCQ7" s="1056"/>
      <c r="QCR7" s="1056"/>
      <c r="QCS7" s="1056"/>
      <c r="QCT7" s="1056"/>
      <c r="QCU7" s="1056"/>
      <c r="QCV7" s="1056"/>
      <c r="QCW7" s="1056"/>
      <c r="QCX7" s="1056"/>
      <c r="QCY7" s="1056"/>
      <c r="QCZ7" s="1056"/>
      <c r="QDA7" s="1056"/>
      <c r="QDB7" s="1056"/>
      <c r="QDC7" s="1056"/>
      <c r="QDD7" s="1056"/>
      <c r="QDE7" s="1056"/>
      <c r="QDF7" s="1056"/>
      <c r="QDG7" s="1056"/>
      <c r="QDH7" s="1056"/>
      <c r="QDI7" s="1056"/>
      <c r="QDJ7" s="1056"/>
      <c r="QDK7" s="1056"/>
      <c r="QDL7" s="1056"/>
      <c r="QDM7" s="1056"/>
      <c r="QDN7" s="1056"/>
      <c r="QDO7" s="1056"/>
      <c r="QDP7" s="1056"/>
      <c r="QDQ7" s="1056"/>
      <c r="QDR7" s="1056"/>
      <c r="QDS7" s="1056"/>
      <c r="QDT7" s="1056"/>
      <c r="QDU7" s="1056"/>
      <c r="QDV7" s="1056"/>
      <c r="QDW7" s="1056"/>
      <c r="QDX7" s="1056"/>
      <c r="QDY7" s="1056"/>
      <c r="QDZ7" s="1056"/>
      <c r="QEA7" s="1056"/>
      <c r="QEB7" s="1056"/>
      <c r="QEC7" s="1056"/>
      <c r="QED7" s="1056"/>
      <c r="QEE7" s="1056"/>
      <c r="QEF7" s="1056"/>
      <c r="QEG7" s="1056"/>
      <c r="QEH7" s="1056"/>
      <c r="QEI7" s="1056"/>
      <c r="QEJ7" s="1056"/>
      <c r="QEK7" s="1056"/>
      <c r="QEL7" s="1056"/>
      <c r="QEM7" s="1056"/>
      <c r="QEN7" s="1056"/>
      <c r="QEO7" s="1056"/>
      <c r="QEP7" s="1056"/>
      <c r="QEQ7" s="1056"/>
      <c r="QER7" s="1056"/>
      <c r="QES7" s="1056"/>
      <c r="QET7" s="1056"/>
      <c r="QEU7" s="1056"/>
      <c r="QEV7" s="1056"/>
      <c r="QEW7" s="1056"/>
      <c r="QEX7" s="1056"/>
      <c r="QEY7" s="1056"/>
      <c r="QEZ7" s="1056"/>
      <c r="QFA7" s="1056"/>
      <c r="QFB7" s="1056"/>
      <c r="QFC7" s="1056"/>
      <c r="QFD7" s="1056"/>
      <c r="QFE7" s="1056"/>
      <c r="QFF7" s="1056"/>
      <c r="QFG7" s="1056"/>
      <c r="QFH7" s="1056"/>
      <c r="QFI7" s="1056"/>
      <c r="QFJ7" s="1056"/>
      <c r="QFK7" s="1056"/>
      <c r="QFL7" s="1056"/>
      <c r="QFM7" s="1056"/>
      <c r="QFN7" s="1056"/>
      <c r="QFO7" s="1056"/>
      <c r="QFP7" s="1056"/>
      <c r="QFQ7" s="1056"/>
      <c r="QFR7" s="1056"/>
      <c r="QFS7" s="1056"/>
      <c r="QFT7" s="1056"/>
      <c r="QFU7" s="1056"/>
      <c r="QFV7" s="1056"/>
      <c r="QFW7" s="1056"/>
      <c r="QFX7" s="1056"/>
      <c r="QFY7" s="1056"/>
      <c r="QFZ7" s="1056"/>
      <c r="QGA7" s="1056"/>
      <c r="QGB7" s="1056"/>
      <c r="QGC7" s="1056"/>
      <c r="QGD7" s="1056"/>
      <c r="QGE7" s="1056"/>
      <c r="QGF7" s="1056"/>
      <c r="QGG7" s="1056"/>
      <c r="QGH7" s="1056"/>
      <c r="QGI7" s="1056"/>
      <c r="QGJ7" s="1056"/>
      <c r="QGK7" s="1056"/>
      <c r="QGL7" s="1056"/>
      <c r="QGM7" s="1056"/>
      <c r="QGN7" s="1056"/>
      <c r="QGO7" s="1056"/>
      <c r="QGP7" s="1056"/>
      <c r="QGQ7" s="1056"/>
      <c r="QGR7" s="1056"/>
      <c r="QGS7" s="1056"/>
      <c r="QGT7" s="1056"/>
      <c r="QGU7" s="1056"/>
      <c r="QGV7" s="1056"/>
      <c r="QGW7" s="1056"/>
      <c r="QGX7" s="1056"/>
      <c r="QGY7" s="1056"/>
      <c r="QGZ7" s="1056"/>
      <c r="QHA7" s="1056"/>
      <c r="QHB7" s="1056"/>
      <c r="QHC7" s="1056"/>
      <c r="QHD7" s="1056"/>
      <c r="QHE7" s="1056"/>
      <c r="QHF7" s="1056"/>
      <c r="QHG7" s="1056"/>
      <c r="QHH7" s="1056"/>
      <c r="QHI7" s="1056"/>
      <c r="QHJ7" s="1056"/>
      <c r="QHK7" s="1056"/>
      <c r="QHL7" s="1056"/>
      <c r="QHM7" s="1056"/>
      <c r="QHN7" s="1056"/>
      <c r="QHO7" s="1056"/>
      <c r="QHP7" s="1056"/>
      <c r="QHQ7" s="1056"/>
      <c r="QHR7" s="1056"/>
      <c r="QHS7" s="1056"/>
      <c r="QHT7" s="1056"/>
      <c r="QHU7" s="1056"/>
      <c r="QHV7" s="1056"/>
      <c r="QHW7" s="1056"/>
      <c r="QHX7" s="1056"/>
      <c r="QHY7" s="1056"/>
      <c r="QHZ7" s="1056"/>
      <c r="QIA7" s="1056"/>
      <c r="QIB7" s="1056"/>
      <c r="QIC7" s="1056"/>
      <c r="QID7" s="1056"/>
      <c r="QIE7" s="1056"/>
      <c r="QIF7" s="1056"/>
      <c r="QIG7" s="1056"/>
      <c r="QIH7" s="1056"/>
      <c r="QII7" s="1056"/>
      <c r="QIJ7" s="1056"/>
      <c r="QIK7" s="1056"/>
      <c r="QIL7" s="1056"/>
      <c r="QIM7" s="1056"/>
      <c r="QIN7" s="1056"/>
      <c r="QIO7" s="1056"/>
      <c r="QIP7" s="1056"/>
      <c r="QIQ7" s="1056"/>
      <c r="QIR7" s="1056"/>
      <c r="QIS7" s="1056"/>
      <c r="QIT7" s="1056"/>
      <c r="QIU7" s="1056"/>
      <c r="QIV7" s="1056"/>
      <c r="QIW7" s="1056"/>
      <c r="QIX7" s="1056"/>
      <c r="QIY7" s="1056"/>
      <c r="QIZ7" s="1056"/>
      <c r="QJA7" s="1056"/>
      <c r="QJB7" s="1056"/>
      <c r="QJC7" s="1056"/>
      <c r="QJD7" s="1056"/>
      <c r="QJE7" s="1056"/>
      <c r="QJF7" s="1056"/>
      <c r="QJG7" s="1056"/>
      <c r="QJH7" s="1056"/>
      <c r="QJI7" s="1056"/>
      <c r="QJJ7" s="1056"/>
      <c r="QJK7" s="1056"/>
      <c r="QJL7" s="1056"/>
      <c r="QJM7" s="1056"/>
      <c r="QJN7" s="1056"/>
      <c r="QJO7" s="1056"/>
      <c r="QJP7" s="1056"/>
      <c r="QJQ7" s="1056"/>
      <c r="QJR7" s="1056"/>
      <c r="QJS7" s="1056"/>
      <c r="QJT7" s="1056"/>
      <c r="QJU7" s="1056"/>
      <c r="QJV7" s="1056"/>
      <c r="QJW7" s="1056"/>
      <c r="QJX7" s="1056"/>
      <c r="QJY7" s="1056"/>
      <c r="QJZ7" s="1056"/>
      <c r="QKA7" s="1056"/>
      <c r="QKB7" s="1056"/>
      <c r="QKC7" s="1056"/>
      <c r="QKD7" s="1056"/>
      <c r="QKE7" s="1056"/>
      <c r="QKF7" s="1056"/>
      <c r="QKG7" s="1056"/>
      <c r="QKH7" s="1056"/>
      <c r="QKI7" s="1056"/>
      <c r="QKJ7" s="1056"/>
      <c r="QKK7" s="1056"/>
      <c r="QKL7" s="1056"/>
      <c r="QKM7" s="1056"/>
      <c r="QKN7" s="1056"/>
      <c r="QKO7" s="1056"/>
      <c r="QKP7" s="1056"/>
      <c r="QKQ7" s="1056"/>
      <c r="QKR7" s="1056"/>
      <c r="QKS7" s="1056"/>
      <c r="QKT7" s="1056"/>
      <c r="QKU7" s="1056"/>
      <c r="QKV7" s="1056"/>
      <c r="QKW7" s="1056"/>
      <c r="QKX7" s="1056"/>
      <c r="QKY7" s="1056"/>
      <c r="QKZ7" s="1056"/>
      <c r="QLA7" s="1056"/>
      <c r="QLB7" s="1056"/>
      <c r="QLC7" s="1056"/>
      <c r="QLD7" s="1056"/>
      <c r="QLE7" s="1056"/>
      <c r="QLF7" s="1056"/>
      <c r="QLG7" s="1056"/>
      <c r="QLH7" s="1056"/>
      <c r="QLI7" s="1056"/>
      <c r="QLJ7" s="1056"/>
      <c r="QLK7" s="1056"/>
      <c r="QLL7" s="1056"/>
      <c r="QLM7" s="1056"/>
      <c r="QLN7" s="1056"/>
      <c r="QLO7" s="1056"/>
      <c r="QLP7" s="1056"/>
      <c r="QLQ7" s="1056"/>
      <c r="QLR7" s="1056"/>
      <c r="QLS7" s="1056"/>
      <c r="QLT7" s="1056"/>
      <c r="QLU7" s="1056"/>
      <c r="QLV7" s="1056"/>
      <c r="QLW7" s="1056"/>
      <c r="QLX7" s="1056"/>
      <c r="QLY7" s="1056"/>
      <c r="QLZ7" s="1056"/>
      <c r="QMA7" s="1056"/>
      <c r="QMB7" s="1056"/>
      <c r="QMC7" s="1056"/>
      <c r="QMD7" s="1056"/>
      <c r="QME7" s="1056"/>
      <c r="QMF7" s="1056"/>
      <c r="QMG7" s="1056"/>
      <c r="QMH7" s="1056"/>
      <c r="QMI7" s="1056"/>
      <c r="QMJ7" s="1056"/>
      <c r="QMK7" s="1056"/>
      <c r="QML7" s="1056"/>
      <c r="QMM7" s="1056"/>
      <c r="QMN7" s="1056"/>
      <c r="QMO7" s="1056"/>
      <c r="QMP7" s="1056"/>
      <c r="QMQ7" s="1056"/>
      <c r="QMR7" s="1056"/>
      <c r="QMS7" s="1056"/>
      <c r="QMT7" s="1056"/>
      <c r="QMU7" s="1056"/>
      <c r="QMV7" s="1056"/>
      <c r="QMW7" s="1056"/>
      <c r="QMX7" s="1056"/>
      <c r="QMY7" s="1056"/>
      <c r="QMZ7" s="1056"/>
      <c r="QNA7" s="1056"/>
      <c r="QNB7" s="1056"/>
      <c r="QNC7" s="1056"/>
      <c r="QND7" s="1056"/>
      <c r="QNE7" s="1056"/>
      <c r="QNF7" s="1056"/>
      <c r="QNG7" s="1056"/>
      <c r="QNH7" s="1056"/>
      <c r="QNI7" s="1056"/>
      <c r="QNJ7" s="1056"/>
      <c r="QNK7" s="1056"/>
      <c r="QNL7" s="1056"/>
      <c r="QNM7" s="1056"/>
      <c r="QNN7" s="1056"/>
      <c r="QNO7" s="1056"/>
      <c r="QNP7" s="1056"/>
      <c r="QNQ7" s="1056"/>
      <c r="QNR7" s="1056"/>
      <c r="QNS7" s="1056"/>
      <c r="QNT7" s="1056"/>
      <c r="QNU7" s="1056"/>
      <c r="QNV7" s="1056"/>
      <c r="QNW7" s="1056"/>
      <c r="QNX7" s="1056"/>
      <c r="QNY7" s="1056"/>
      <c r="QNZ7" s="1056"/>
      <c r="QOA7" s="1056"/>
      <c r="QOB7" s="1056"/>
      <c r="QOC7" s="1056"/>
      <c r="QOD7" s="1056"/>
      <c r="QOE7" s="1056"/>
      <c r="QOF7" s="1056"/>
      <c r="QOG7" s="1056"/>
      <c r="QOH7" s="1056"/>
      <c r="QOI7" s="1056"/>
      <c r="QOJ7" s="1056"/>
      <c r="QOK7" s="1056"/>
      <c r="QOL7" s="1056"/>
      <c r="QOM7" s="1056"/>
      <c r="QON7" s="1056"/>
      <c r="QOO7" s="1056"/>
      <c r="QOP7" s="1056"/>
      <c r="QOQ7" s="1056"/>
      <c r="QOR7" s="1056"/>
      <c r="QOS7" s="1056"/>
      <c r="QOT7" s="1056"/>
      <c r="QOU7" s="1056"/>
      <c r="QOV7" s="1056"/>
      <c r="QOW7" s="1056"/>
      <c r="QOX7" s="1056"/>
      <c r="QOY7" s="1056"/>
      <c r="QOZ7" s="1056"/>
      <c r="QPA7" s="1056"/>
      <c r="QPB7" s="1056"/>
      <c r="QPC7" s="1056"/>
      <c r="QPD7" s="1056"/>
      <c r="QPE7" s="1056"/>
      <c r="QPF7" s="1056"/>
      <c r="QPG7" s="1056"/>
      <c r="QPH7" s="1056"/>
      <c r="QPI7" s="1056"/>
      <c r="QPJ7" s="1056"/>
      <c r="QPK7" s="1056"/>
      <c r="QPL7" s="1056"/>
      <c r="QPM7" s="1056"/>
      <c r="QPN7" s="1056"/>
      <c r="QPO7" s="1056"/>
      <c r="QPP7" s="1056"/>
      <c r="QPQ7" s="1056"/>
      <c r="QPR7" s="1056"/>
      <c r="QPS7" s="1056"/>
      <c r="QPT7" s="1056"/>
      <c r="QPU7" s="1056"/>
      <c r="QPV7" s="1056"/>
      <c r="QPW7" s="1056"/>
      <c r="QPX7" s="1056"/>
      <c r="QPY7" s="1056"/>
      <c r="QPZ7" s="1056"/>
      <c r="QQA7" s="1056"/>
      <c r="QQB7" s="1056"/>
      <c r="QQC7" s="1056"/>
      <c r="QQD7" s="1056"/>
      <c r="QQE7" s="1056"/>
      <c r="QQF7" s="1056"/>
      <c r="QQG7" s="1056"/>
      <c r="QQH7" s="1056"/>
      <c r="QQI7" s="1056"/>
      <c r="QQJ7" s="1056"/>
      <c r="QQK7" s="1056"/>
      <c r="QQL7" s="1056"/>
      <c r="QQM7" s="1056"/>
      <c r="QQN7" s="1056"/>
      <c r="QQO7" s="1056"/>
      <c r="QQP7" s="1056"/>
      <c r="QQQ7" s="1056"/>
      <c r="QQR7" s="1056"/>
      <c r="QQS7" s="1056"/>
      <c r="QQT7" s="1056"/>
      <c r="QQU7" s="1056"/>
      <c r="QQV7" s="1056"/>
      <c r="QQW7" s="1056"/>
      <c r="QQX7" s="1056"/>
      <c r="QQY7" s="1056"/>
      <c r="QQZ7" s="1056"/>
      <c r="QRA7" s="1056"/>
      <c r="QRB7" s="1056"/>
      <c r="QRC7" s="1056"/>
      <c r="QRD7" s="1056"/>
      <c r="QRE7" s="1056"/>
      <c r="QRF7" s="1056"/>
      <c r="QRG7" s="1056"/>
      <c r="QRH7" s="1056"/>
      <c r="QRI7" s="1056"/>
      <c r="QRJ7" s="1056"/>
      <c r="QRK7" s="1056"/>
      <c r="QRL7" s="1056"/>
      <c r="QRM7" s="1056"/>
      <c r="QRN7" s="1056"/>
      <c r="QRO7" s="1056"/>
      <c r="QRP7" s="1056"/>
      <c r="QRQ7" s="1056"/>
      <c r="QRR7" s="1056"/>
      <c r="QRS7" s="1056"/>
      <c r="QRT7" s="1056"/>
      <c r="QRU7" s="1056"/>
      <c r="QRV7" s="1056"/>
      <c r="QRW7" s="1056"/>
      <c r="QRX7" s="1056"/>
      <c r="QRY7" s="1056"/>
      <c r="QRZ7" s="1056"/>
      <c r="QSA7" s="1056"/>
      <c r="QSB7" s="1056"/>
      <c r="QSC7" s="1056"/>
      <c r="QSD7" s="1056"/>
      <c r="QSE7" s="1056"/>
      <c r="QSF7" s="1056"/>
      <c r="QSG7" s="1056"/>
      <c r="QSH7" s="1056"/>
      <c r="QSI7" s="1056"/>
      <c r="QSJ7" s="1056"/>
      <c r="QSK7" s="1056"/>
      <c r="QSL7" s="1056"/>
      <c r="QSM7" s="1056"/>
      <c r="QSN7" s="1056"/>
      <c r="QSO7" s="1056"/>
      <c r="QSP7" s="1056"/>
      <c r="QSQ7" s="1056"/>
      <c r="QSR7" s="1056"/>
      <c r="QSS7" s="1056"/>
      <c r="QST7" s="1056"/>
      <c r="QSU7" s="1056"/>
      <c r="QSV7" s="1056"/>
      <c r="QSW7" s="1056"/>
      <c r="QSX7" s="1056"/>
      <c r="QSY7" s="1056"/>
      <c r="QSZ7" s="1056"/>
      <c r="QTA7" s="1056"/>
      <c r="QTB7" s="1056"/>
      <c r="QTC7" s="1056"/>
      <c r="QTD7" s="1056"/>
      <c r="QTE7" s="1056"/>
      <c r="QTF7" s="1056"/>
      <c r="QTG7" s="1056"/>
      <c r="QTH7" s="1056"/>
      <c r="QTI7" s="1056"/>
      <c r="QTJ7" s="1056"/>
      <c r="QTK7" s="1056"/>
      <c r="QTL7" s="1056"/>
      <c r="QTM7" s="1056"/>
      <c r="QTN7" s="1056"/>
      <c r="QTO7" s="1056"/>
      <c r="QTP7" s="1056"/>
      <c r="QTQ7" s="1056"/>
      <c r="QTR7" s="1056"/>
      <c r="QTS7" s="1056"/>
      <c r="QTT7" s="1056"/>
      <c r="QTU7" s="1056"/>
      <c r="QTV7" s="1056"/>
      <c r="QTW7" s="1056"/>
      <c r="QTX7" s="1056"/>
      <c r="QTY7" s="1056"/>
      <c r="QTZ7" s="1056"/>
      <c r="QUA7" s="1056"/>
      <c r="QUB7" s="1056"/>
      <c r="QUC7" s="1056"/>
      <c r="QUD7" s="1056"/>
      <c r="QUE7" s="1056"/>
      <c r="QUF7" s="1056"/>
      <c r="QUG7" s="1056"/>
      <c r="QUH7" s="1056"/>
      <c r="QUI7" s="1056"/>
      <c r="QUJ7" s="1056"/>
      <c r="QUK7" s="1056"/>
      <c r="QUL7" s="1056"/>
      <c r="QUM7" s="1056"/>
      <c r="QUN7" s="1056"/>
      <c r="QUO7" s="1056"/>
      <c r="QUP7" s="1056"/>
      <c r="QUQ7" s="1056"/>
      <c r="QUR7" s="1056"/>
      <c r="QUS7" s="1056"/>
      <c r="QUT7" s="1056"/>
      <c r="QUU7" s="1056"/>
      <c r="QUV7" s="1056"/>
      <c r="QUW7" s="1056"/>
      <c r="QUX7" s="1056"/>
      <c r="QUY7" s="1056"/>
      <c r="QUZ7" s="1056"/>
      <c r="QVA7" s="1056"/>
      <c r="QVB7" s="1056"/>
      <c r="QVC7" s="1056"/>
      <c r="QVD7" s="1056"/>
      <c r="QVE7" s="1056"/>
      <c r="QVF7" s="1056"/>
      <c r="QVG7" s="1056"/>
      <c r="QVH7" s="1056"/>
      <c r="QVI7" s="1056"/>
      <c r="QVJ7" s="1056"/>
      <c r="QVK7" s="1056"/>
      <c r="QVL7" s="1056"/>
      <c r="QVM7" s="1056"/>
      <c r="QVN7" s="1056"/>
      <c r="QVO7" s="1056"/>
      <c r="QVP7" s="1056"/>
      <c r="QVQ7" s="1056"/>
      <c r="QVR7" s="1056"/>
      <c r="QVS7" s="1056"/>
      <c r="QVT7" s="1056"/>
      <c r="QVU7" s="1056"/>
      <c r="QVV7" s="1056"/>
      <c r="QVW7" s="1056"/>
      <c r="QVX7" s="1056"/>
      <c r="QVY7" s="1056"/>
      <c r="QVZ7" s="1056"/>
      <c r="QWA7" s="1056"/>
      <c r="QWB7" s="1056"/>
      <c r="QWC7" s="1056"/>
      <c r="QWD7" s="1056"/>
      <c r="QWE7" s="1056"/>
      <c r="QWF7" s="1056"/>
      <c r="QWG7" s="1056"/>
      <c r="QWH7" s="1056"/>
      <c r="QWI7" s="1056"/>
      <c r="QWJ7" s="1056"/>
      <c r="QWK7" s="1056"/>
      <c r="QWL7" s="1056"/>
      <c r="QWM7" s="1056"/>
      <c r="QWN7" s="1056"/>
      <c r="QWO7" s="1056"/>
      <c r="QWP7" s="1056"/>
      <c r="QWQ7" s="1056"/>
      <c r="QWR7" s="1056"/>
      <c r="QWS7" s="1056"/>
      <c r="QWT7" s="1056"/>
      <c r="QWU7" s="1056"/>
      <c r="QWV7" s="1056"/>
      <c r="QWW7" s="1056"/>
      <c r="QWX7" s="1056"/>
      <c r="QWY7" s="1056"/>
      <c r="QWZ7" s="1056"/>
      <c r="QXA7" s="1056"/>
      <c r="QXB7" s="1056"/>
      <c r="QXC7" s="1056"/>
      <c r="QXD7" s="1056"/>
      <c r="QXE7" s="1056"/>
      <c r="QXF7" s="1056"/>
      <c r="QXG7" s="1056"/>
      <c r="QXH7" s="1056"/>
      <c r="QXI7" s="1056"/>
      <c r="QXJ7" s="1056"/>
      <c r="QXK7" s="1056"/>
      <c r="QXL7" s="1056"/>
      <c r="QXM7" s="1056"/>
      <c r="QXN7" s="1056"/>
      <c r="QXO7" s="1056"/>
      <c r="QXP7" s="1056"/>
      <c r="QXQ7" s="1056"/>
      <c r="QXR7" s="1056"/>
      <c r="QXS7" s="1056"/>
      <c r="QXT7" s="1056"/>
      <c r="QXU7" s="1056"/>
      <c r="QXV7" s="1056"/>
      <c r="QXW7" s="1056"/>
      <c r="QXX7" s="1056"/>
      <c r="QXY7" s="1056"/>
      <c r="QXZ7" s="1056"/>
      <c r="QYA7" s="1056"/>
      <c r="QYB7" s="1056"/>
      <c r="QYC7" s="1056"/>
      <c r="QYD7" s="1056"/>
      <c r="QYE7" s="1056"/>
      <c r="QYF7" s="1056"/>
      <c r="QYG7" s="1056"/>
      <c r="QYH7" s="1056"/>
      <c r="QYI7" s="1056"/>
      <c r="QYJ7" s="1056"/>
      <c r="QYK7" s="1056"/>
      <c r="QYL7" s="1056"/>
      <c r="QYM7" s="1056"/>
      <c r="QYN7" s="1056"/>
      <c r="QYO7" s="1056"/>
      <c r="QYP7" s="1056"/>
      <c r="QYQ7" s="1056"/>
      <c r="QYR7" s="1056"/>
      <c r="QYS7" s="1056"/>
      <c r="QYT7" s="1056"/>
      <c r="QYU7" s="1056"/>
      <c r="QYV7" s="1056"/>
      <c r="QYW7" s="1056"/>
      <c r="QYX7" s="1056"/>
      <c r="QYY7" s="1056"/>
      <c r="QYZ7" s="1056"/>
      <c r="QZA7" s="1056"/>
      <c r="QZB7" s="1056"/>
      <c r="QZC7" s="1056"/>
      <c r="QZD7" s="1056"/>
      <c r="QZE7" s="1056"/>
      <c r="QZF7" s="1056"/>
      <c r="QZG7" s="1056"/>
      <c r="QZH7" s="1056"/>
      <c r="QZI7" s="1056"/>
      <c r="QZJ7" s="1056"/>
      <c r="QZK7" s="1056"/>
      <c r="QZL7" s="1056"/>
      <c r="QZM7" s="1056"/>
      <c r="QZN7" s="1056"/>
      <c r="QZO7" s="1056"/>
      <c r="QZP7" s="1056"/>
      <c r="QZQ7" s="1056"/>
      <c r="QZR7" s="1056"/>
      <c r="QZS7" s="1056"/>
      <c r="QZT7" s="1056"/>
      <c r="QZU7" s="1056"/>
      <c r="QZV7" s="1056"/>
      <c r="QZW7" s="1056"/>
      <c r="QZX7" s="1056"/>
      <c r="QZY7" s="1056"/>
      <c r="QZZ7" s="1056"/>
      <c r="RAA7" s="1056"/>
      <c r="RAB7" s="1056"/>
      <c r="RAC7" s="1056"/>
      <c r="RAD7" s="1056"/>
      <c r="RAE7" s="1056"/>
      <c r="RAF7" s="1056"/>
      <c r="RAG7" s="1056"/>
      <c r="RAH7" s="1056"/>
      <c r="RAI7" s="1056"/>
      <c r="RAJ7" s="1056"/>
      <c r="RAK7" s="1056"/>
      <c r="RAL7" s="1056"/>
      <c r="RAM7" s="1056"/>
      <c r="RAN7" s="1056"/>
      <c r="RAO7" s="1056"/>
      <c r="RAP7" s="1056"/>
      <c r="RAQ7" s="1056"/>
      <c r="RAR7" s="1056"/>
      <c r="RAS7" s="1056"/>
      <c r="RAT7" s="1056"/>
      <c r="RAU7" s="1056"/>
      <c r="RAV7" s="1056"/>
      <c r="RAW7" s="1056"/>
      <c r="RAX7" s="1056"/>
      <c r="RAY7" s="1056"/>
      <c r="RAZ7" s="1056"/>
      <c r="RBA7" s="1056"/>
      <c r="RBB7" s="1056"/>
      <c r="RBC7" s="1056"/>
      <c r="RBD7" s="1056"/>
      <c r="RBE7" s="1056"/>
      <c r="RBF7" s="1056"/>
      <c r="RBG7" s="1056"/>
      <c r="RBH7" s="1056"/>
      <c r="RBI7" s="1056"/>
      <c r="RBJ7" s="1056"/>
      <c r="RBK7" s="1056"/>
      <c r="RBL7" s="1056"/>
      <c r="RBM7" s="1056"/>
      <c r="RBN7" s="1056"/>
      <c r="RBO7" s="1056"/>
      <c r="RBP7" s="1056"/>
      <c r="RBQ7" s="1056"/>
      <c r="RBR7" s="1056"/>
      <c r="RBS7" s="1056"/>
      <c r="RBT7" s="1056"/>
      <c r="RBU7" s="1056"/>
      <c r="RBV7" s="1056"/>
      <c r="RBW7" s="1056"/>
      <c r="RBX7" s="1056"/>
      <c r="RBY7" s="1056"/>
      <c r="RBZ7" s="1056"/>
      <c r="RCA7" s="1056"/>
      <c r="RCB7" s="1056"/>
      <c r="RCC7" s="1056"/>
      <c r="RCD7" s="1056"/>
      <c r="RCE7" s="1056"/>
      <c r="RCF7" s="1056"/>
      <c r="RCG7" s="1056"/>
      <c r="RCH7" s="1056"/>
      <c r="RCI7" s="1056"/>
      <c r="RCJ7" s="1056"/>
      <c r="RCK7" s="1056"/>
      <c r="RCL7" s="1056"/>
      <c r="RCM7" s="1056"/>
      <c r="RCN7" s="1056"/>
      <c r="RCO7" s="1056"/>
      <c r="RCP7" s="1056"/>
      <c r="RCQ7" s="1056"/>
      <c r="RCR7" s="1056"/>
      <c r="RCS7" s="1056"/>
      <c r="RCT7" s="1056"/>
      <c r="RCU7" s="1056"/>
      <c r="RCV7" s="1056"/>
      <c r="RCW7" s="1056"/>
      <c r="RCX7" s="1056"/>
      <c r="RCY7" s="1056"/>
      <c r="RCZ7" s="1056"/>
      <c r="RDA7" s="1056"/>
      <c r="RDB7" s="1056"/>
      <c r="RDC7" s="1056"/>
      <c r="RDD7" s="1056"/>
      <c r="RDE7" s="1056"/>
      <c r="RDF7" s="1056"/>
      <c r="RDG7" s="1056"/>
      <c r="RDH7" s="1056"/>
      <c r="RDI7" s="1056"/>
      <c r="RDJ7" s="1056"/>
      <c r="RDK7" s="1056"/>
      <c r="RDL7" s="1056"/>
      <c r="RDM7" s="1056"/>
      <c r="RDN7" s="1056"/>
      <c r="RDO7" s="1056"/>
      <c r="RDP7" s="1056"/>
      <c r="RDQ7" s="1056"/>
      <c r="RDR7" s="1056"/>
      <c r="RDS7" s="1056"/>
      <c r="RDT7" s="1056"/>
      <c r="RDU7" s="1056"/>
      <c r="RDV7" s="1056"/>
      <c r="RDW7" s="1056"/>
      <c r="RDX7" s="1056"/>
      <c r="RDY7" s="1056"/>
      <c r="RDZ7" s="1056"/>
      <c r="REA7" s="1056"/>
      <c r="REB7" s="1056"/>
      <c r="REC7" s="1056"/>
      <c r="RED7" s="1056"/>
      <c r="REE7" s="1056"/>
      <c r="REF7" s="1056"/>
      <c r="REG7" s="1056"/>
      <c r="REH7" s="1056"/>
      <c r="REI7" s="1056"/>
      <c r="REJ7" s="1056"/>
      <c r="REK7" s="1056"/>
      <c r="REL7" s="1056"/>
      <c r="REM7" s="1056"/>
      <c r="REN7" s="1056"/>
      <c r="REO7" s="1056"/>
      <c r="REP7" s="1056"/>
      <c r="REQ7" s="1056"/>
      <c r="RER7" s="1056"/>
      <c r="RES7" s="1056"/>
      <c r="RET7" s="1056"/>
      <c r="REU7" s="1056"/>
      <c r="REV7" s="1056"/>
      <c r="REW7" s="1056"/>
      <c r="REX7" s="1056"/>
      <c r="REY7" s="1056"/>
      <c r="REZ7" s="1056"/>
      <c r="RFA7" s="1056"/>
      <c r="RFB7" s="1056"/>
      <c r="RFC7" s="1056"/>
      <c r="RFD7" s="1056"/>
      <c r="RFE7" s="1056"/>
      <c r="RFF7" s="1056"/>
      <c r="RFG7" s="1056"/>
      <c r="RFH7" s="1056"/>
      <c r="RFI7" s="1056"/>
      <c r="RFJ7" s="1056"/>
      <c r="RFK7" s="1056"/>
      <c r="RFL7" s="1056"/>
      <c r="RFM7" s="1056"/>
      <c r="RFN7" s="1056"/>
      <c r="RFO7" s="1056"/>
      <c r="RFP7" s="1056"/>
      <c r="RFQ7" s="1056"/>
      <c r="RFR7" s="1056"/>
      <c r="RFS7" s="1056"/>
      <c r="RFT7" s="1056"/>
      <c r="RFU7" s="1056"/>
      <c r="RFV7" s="1056"/>
      <c r="RFW7" s="1056"/>
      <c r="RFX7" s="1056"/>
      <c r="RFY7" s="1056"/>
      <c r="RFZ7" s="1056"/>
      <c r="RGA7" s="1056"/>
      <c r="RGB7" s="1056"/>
      <c r="RGC7" s="1056"/>
      <c r="RGD7" s="1056"/>
      <c r="RGE7" s="1056"/>
      <c r="RGF7" s="1056"/>
      <c r="RGG7" s="1056"/>
      <c r="RGH7" s="1056"/>
      <c r="RGI7" s="1056"/>
      <c r="RGJ7" s="1056"/>
      <c r="RGK7" s="1056"/>
      <c r="RGL7" s="1056"/>
      <c r="RGM7" s="1056"/>
      <c r="RGN7" s="1056"/>
      <c r="RGO7" s="1056"/>
      <c r="RGP7" s="1056"/>
      <c r="RGQ7" s="1056"/>
      <c r="RGR7" s="1056"/>
      <c r="RGS7" s="1056"/>
      <c r="RGT7" s="1056"/>
      <c r="RGU7" s="1056"/>
      <c r="RGV7" s="1056"/>
      <c r="RGW7" s="1056"/>
      <c r="RGX7" s="1056"/>
      <c r="RGY7" s="1056"/>
      <c r="RGZ7" s="1056"/>
      <c r="RHA7" s="1056"/>
      <c r="RHB7" s="1056"/>
      <c r="RHC7" s="1056"/>
      <c r="RHD7" s="1056"/>
      <c r="RHE7" s="1056"/>
      <c r="RHF7" s="1056"/>
      <c r="RHG7" s="1056"/>
      <c r="RHH7" s="1056"/>
      <c r="RHI7" s="1056"/>
      <c r="RHJ7" s="1056"/>
      <c r="RHK7" s="1056"/>
      <c r="RHL7" s="1056"/>
      <c r="RHM7" s="1056"/>
      <c r="RHN7" s="1056"/>
      <c r="RHO7" s="1056"/>
      <c r="RHP7" s="1056"/>
      <c r="RHQ7" s="1056"/>
      <c r="RHR7" s="1056"/>
      <c r="RHS7" s="1056"/>
      <c r="RHT7" s="1056"/>
      <c r="RHU7" s="1056"/>
      <c r="RHV7" s="1056"/>
      <c r="RHW7" s="1056"/>
      <c r="RHX7" s="1056"/>
      <c r="RHY7" s="1056"/>
      <c r="RHZ7" s="1056"/>
      <c r="RIA7" s="1056"/>
      <c r="RIB7" s="1056"/>
      <c r="RIC7" s="1056"/>
      <c r="RID7" s="1056"/>
      <c r="RIE7" s="1056"/>
      <c r="RIF7" s="1056"/>
      <c r="RIG7" s="1056"/>
      <c r="RIH7" s="1056"/>
      <c r="RII7" s="1056"/>
      <c r="RIJ7" s="1056"/>
      <c r="RIK7" s="1056"/>
      <c r="RIL7" s="1056"/>
      <c r="RIM7" s="1056"/>
      <c r="RIN7" s="1056"/>
      <c r="RIO7" s="1056"/>
      <c r="RIP7" s="1056"/>
      <c r="RIQ7" s="1056"/>
      <c r="RIR7" s="1056"/>
      <c r="RIS7" s="1056"/>
      <c r="RIT7" s="1056"/>
      <c r="RIU7" s="1056"/>
      <c r="RIV7" s="1056"/>
      <c r="RIW7" s="1056"/>
      <c r="RIX7" s="1056"/>
      <c r="RIY7" s="1056"/>
      <c r="RIZ7" s="1056"/>
      <c r="RJA7" s="1056"/>
      <c r="RJB7" s="1056"/>
      <c r="RJC7" s="1056"/>
      <c r="RJD7" s="1056"/>
      <c r="RJE7" s="1056"/>
      <c r="RJF7" s="1056"/>
      <c r="RJG7" s="1056"/>
      <c r="RJH7" s="1056"/>
      <c r="RJI7" s="1056"/>
      <c r="RJJ7" s="1056"/>
      <c r="RJK7" s="1056"/>
      <c r="RJL7" s="1056"/>
      <c r="RJM7" s="1056"/>
      <c r="RJN7" s="1056"/>
      <c r="RJO7" s="1056"/>
      <c r="RJP7" s="1056"/>
      <c r="RJQ7" s="1056"/>
      <c r="RJR7" s="1056"/>
      <c r="RJS7" s="1056"/>
      <c r="RJT7" s="1056"/>
      <c r="RJU7" s="1056"/>
      <c r="RJV7" s="1056"/>
      <c r="RJW7" s="1056"/>
      <c r="RJX7" s="1056"/>
      <c r="RJY7" s="1056"/>
      <c r="RJZ7" s="1056"/>
      <c r="RKA7" s="1056"/>
      <c r="RKB7" s="1056"/>
      <c r="RKC7" s="1056"/>
      <c r="RKD7" s="1056"/>
      <c r="RKE7" s="1056"/>
      <c r="RKF7" s="1056"/>
      <c r="RKG7" s="1056"/>
      <c r="RKH7" s="1056"/>
      <c r="RKI7" s="1056"/>
      <c r="RKJ7" s="1056"/>
      <c r="RKK7" s="1056"/>
      <c r="RKL7" s="1056"/>
      <c r="RKM7" s="1056"/>
      <c r="RKN7" s="1056"/>
      <c r="RKO7" s="1056"/>
      <c r="RKP7" s="1056"/>
      <c r="RKQ7" s="1056"/>
      <c r="RKR7" s="1056"/>
      <c r="RKS7" s="1056"/>
      <c r="RKT7" s="1056"/>
      <c r="RKU7" s="1056"/>
      <c r="RKV7" s="1056"/>
      <c r="RKW7" s="1056"/>
      <c r="RKX7" s="1056"/>
      <c r="RKY7" s="1056"/>
      <c r="RKZ7" s="1056"/>
      <c r="RLA7" s="1056"/>
      <c r="RLB7" s="1056"/>
      <c r="RLC7" s="1056"/>
      <c r="RLD7" s="1056"/>
      <c r="RLE7" s="1056"/>
      <c r="RLF7" s="1056"/>
      <c r="RLG7" s="1056"/>
      <c r="RLH7" s="1056"/>
      <c r="RLI7" s="1056"/>
      <c r="RLJ7" s="1056"/>
      <c r="RLK7" s="1056"/>
      <c r="RLL7" s="1056"/>
      <c r="RLM7" s="1056"/>
      <c r="RLN7" s="1056"/>
      <c r="RLO7" s="1056"/>
      <c r="RLP7" s="1056"/>
      <c r="RLQ7" s="1056"/>
      <c r="RLR7" s="1056"/>
      <c r="RLS7" s="1056"/>
      <c r="RLT7" s="1056"/>
      <c r="RLU7" s="1056"/>
      <c r="RLV7" s="1056"/>
      <c r="RLW7" s="1056"/>
      <c r="RLX7" s="1056"/>
      <c r="RLY7" s="1056"/>
      <c r="RLZ7" s="1056"/>
      <c r="RMA7" s="1056"/>
      <c r="RMB7" s="1056"/>
      <c r="RMC7" s="1056"/>
      <c r="RMD7" s="1056"/>
      <c r="RME7" s="1056"/>
      <c r="RMF7" s="1056"/>
      <c r="RMG7" s="1056"/>
      <c r="RMH7" s="1056"/>
      <c r="RMI7" s="1056"/>
      <c r="RMJ7" s="1056"/>
      <c r="RMK7" s="1056"/>
      <c r="RML7" s="1056"/>
      <c r="RMM7" s="1056"/>
      <c r="RMN7" s="1056"/>
      <c r="RMO7" s="1056"/>
      <c r="RMP7" s="1056"/>
      <c r="RMQ7" s="1056"/>
      <c r="RMR7" s="1056"/>
      <c r="RMS7" s="1056"/>
      <c r="RMT7" s="1056"/>
      <c r="RMU7" s="1056"/>
      <c r="RMV7" s="1056"/>
      <c r="RMW7" s="1056"/>
      <c r="RMX7" s="1056"/>
      <c r="RMY7" s="1056"/>
      <c r="RMZ7" s="1056"/>
      <c r="RNA7" s="1056"/>
      <c r="RNB7" s="1056"/>
      <c r="RNC7" s="1056"/>
      <c r="RND7" s="1056"/>
      <c r="RNE7" s="1056"/>
      <c r="RNF7" s="1056"/>
      <c r="RNG7" s="1056"/>
      <c r="RNH7" s="1056"/>
      <c r="RNI7" s="1056"/>
      <c r="RNJ7" s="1056"/>
      <c r="RNK7" s="1056"/>
      <c r="RNL7" s="1056"/>
      <c r="RNM7" s="1056"/>
      <c r="RNN7" s="1056"/>
      <c r="RNO7" s="1056"/>
      <c r="RNP7" s="1056"/>
      <c r="RNQ7" s="1056"/>
      <c r="RNR7" s="1056"/>
      <c r="RNS7" s="1056"/>
      <c r="RNT7" s="1056"/>
      <c r="RNU7" s="1056"/>
      <c r="RNV7" s="1056"/>
      <c r="RNW7" s="1056"/>
      <c r="RNX7" s="1056"/>
      <c r="RNY7" s="1056"/>
      <c r="RNZ7" s="1056"/>
      <c r="ROA7" s="1056"/>
      <c r="ROB7" s="1056"/>
      <c r="ROC7" s="1056"/>
      <c r="ROD7" s="1056"/>
      <c r="ROE7" s="1056"/>
      <c r="ROF7" s="1056"/>
      <c r="ROG7" s="1056"/>
      <c r="ROH7" s="1056"/>
      <c r="ROI7" s="1056"/>
      <c r="ROJ7" s="1056"/>
      <c r="ROK7" s="1056"/>
      <c r="ROL7" s="1056"/>
      <c r="ROM7" s="1056"/>
      <c r="RON7" s="1056"/>
      <c r="ROO7" s="1056"/>
      <c r="ROP7" s="1056"/>
      <c r="ROQ7" s="1056"/>
      <c r="ROR7" s="1056"/>
      <c r="ROS7" s="1056"/>
      <c r="ROT7" s="1056"/>
      <c r="ROU7" s="1056"/>
      <c r="ROV7" s="1056"/>
      <c r="ROW7" s="1056"/>
      <c r="ROX7" s="1056"/>
      <c r="ROY7" s="1056"/>
      <c r="ROZ7" s="1056"/>
      <c r="RPA7" s="1056"/>
      <c r="RPB7" s="1056"/>
      <c r="RPC7" s="1056"/>
      <c r="RPD7" s="1056"/>
      <c r="RPE7" s="1056"/>
      <c r="RPF7" s="1056"/>
      <c r="RPG7" s="1056"/>
      <c r="RPH7" s="1056"/>
      <c r="RPI7" s="1056"/>
      <c r="RPJ7" s="1056"/>
      <c r="RPK7" s="1056"/>
      <c r="RPL7" s="1056"/>
      <c r="RPM7" s="1056"/>
      <c r="RPN7" s="1056"/>
      <c r="RPO7" s="1056"/>
      <c r="RPP7" s="1056"/>
      <c r="RPQ7" s="1056"/>
      <c r="RPR7" s="1056"/>
      <c r="RPS7" s="1056"/>
      <c r="RPT7" s="1056"/>
      <c r="RPU7" s="1056"/>
      <c r="RPV7" s="1056"/>
      <c r="RPW7" s="1056"/>
      <c r="RPX7" s="1056"/>
      <c r="RPY7" s="1056"/>
      <c r="RPZ7" s="1056"/>
      <c r="RQA7" s="1056"/>
      <c r="RQB7" s="1056"/>
      <c r="RQC7" s="1056"/>
      <c r="RQD7" s="1056"/>
      <c r="RQE7" s="1056"/>
      <c r="RQF7" s="1056"/>
      <c r="RQG7" s="1056"/>
      <c r="RQH7" s="1056"/>
      <c r="RQI7" s="1056"/>
      <c r="RQJ7" s="1056"/>
      <c r="RQK7" s="1056"/>
      <c r="RQL7" s="1056"/>
      <c r="RQM7" s="1056"/>
      <c r="RQN7" s="1056"/>
      <c r="RQO7" s="1056"/>
      <c r="RQP7" s="1056"/>
      <c r="RQQ7" s="1056"/>
      <c r="RQR7" s="1056"/>
      <c r="RQS7" s="1056"/>
      <c r="RQT7" s="1056"/>
      <c r="RQU7" s="1056"/>
      <c r="RQV7" s="1056"/>
      <c r="RQW7" s="1056"/>
      <c r="RQX7" s="1056"/>
      <c r="RQY7" s="1056"/>
      <c r="RQZ7" s="1056"/>
      <c r="RRA7" s="1056"/>
      <c r="RRB7" s="1056"/>
      <c r="RRC7" s="1056"/>
      <c r="RRD7" s="1056"/>
      <c r="RRE7" s="1056"/>
      <c r="RRF7" s="1056"/>
      <c r="RRG7" s="1056"/>
      <c r="RRH7" s="1056"/>
      <c r="RRI7" s="1056"/>
      <c r="RRJ7" s="1056"/>
      <c r="RRK7" s="1056"/>
      <c r="RRL7" s="1056"/>
      <c r="RRM7" s="1056"/>
      <c r="RRN7" s="1056"/>
      <c r="RRO7" s="1056"/>
      <c r="RRP7" s="1056"/>
      <c r="RRQ7" s="1056"/>
      <c r="RRR7" s="1056"/>
      <c r="RRS7" s="1056"/>
      <c r="RRT7" s="1056"/>
      <c r="RRU7" s="1056"/>
      <c r="RRV7" s="1056"/>
      <c r="RRW7" s="1056"/>
      <c r="RRX7" s="1056"/>
      <c r="RRY7" s="1056"/>
      <c r="RRZ7" s="1056"/>
      <c r="RSA7" s="1056"/>
      <c r="RSB7" s="1056"/>
      <c r="RSC7" s="1056"/>
      <c r="RSD7" s="1056"/>
      <c r="RSE7" s="1056"/>
      <c r="RSF7" s="1056"/>
      <c r="RSG7" s="1056"/>
      <c r="RSH7" s="1056"/>
      <c r="RSI7" s="1056"/>
      <c r="RSJ7" s="1056"/>
      <c r="RSK7" s="1056"/>
      <c r="RSL7" s="1056"/>
      <c r="RSM7" s="1056"/>
      <c r="RSN7" s="1056"/>
      <c r="RSO7" s="1056"/>
      <c r="RSP7" s="1056"/>
      <c r="RSQ7" s="1056"/>
      <c r="RSR7" s="1056"/>
      <c r="RSS7" s="1056"/>
      <c r="RST7" s="1056"/>
      <c r="RSU7" s="1056"/>
      <c r="RSV7" s="1056"/>
      <c r="RSW7" s="1056"/>
      <c r="RSX7" s="1056"/>
      <c r="RSY7" s="1056"/>
      <c r="RSZ7" s="1056"/>
      <c r="RTA7" s="1056"/>
      <c r="RTB7" s="1056"/>
      <c r="RTC7" s="1056"/>
      <c r="RTD7" s="1056"/>
      <c r="RTE7" s="1056"/>
      <c r="RTF7" s="1056"/>
      <c r="RTG7" s="1056"/>
      <c r="RTH7" s="1056"/>
      <c r="RTI7" s="1056"/>
      <c r="RTJ7" s="1056"/>
      <c r="RTK7" s="1056"/>
      <c r="RTL7" s="1056"/>
      <c r="RTM7" s="1056"/>
      <c r="RTN7" s="1056"/>
      <c r="RTO7" s="1056"/>
      <c r="RTP7" s="1056"/>
      <c r="RTQ7" s="1056"/>
      <c r="RTR7" s="1056"/>
      <c r="RTS7" s="1056"/>
      <c r="RTT7" s="1056"/>
      <c r="RTU7" s="1056"/>
      <c r="RTV7" s="1056"/>
      <c r="RTW7" s="1056"/>
      <c r="RTX7" s="1056"/>
      <c r="RTY7" s="1056"/>
      <c r="RTZ7" s="1056"/>
      <c r="RUA7" s="1056"/>
      <c r="RUB7" s="1056"/>
      <c r="RUC7" s="1056"/>
      <c r="RUD7" s="1056"/>
      <c r="RUE7" s="1056"/>
      <c r="RUF7" s="1056"/>
      <c r="RUG7" s="1056"/>
      <c r="RUH7" s="1056"/>
      <c r="RUI7" s="1056"/>
      <c r="RUJ7" s="1056"/>
      <c r="RUK7" s="1056"/>
      <c r="RUL7" s="1056"/>
      <c r="RUM7" s="1056"/>
      <c r="RUN7" s="1056"/>
      <c r="RUO7" s="1056"/>
      <c r="RUP7" s="1056"/>
      <c r="RUQ7" s="1056"/>
      <c r="RUR7" s="1056"/>
      <c r="RUS7" s="1056"/>
      <c r="RUT7" s="1056"/>
      <c r="RUU7" s="1056"/>
      <c r="RUV7" s="1056"/>
      <c r="RUW7" s="1056"/>
      <c r="RUX7" s="1056"/>
      <c r="RUY7" s="1056"/>
      <c r="RUZ7" s="1056"/>
      <c r="RVA7" s="1056"/>
      <c r="RVB7" s="1056"/>
      <c r="RVC7" s="1056"/>
      <c r="RVD7" s="1056"/>
      <c r="RVE7" s="1056"/>
      <c r="RVF7" s="1056"/>
      <c r="RVG7" s="1056"/>
      <c r="RVH7" s="1056"/>
      <c r="RVI7" s="1056"/>
      <c r="RVJ7" s="1056"/>
      <c r="RVK7" s="1056"/>
      <c r="RVL7" s="1056"/>
      <c r="RVM7" s="1056"/>
      <c r="RVN7" s="1056"/>
      <c r="RVO7" s="1056"/>
      <c r="RVP7" s="1056"/>
      <c r="RVQ7" s="1056"/>
      <c r="RVR7" s="1056"/>
      <c r="RVS7" s="1056"/>
      <c r="RVT7" s="1056"/>
      <c r="RVU7" s="1056"/>
      <c r="RVV7" s="1056"/>
      <c r="RVW7" s="1056"/>
      <c r="RVX7" s="1056"/>
      <c r="RVY7" s="1056"/>
      <c r="RVZ7" s="1056"/>
      <c r="RWA7" s="1056"/>
      <c r="RWB7" s="1056"/>
      <c r="RWC7" s="1056"/>
      <c r="RWD7" s="1056"/>
      <c r="RWE7" s="1056"/>
      <c r="RWF7" s="1056"/>
      <c r="RWG7" s="1056"/>
      <c r="RWH7" s="1056"/>
      <c r="RWI7" s="1056"/>
      <c r="RWJ7" s="1056"/>
      <c r="RWK7" s="1056"/>
      <c r="RWL7" s="1056"/>
      <c r="RWM7" s="1056"/>
      <c r="RWN7" s="1056"/>
      <c r="RWO7" s="1056"/>
      <c r="RWP7" s="1056"/>
      <c r="RWQ7" s="1056"/>
      <c r="RWR7" s="1056"/>
      <c r="RWS7" s="1056"/>
      <c r="RWT7" s="1056"/>
      <c r="RWU7" s="1056"/>
      <c r="RWV7" s="1056"/>
      <c r="RWW7" s="1056"/>
      <c r="RWX7" s="1056"/>
      <c r="RWY7" s="1056"/>
      <c r="RWZ7" s="1056"/>
      <c r="RXA7" s="1056"/>
      <c r="RXB7" s="1056"/>
      <c r="RXC7" s="1056"/>
      <c r="RXD7" s="1056"/>
      <c r="RXE7" s="1056"/>
      <c r="RXF7" s="1056"/>
      <c r="RXG7" s="1056"/>
      <c r="RXH7" s="1056"/>
      <c r="RXI7" s="1056"/>
      <c r="RXJ7" s="1056"/>
      <c r="RXK7" s="1056"/>
      <c r="RXL7" s="1056"/>
      <c r="RXM7" s="1056"/>
      <c r="RXN7" s="1056"/>
      <c r="RXO7" s="1056"/>
      <c r="RXP7" s="1056"/>
      <c r="RXQ7" s="1056"/>
      <c r="RXR7" s="1056"/>
      <c r="RXS7" s="1056"/>
      <c r="RXT7" s="1056"/>
      <c r="RXU7" s="1056"/>
      <c r="RXV7" s="1056"/>
      <c r="RXW7" s="1056"/>
      <c r="RXX7" s="1056"/>
      <c r="RXY7" s="1056"/>
      <c r="RXZ7" s="1056"/>
      <c r="RYA7" s="1056"/>
      <c r="RYB7" s="1056"/>
      <c r="RYC7" s="1056"/>
      <c r="RYD7" s="1056"/>
      <c r="RYE7" s="1056"/>
      <c r="RYF7" s="1056"/>
      <c r="RYG7" s="1056"/>
      <c r="RYH7" s="1056"/>
      <c r="RYI7" s="1056"/>
      <c r="RYJ7" s="1056"/>
      <c r="RYK7" s="1056"/>
      <c r="RYL7" s="1056"/>
      <c r="RYM7" s="1056"/>
      <c r="RYN7" s="1056"/>
      <c r="RYO7" s="1056"/>
      <c r="RYP7" s="1056"/>
      <c r="RYQ7" s="1056"/>
      <c r="RYR7" s="1056"/>
      <c r="RYS7" s="1056"/>
      <c r="RYT7" s="1056"/>
      <c r="RYU7" s="1056"/>
      <c r="RYV7" s="1056"/>
      <c r="RYW7" s="1056"/>
      <c r="RYX7" s="1056"/>
      <c r="RYY7" s="1056"/>
      <c r="RYZ7" s="1056"/>
      <c r="RZA7" s="1056"/>
      <c r="RZB7" s="1056"/>
      <c r="RZC7" s="1056"/>
      <c r="RZD7" s="1056"/>
      <c r="RZE7" s="1056"/>
      <c r="RZF7" s="1056"/>
      <c r="RZG7" s="1056"/>
      <c r="RZH7" s="1056"/>
      <c r="RZI7" s="1056"/>
      <c r="RZJ7" s="1056"/>
      <c r="RZK7" s="1056"/>
      <c r="RZL7" s="1056"/>
      <c r="RZM7" s="1056"/>
      <c r="RZN7" s="1056"/>
      <c r="RZO7" s="1056"/>
      <c r="RZP7" s="1056"/>
      <c r="RZQ7" s="1056"/>
      <c r="RZR7" s="1056"/>
      <c r="RZS7" s="1056"/>
      <c r="RZT7" s="1056"/>
      <c r="RZU7" s="1056"/>
      <c r="RZV7" s="1056"/>
      <c r="RZW7" s="1056"/>
      <c r="RZX7" s="1056"/>
      <c r="RZY7" s="1056"/>
      <c r="RZZ7" s="1056"/>
      <c r="SAA7" s="1056"/>
      <c r="SAB7" s="1056"/>
      <c r="SAC7" s="1056"/>
      <c r="SAD7" s="1056"/>
      <c r="SAE7" s="1056"/>
      <c r="SAF7" s="1056"/>
      <c r="SAG7" s="1056"/>
      <c r="SAH7" s="1056"/>
      <c r="SAI7" s="1056"/>
      <c r="SAJ7" s="1056"/>
      <c r="SAK7" s="1056"/>
      <c r="SAL7" s="1056"/>
      <c r="SAM7" s="1056"/>
      <c r="SAN7" s="1056"/>
      <c r="SAO7" s="1056"/>
      <c r="SAP7" s="1056"/>
      <c r="SAQ7" s="1056"/>
      <c r="SAR7" s="1056"/>
      <c r="SAS7" s="1056"/>
      <c r="SAT7" s="1056"/>
      <c r="SAU7" s="1056"/>
      <c r="SAV7" s="1056"/>
      <c r="SAW7" s="1056"/>
      <c r="SAX7" s="1056"/>
      <c r="SAY7" s="1056"/>
      <c r="SAZ7" s="1056"/>
      <c r="SBA7" s="1056"/>
      <c r="SBB7" s="1056"/>
      <c r="SBC7" s="1056"/>
      <c r="SBD7" s="1056"/>
      <c r="SBE7" s="1056"/>
      <c r="SBF7" s="1056"/>
      <c r="SBG7" s="1056"/>
      <c r="SBH7" s="1056"/>
      <c r="SBI7" s="1056"/>
      <c r="SBJ7" s="1056"/>
      <c r="SBK7" s="1056"/>
      <c r="SBL7" s="1056"/>
      <c r="SBM7" s="1056"/>
      <c r="SBN7" s="1056"/>
      <c r="SBO7" s="1056"/>
      <c r="SBP7" s="1056"/>
      <c r="SBQ7" s="1056"/>
      <c r="SBR7" s="1056"/>
      <c r="SBS7" s="1056"/>
      <c r="SBT7" s="1056"/>
      <c r="SBU7" s="1056"/>
      <c r="SBV7" s="1056"/>
      <c r="SBW7" s="1056"/>
      <c r="SBX7" s="1056"/>
      <c r="SBY7" s="1056"/>
      <c r="SBZ7" s="1056"/>
      <c r="SCA7" s="1056"/>
      <c r="SCB7" s="1056"/>
      <c r="SCC7" s="1056"/>
      <c r="SCD7" s="1056"/>
      <c r="SCE7" s="1056"/>
      <c r="SCF7" s="1056"/>
      <c r="SCG7" s="1056"/>
      <c r="SCH7" s="1056"/>
      <c r="SCI7" s="1056"/>
      <c r="SCJ7" s="1056"/>
      <c r="SCK7" s="1056"/>
      <c r="SCL7" s="1056"/>
      <c r="SCM7" s="1056"/>
      <c r="SCN7" s="1056"/>
      <c r="SCO7" s="1056"/>
      <c r="SCP7" s="1056"/>
      <c r="SCQ7" s="1056"/>
      <c r="SCR7" s="1056"/>
      <c r="SCS7" s="1056"/>
      <c r="SCT7" s="1056"/>
      <c r="SCU7" s="1056"/>
      <c r="SCV7" s="1056"/>
      <c r="SCW7" s="1056"/>
      <c r="SCX7" s="1056"/>
      <c r="SCY7" s="1056"/>
      <c r="SCZ7" s="1056"/>
      <c r="SDA7" s="1056"/>
      <c r="SDB7" s="1056"/>
      <c r="SDC7" s="1056"/>
      <c r="SDD7" s="1056"/>
      <c r="SDE7" s="1056"/>
      <c r="SDF7" s="1056"/>
      <c r="SDG7" s="1056"/>
      <c r="SDH7" s="1056"/>
      <c r="SDI7" s="1056"/>
      <c r="SDJ7" s="1056"/>
      <c r="SDK7" s="1056"/>
      <c r="SDL7" s="1056"/>
      <c r="SDM7" s="1056"/>
      <c r="SDN7" s="1056"/>
      <c r="SDO7" s="1056"/>
      <c r="SDP7" s="1056"/>
      <c r="SDQ7" s="1056"/>
      <c r="SDR7" s="1056"/>
      <c r="SDS7" s="1056"/>
      <c r="SDT7" s="1056"/>
      <c r="SDU7" s="1056"/>
      <c r="SDV7" s="1056"/>
      <c r="SDW7" s="1056"/>
      <c r="SDX7" s="1056"/>
      <c r="SDY7" s="1056"/>
      <c r="SDZ7" s="1056"/>
      <c r="SEA7" s="1056"/>
      <c r="SEB7" s="1056"/>
      <c r="SEC7" s="1056"/>
      <c r="SED7" s="1056"/>
      <c r="SEE7" s="1056"/>
      <c r="SEF7" s="1056"/>
      <c r="SEG7" s="1056"/>
      <c r="SEH7" s="1056"/>
      <c r="SEI7" s="1056"/>
      <c r="SEJ7" s="1056"/>
      <c r="SEK7" s="1056"/>
      <c r="SEL7" s="1056"/>
      <c r="SEM7" s="1056"/>
      <c r="SEN7" s="1056"/>
      <c r="SEO7" s="1056"/>
      <c r="SEP7" s="1056"/>
      <c r="SEQ7" s="1056"/>
      <c r="SER7" s="1056"/>
      <c r="SES7" s="1056"/>
      <c r="SET7" s="1056"/>
      <c r="SEU7" s="1056"/>
      <c r="SEV7" s="1056"/>
      <c r="SEW7" s="1056"/>
      <c r="SEX7" s="1056"/>
      <c r="SEY7" s="1056"/>
      <c r="SEZ7" s="1056"/>
      <c r="SFA7" s="1056"/>
      <c r="SFB7" s="1056"/>
      <c r="SFC7" s="1056"/>
      <c r="SFD7" s="1056"/>
      <c r="SFE7" s="1056"/>
      <c r="SFF7" s="1056"/>
      <c r="SFG7" s="1056"/>
      <c r="SFH7" s="1056"/>
      <c r="SFI7" s="1056"/>
      <c r="SFJ7" s="1056"/>
      <c r="SFK7" s="1056"/>
      <c r="SFL7" s="1056"/>
      <c r="SFM7" s="1056"/>
      <c r="SFN7" s="1056"/>
      <c r="SFO7" s="1056"/>
      <c r="SFP7" s="1056"/>
      <c r="SFQ7" s="1056"/>
      <c r="SFR7" s="1056"/>
      <c r="SFS7" s="1056"/>
      <c r="SFT7" s="1056"/>
      <c r="SFU7" s="1056"/>
      <c r="SFV7" s="1056"/>
      <c r="SFW7" s="1056"/>
      <c r="SFX7" s="1056"/>
      <c r="SFY7" s="1056"/>
      <c r="SFZ7" s="1056"/>
      <c r="SGA7" s="1056"/>
      <c r="SGB7" s="1056"/>
      <c r="SGC7" s="1056"/>
      <c r="SGD7" s="1056"/>
      <c r="SGE7" s="1056"/>
      <c r="SGF7" s="1056"/>
      <c r="SGG7" s="1056"/>
      <c r="SGH7" s="1056"/>
      <c r="SGI7" s="1056"/>
      <c r="SGJ7" s="1056"/>
      <c r="SGK7" s="1056"/>
      <c r="SGL7" s="1056"/>
      <c r="SGM7" s="1056"/>
      <c r="SGN7" s="1056"/>
      <c r="SGO7" s="1056"/>
      <c r="SGP7" s="1056"/>
      <c r="SGQ7" s="1056"/>
      <c r="SGR7" s="1056"/>
      <c r="SGS7" s="1056"/>
      <c r="SGT7" s="1056"/>
      <c r="SGU7" s="1056"/>
      <c r="SGV7" s="1056"/>
      <c r="SGW7" s="1056"/>
      <c r="SGX7" s="1056"/>
      <c r="SGY7" s="1056"/>
      <c r="SGZ7" s="1056"/>
      <c r="SHA7" s="1056"/>
      <c r="SHB7" s="1056"/>
      <c r="SHC7" s="1056"/>
      <c r="SHD7" s="1056"/>
      <c r="SHE7" s="1056"/>
      <c r="SHF7" s="1056"/>
      <c r="SHG7" s="1056"/>
      <c r="SHH7" s="1056"/>
      <c r="SHI7" s="1056"/>
      <c r="SHJ7" s="1056"/>
      <c r="SHK7" s="1056"/>
      <c r="SHL7" s="1056"/>
      <c r="SHM7" s="1056"/>
      <c r="SHN7" s="1056"/>
      <c r="SHO7" s="1056"/>
      <c r="SHP7" s="1056"/>
      <c r="SHQ7" s="1056"/>
      <c r="SHR7" s="1056"/>
      <c r="SHS7" s="1056"/>
      <c r="SHT7" s="1056"/>
      <c r="SHU7" s="1056"/>
      <c r="SHV7" s="1056"/>
      <c r="SHW7" s="1056"/>
      <c r="SHX7" s="1056"/>
      <c r="SHY7" s="1056"/>
      <c r="SHZ7" s="1056"/>
      <c r="SIA7" s="1056"/>
      <c r="SIB7" s="1056"/>
      <c r="SIC7" s="1056"/>
      <c r="SID7" s="1056"/>
      <c r="SIE7" s="1056"/>
      <c r="SIF7" s="1056"/>
      <c r="SIG7" s="1056"/>
      <c r="SIH7" s="1056"/>
      <c r="SII7" s="1056"/>
      <c r="SIJ7" s="1056"/>
      <c r="SIK7" s="1056"/>
      <c r="SIL7" s="1056"/>
      <c r="SIM7" s="1056"/>
      <c r="SIN7" s="1056"/>
      <c r="SIO7" s="1056"/>
      <c r="SIP7" s="1056"/>
      <c r="SIQ7" s="1056"/>
      <c r="SIR7" s="1056"/>
      <c r="SIS7" s="1056"/>
      <c r="SIT7" s="1056"/>
      <c r="SIU7" s="1056"/>
      <c r="SIV7" s="1056"/>
      <c r="SIW7" s="1056"/>
      <c r="SIX7" s="1056"/>
      <c r="SIY7" s="1056"/>
      <c r="SIZ7" s="1056"/>
      <c r="SJA7" s="1056"/>
      <c r="SJB7" s="1056"/>
      <c r="SJC7" s="1056"/>
      <c r="SJD7" s="1056"/>
      <c r="SJE7" s="1056"/>
      <c r="SJF7" s="1056"/>
      <c r="SJG7" s="1056"/>
      <c r="SJH7" s="1056"/>
      <c r="SJI7" s="1056"/>
      <c r="SJJ7" s="1056"/>
      <c r="SJK7" s="1056"/>
      <c r="SJL7" s="1056"/>
      <c r="SJM7" s="1056"/>
      <c r="SJN7" s="1056"/>
      <c r="SJO7" s="1056"/>
      <c r="SJP7" s="1056"/>
      <c r="SJQ7" s="1056"/>
      <c r="SJR7" s="1056"/>
      <c r="SJS7" s="1056"/>
      <c r="SJT7" s="1056"/>
      <c r="SJU7" s="1056"/>
      <c r="SJV7" s="1056"/>
      <c r="SJW7" s="1056"/>
      <c r="SJX7" s="1056"/>
      <c r="SJY7" s="1056"/>
      <c r="SJZ7" s="1056"/>
      <c r="SKA7" s="1056"/>
      <c r="SKB7" s="1056"/>
      <c r="SKC7" s="1056"/>
      <c r="SKD7" s="1056"/>
      <c r="SKE7" s="1056"/>
      <c r="SKF7" s="1056"/>
      <c r="SKG7" s="1056"/>
      <c r="SKH7" s="1056"/>
      <c r="SKI7" s="1056"/>
      <c r="SKJ7" s="1056"/>
      <c r="SKK7" s="1056"/>
      <c r="SKL7" s="1056"/>
      <c r="SKM7" s="1056"/>
      <c r="SKN7" s="1056"/>
      <c r="SKO7" s="1056"/>
      <c r="SKP7" s="1056"/>
      <c r="SKQ7" s="1056"/>
      <c r="SKR7" s="1056"/>
      <c r="SKS7" s="1056"/>
      <c r="SKT7" s="1056"/>
      <c r="SKU7" s="1056"/>
      <c r="SKV7" s="1056"/>
      <c r="SKW7" s="1056"/>
      <c r="SKX7" s="1056"/>
      <c r="SKY7" s="1056"/>
      <c r="SKZ7" s="1056"/>
      <c r="SLA7" s="1056"/>
      <c r="SLB7" s="1056"/>
      <c r="SLC7" s="1056"/>
      <c r="SLD7" s="1056"/>
      <c r="SLE7" s="1056"/>
      <c r="SLF7" s="1056"/>
      <c r="SLG7" s="1056"/>
      <c r="SLH7" s="1056"/>
      <c r="SLI7" s="1056"/>
      <c r="SLJ7" s="1056"/>
      <c r="SLK7" s="1056"/>
      <c r="SLL7" s="1056"/>
      <c r="SLM7" s="1056"/>
      <c r="SLN7" s="1056"/>
      <c r="SLO7" s="1056"/>
      <c r="SLP7" s="1056"/>
      <c r="SLQ7" s="1056"/>
      <c r="SLR7" s="1056"/>
      <c r="SLS7" s="1056"/>
      <c r="SLT7" s="1056"/>
      <c r="SLU7" s="1056"/>
      <c r="SLV7" s="1056"/>
      <c r="SLW7" s="1056"/>
      <c r="SLX7" s="1056"/>
      <c r="SLY7" s="1056"/>
      <c r="SLZ7" s="1056"/>
      <c r="SMA7" s="1056"/>
      <c r="SMB7" s="1056"/>
      <c r="SMC7" s="1056"/>
      <c r="SMD7" s="1056"/>
      <c r="SME7" s="1056"/>
      <c r="SMF7" s="1056"/>
      <c r="SMG7" s="1056"/>
      <c r="SMH7" s="1056"/>
      <c r="SMI7" s="1056"/>
      <c r="SMJ7" s="1056"/>
      <c r="SMK7" s="1056"/>
      <c r="SML7" s="1056"/>
      <c r="SMM7" s="1056"/>
      <c r="SMN7" s="1056"/>
      <c r="SMO7" s="1056"/>
      <c r="SMP7" s="1056"/>
      <c r="SMQ7" s="1056"/>
      <c r="SMR7" s="1056"/>
      <c r="SMS7" s="1056"/>
      <c r="SMT7" s="1056"/>
      <c r="SMU7" s="1056"/>
      <c r="SMV7" s="1056"/>
      <c r="SMW7" s="1056"/>
      <c r="SMX7" s="1056"/>
      <c r="SMY7" s="1056"/>
      <c r="SMZ7" s="1056"/>
      <c r="SNA7" s="1056"/>
      <c r="SNB7" s="1056"/>
      <c r="SNC7" s="1056"/>
      <c r="SND7" s="1056"/>
      <c r="SNE7" s="1056"/>
      <c r="SNF7" s="1056"/>
      <c r="SNG7" s="1056"/>
      <c r="SNH7" s="1056"/>
      <c r="SNI7" s="1056"/>
      <c r="SNJ7" s="1056"/>
      <c r="SNK7" s="1056"/>
      <c r="SNL7" s="1056"/>
      <c r="SNM7" s="1056"/>
      <c r="SNN7" s="1056"/>
      <c r="SNO7" s="1056"/>
      <c r="SNP7" s="1056"/>
      <c r="SNQ7" s="1056"/>
      <c r="SNR7" s="1056"/>
      <c r="SNS7" s="1056"/>
      <c r="SNT7" s="1056"/>
      <c r="SNU7" s="1056"/>
      <c r="SNV7" s="1056"/>
      <c r="SNW7" s="1056"/>
      <c r="SNX7" s="1056"/>
      <c r="SNY7" s="1056"/>
      <c r="SNZ7" s="1056"/>
      <c r="SOA7" s="1056"/>
      <c r="SOB7" s="1056"/>
      <c r="SOC7" s="1056"/>
      <c r="SOD7" s="1056"/>
      <c r="SOE7" s="1056"/>
      <c r="SOF7" s="1056"/>
      <c r="SOG7" s="1056"/>
      <c r="SOH7" s="1056"/>
      <c r="SOI7" s="1056"/>
      <c r="SOJ7" s="1056"/>
      <c r="SOK7" s="1056"/>
      <c r="SOL7" s="1056"/>
      <c r="SOM7" s="1056"/>
      <c r="SON7" s="1056"/>
      <c r="SOO7" s="1056"/>
      <c r="SOP7" s="1056"/>
      <c r="SOQ7" s="1056"/>
      <c r="SOR7" s="1056"/>
      <c r="SOS7" s="1056"/>
      <c r="SOT7" s="1056"/>
      <c r="SOU7" s="1056"/>
      <c r="SOV7" s="1056"/>
      <c r="SOW7" s="1056"/>
      <c r="SOX7" s="1056"/>
      <c r="SOY7" s="1056"/>
      <c r="SOZ7" s="1056"/>
      <c r="SPA7" s="1056"/>
      <c r="SPB7" s="1056"/>
      <c r="SPC7" s="1056"/>
      <c r="SPD7" s="1056"/>
      <c r="SPE7" s="1056"/>
      <c r="SPF7" s="1056"/>
      <c r="SPG7" s="1056"/>
      <c r="SPH7" s="1056"/>
      <c r="SPI7" s="1056"/>
      <c r="SPJ7" s="1056"/>
      <c r="SPK7" s="1056"/>
      <c r="SPL7" s="1056"/>
      <c r="SPM7" s="1056"/>
      <c r="SPN7" s="1056"/>
      <c r="SPO7" s="1056"/>
      <c r="SPP7" s="1056"/>
      <c r="SPQ7" s="1056"/>
      <c r="SPR7" s="1056"/>
      <c r="SPS7" s="1056"/>
      <c r="SPT7" s="1056"/>
      <c r="SPU7" s="1056"/>
      <c r="SPV7" s="1056"/>
      <c r="SPW7" s="1056"/>
      <c r="SPX7" s="1056"/>
      <c r="SPY7" s="1056"/>
      <c r="SPZ7" s="1056"/>
      <c r="SQA7" s="1056"/>
      <c r="SQB7" s="1056"/>
      <c r="SQC7" s="1056"/>
      <c r="SQD7" s="1056"/>
      <c r="SQE7" s="1056"/>
      <c r="SQF7" s="1056"/>
      <c r="SQG7" s="1056"/>
      <c r="SQH7" s="1056"/>
      <c r="SQI7" s="1056"/>
      <c r="SQJ7" s="1056"/>
      <c r="SQK7" s="1056"/>
      <c r="SQL7" s="1056"/>
      <c r="SQM7" s="1056"/>
      <c r="SQN7" s="1056"/>
      <c r="SQO7" s="1056"/>
      <c r="SQP7" s="1056"/>
      <c r="SQQ7" s="1056"/>
      <c r="SQR7" s="1056"/>
      <c r="SQS7" s="1056"/>
      <c r="SQT7" s="1056"/>
      <c r="SQU7" s="1056"/>
      <c r="SQV7" s="1056"/>
      <c r="SQW7" s="1056"/>
      <c r="SQX7" s="1056"/>
      <c r="SQY7" s="1056"/>
      <c r="SQZ7" s="1056"/>
      <c r="SRA7" s="1056"/>
      <c r="SRB7" s="1056"/>
      <c r="SRC7" s="1056"/>
      <c r="SRD7" s="1056"/>
      <c r="SRE7" s="1056"/>
      <c r="SRF7" s="1056"/>
      <c r="SRG7" s="1056"/>
      <c r="SRH7" s="1056"/>
      <c r="SRI7" s="1056"/>
      <c r="SRJ7" s="1056"/>
      <c r="SRK7" s="1056"/>
      <c r="SRL7" s="1056"/>
      <c r="SRM7" s="1056"/>
      <c r="SRN7" s="1056"/>
      <c r="SRO7" s="1056"/>
      <c r="SRP7" s="1056"/>
      <c r="SRQ7" s="1056"/>
      <c r="SRR7" s="1056"/>
      <c r="SRS7" s="1056"/>
      <c r="SRT7" s="1056"/>
      <c r="SRU7" s="1056"/>
      <c r="SRV7" s="1056"/>
      <c r="SRW7" s="1056"/>
      <c r="SRX7" s="1056"/>
      <c r="SRY7" s="1056"/>
      <c r="SRZ7" s="1056"/>
      <c r="SSA7" s="1056"/>
      <c r="SSB7" s="1056"/>
      <c r="SSC7" s="1056"/>
      <c r="SSD7" s="1056"/>
      <c r="SSE7" s="1056"/>
      <c r="SSF7" s="1056"/>
      <c r="SSG7" s="1056"/>
      <c r="SSH7" s="1056"/>
      <c r="SSI7" s="1056"/>
      <c r="SSJ7" s="1056"/>
      <c r="SSK7" s="1056"/>
      <c r="SSL7" s="1056"/>
      <c r="SSM7" s="1056"/>
      <c r="SSN7" s="1056"/>
      <c r="SSO7" s="1056"/>
      <c r="SSP7" s="1056"/>
      <c r="SSQ7" s="1056"/>
      <c r="SSR7" s="1056"/>
      <c r="SSS7" s="1056"/>
      <c r="SST7" s="1056"/>
      <c r="SSU7" s="1056"/>
      <c r="SSV7" s="1056"/>
      <c r="SSW7" s="1056"/>
      <c r="SSX7" s="1056"/>
      <c r="SSY7" s="1056"/>
      <c r="SSZ7" s="1056"/>
      <c r="STA7" s="1056"/>
      <c r="STB7" s="1056"/>
      <c r="STC7" s="1056"/>
      <c r="STD7" s="1056"/>
      <c r="STE7" s="1056"/>
      <c r="STF7" s="1056"/>
      <c r="STG7" s="1056"/>
      <c r="STH7" s="1056"/>
      <c r="STI7" s="1056"/>
      <c r="STJ7" s="1056"/>
      <c r="STK7" s="1056"/>
      <c r="STL7" s="1056"/>
      <c r="STM7" s="1056"/>
      <c r="STN7" s="1056"/>
      <c r="STO7" s="1056"/>
      <c r="STP7" s="1056"/>
      <c r="STQ7" s="1056"/>
      <c r="STR7" s="1056"/>
      <c r="STS7" s="1056"/>
      <c r="STT7" s="1056"/>
      <c r="STU7" s="1056"/>
      <c r="STV7" s="1056"/>
      <c r="STW7" s="1056"/>
      <c r="STX7" s="1056"/>
      <c r="STY7" s="1056"/>
      <c r="STZ7" s="1056"/>
      <c r="SUA7" s="1056"/>
      <c r="SUB7" s="1056"/>
      <c r="SUC7" s="1056"/>
      <c r="SUD7" s="1056"/>
      <c r="SUE7" s="1056"/>
      <c r="SUF7" s="1056"/>
      <c r="SUG7" s="1056"/>
      <c r="SUH7" s="1056"/>
      <c r="SUI7" s="1056"/>
      <c r="SUJ7" s="1056"/>
      <c r="SUK7" s="1056"/>
      <c r="SUL7" s="1056"/>
      <c r="SUM7" s="1056"/>
      <c r="SUN7" s="1056"/>
      <c r="SUO7" s="1056"/>
      <c r="SUP7" s="1056"/>
      <c r="SUQ7" s="1056"/>
      <c r="SUR7" s="1056"/>
      <c r="SUS7" s="1056"/>
      <c r="SUT7" s="1056"/>
      <c r="SUU7" s="1056"/>
      <c r="SUV7" s="1056"/>
      <c r="SUW7" s="1056"/>
      <c r="SUX7" s="1056"/>
      <c r="SUY7" s="1056"/>
      <c r="SUZ7" s="1056"/>
      <c r="SVA7" s="1056"/>
      <c r="SVB7" s="1056"/>
      <c r="SVC7" s="1056"/>
      <c r="SVD7" s="1056"/>
      <c r="SVE7" s="1056"/>
      <c r="SVF7" s="1056"/>
      <c r="SVG7" s="1056"/>
      <c r="SVH7" s="1056"/>
      <c r="SVI7" s="1056"/>
      <c r="SVJ7" s="1056"/>
      <c r="SVK7" s="1056"/>
      <c r="SVL7" s="1056"/>
      <c r="SVM7" s="1056"/>
      <c r="SVN7" s="1056"/>
      <c r="SVO7" s="1056"/>
      <c r="SVP7" s="1056"/>
      <c r="SVQ7" s="1056"/>
      <c r="SVR7" s="1056"/>
      <c r="SVS7" s="1056"/>
      <c r="SVT7" s="1056"/>
      <c r="SVU7" s="1056"/>
      <c r="SVV7" s="1056"/>
      <c r="SVW7" s="1056"/>
      <c r="SVX7" s="1056"/>
      <c r="SVY7" s="1056"/>
      <c r="SVZ7" s="1056"/>
      <c r="SWA7" s="1056"/>
      <c r="SWB7" s="1056"/>
      <c r="SWC7" s="1056"/>
      <c r="SWD7" s="1056"/>
      <c r="SWE7" s="1056"/>
      <c r="SWF7" s="1056"/>
      <c r="SWG7" s="1056"/>
      <c r="SWH7" s="1056"/>
      <c r="SWI7" s="1056"/>
      <c r="SWJ7" s="1056"/>
      <c r="SWK7" s="1056"/>
      <c r="SWL7" s="1056"/>
      <c r="SWM7" s="1056"/>
      <c r="SWN7" s="1056"/>
      <c r="SWO7" s="1056"/>
      <c r="SWP7" s="1056"/>
      <c r="SWQ7" s="1056"/>
      <c r="SWR7" s="1056"/>
      <c r="SWS7" s="1056"/>
      <c r="SWT7" s="1056"/>
      <c r="SWU7" s="1056"/>
      <c r="SWV7" s="1056"/>
      <c r="SWW7" s="1056"/>
      <c r="SWX7" s="1056"/>
      <c r="SWY7" s="1056"/>
      <c r="SWZ7" s="1056"/>
      <c r="SXA7" s="1056"/>
      <c r="SXB7" s="1056"/>
      <c r="SXC7" s="1056"/>
      <c r="SXD7" s="1056"/>
      <c r="SXE7" s="1056"/>
      <c r="SXF7" s="1056"/>
      <c r="SXG7" s="1056"/>
      <c r="SXH7" s="1056"/>
      <c r="SXI7" s="1056"/>
      <c r="SXJ7" s="1056"/>
      <c r="SXK7" s="1056"/>
      <c r="SXL7" s="1056"/>
      <c r="SXM7" s="1056"/>
      <c r="SXN7" s="1056"/>
      <c r="SXO7" s="1056"/>
      <c r="SXP7" s="1056"/>
      <c r="SXQ7" s="1056"/>
      <c r="SXR7" s="1056"/>
      <c r="SXS7" s="1056"/>
      <c r="SXT7" s="1056"/>
      <c r="SXU7" s="1056"/>
      <c r="SXV7" s="1056"/>
      <c r="SXW7" s="1056"/>
      <c r="SXX7" s="1056"/>
      <c r="SXY7" s="1056"/>
      <c r="SXZ7" s="1056"/>
      <c r="SYA7" s="1056"/>
      <c r="SYB7" s="1056"/>
      <c r="SYC7" s="1056"/>
      <c r="SYD7" s="1056"/>
      <c r="SYE7" s="1056"/>
      <c r="SYF7" s="1056"/>
      <c r="SYG7" s="1056"/>
      <c r="SYH7" s="1056"/>
      <c r="SYI7" s="1056"/>
      <c r="SYJ7" s="1056"/>
      <c r="SYK7" s="1056"/>
      <c r="SYL7" s="1056"/>
      <c r="SYM7" s="1056"/>
      <c r="SYN7" s="1056"/>
      <c r="SYO7" s="1056"/>
      <c r="SYP7" s="1056"/>
      <c r="SYQ7" s="1056"/>
      <c r="SYR7" s="1056"/>
      <c r="SYS7" s="1056"/>
      <c r="SYT7" s="1056"/>
      <c r="SYU7" s="1056"/>
      <c r="SYV7" s="1056"/>
      <c r="SYW7" s="1056"/>
      <c r="SYX7" s="1056"/>
      <c r="SYY7" s="1056"/>
      <c r="SYZ7" s="1056"/>
      <c r="SZA7" s="1056"/>
      <c r="SZB7" s="1056"/>
      <c r="SZC7" s="1056"/>
      <c r="SZD7" s="1056"/>
      <c r="SZE7" s="1056"/>
      <c r="SZF7" s="1056"/>
      <c r="SZG7" s="1056"/>
      <c r="SZH7" s="1056"/>
      <c r="SZI7" s="1056"/>
      <c r="SZJ7" s="1056"/>
      <c r="SZK7" s="1056"/>
      <c r="SZL7" s="1056"/>
      <c r="SZM7" s="1056"/>
      <c r="SZN7" s="1056"/>
      <c r="SZO7" s="1056"/>
      <c r="SZP7" s="1056"/>
      <c r="SZQ7" s="1056"/>
      <c r="SZR7" s="1056"/>
      <c r="SZS7" s="1056"/>
      <c r="SZT7" s="1056"/>
      <c r="SZU7" s="1056"/>
      <c r="SZV7" s="1056"/>
      <c r="SZW7" s="1056"/>
      <c r="SZX7" s="1056"/>
      <c r="SZY7" s="1056"/>
      <c r="SZZ7" s="1056"/>
      <c r="TAA7" s="1056"/>
      <c r="TAB7" s="1056"/>
      <c r="TAC7" s="1056"/>
      <c r="TAD7" s="1056"/>
      <c r="TAE7" s="1056"/>
      <c r="TAF7" s="1056"/>
      <c r="TAG7" s="1056"/>
      <c r="TAH7" s="1056"/>
      <c r="TAI7" s="1056"/>
      <c r="TAJ7" s="1056"/>
      <c r="TAK7" s="1056"/>
      <c r="TAL7" s="1056"/>
      <c r="TAM7" s="1056"/>
      <c r="TAN7" s="1056"/>
      <c r="TAO7" s="1056"/>
      <c r="TAP7" s="1056"/>
      <c r="TAQ7" s="1056"/>
      <c r="TAR7" s="1056"/>
      <c r="TAS7" s="1056"/>
      <c r="TAT7" s="1056"/>
      <c r="TAU7" s="1056"/>
      <c r="TAV7" s="1056"/>
      <c r="TAW7" s="1056"/>
      <c r="TAX7" s="1056"/>
      <c r="TAY7" s="1056"/>
      <c r="TAZ7" s="1056"/>
      <c r="TBA7" s="1056"/>
      <c r="TBB7" s="1056"/>
      <c r="TBC7" s="1056"/>
      <c r="TBD7" s="1056"/>
      <c r="TBE7" s="1056"/>
      <c r="TBF7" s="1056"/>
      <c r="TBG7" s="1056"/>
      <c r="TBH7" s="1056"/>
      <c r="TBI7" s="1056"/>
      <c r="TBJ7" s="1056"/>
      <c r="TBK7" s="1056"/>
      <c r="TBL7" s="1056"/>
      <c r="TBM7" s="1056"/>
      <c r="TBN7" s="1056"/>
      <c r="TBO7" s="1056"/>
      <c r="TBP7" s="1056"/>
      <c r="TBQ7" s="1056"/>
      <c r="TBR7" s="1056"/>
      <c r="TBS7" s="1056"/>
      <c r="TBT7" s="1056"/>
      <c r="TBU7" s="1056"/>
      <c r="TBV7" s="1056"/>
      <c r="TBW7" s="1056"/>
      <c r="TBX7" s="1056"/>
      <c r="TBY7" s="1056"/>
      <c r="TBZ7" s="1056"/>
      <c r="TCA7" s="1056"/>
      <c r="TCB7" s="1056"/>
      <c r="TCC7" s="1056"/>
      <c r="TCD7" s="1056"/>
      <c r="TCE7" s="1056"/>
      <c r="TCF7" s="1056"/>
      <c r="TCG7" s="1056"/>
      <c r="TCH7" s="1056"/>
      <c r="TCI7" s="1056"/>
      <c r="TCJ7" s="1056"/>
      <c r="TCK7" s="1056"/>
      <c r="TCL7" s="1056"/>
      <c r="TCM7" s="1056"/>
      <c r="TCN7" s="1056"/>
      <c r="TCO7" s="1056"/>
      <c r="TCP7" s="1056"/>
      <c r="TCQ7" s="1056"/>
      <c r="TCR7" s="1056"/>
      <c r="TCS7" s="1056"/>
      <c r="TCT7" s="1056"/>
      <c r="TCU7" s="1056"/>
      <c r="TCV7" s="1056"/>
      <c r="TCW7" s="1056"/>
      <c r="TCX7" s="1056"/>
      <c r="TCY7" s="1056"/>
      <c r="TCZ7" s="1056"/>
      <c r="TDA7" s="1056"/>
      <c r="TDB7" s="1056"/>
      <c r="TDC7" s="1056"/>
      <c r="TDD7" s="1056"/>
      <c r="TDE7" s="1056"/>
      <c r="TDF7" s="1056"/>
      <c r="TDG7" s="1056"/>
      <c r="TDH7" s="1056"/>
      <c r="TDI7" s="1056"/>
      <c r="TDJ7" s="1056"/>
      <c r="TDK7" s="1056"/>
      <c r="TDL7" s="1056"/>
      <c r="TDM7" s="1056"/>
      <c r="TDN7" s="1056"/>
      <c r="TDO7" s="1056"/>
      <c r="TDP7" s="1056"/>
      <c r="TDQ7" s="1056"/>
      <c r="TDR7" s="1056"/>
      <c r="TDS7" s="1056"/>
      <c r="TDT7" s="1056"/>
      <c r="TDU7" s="1056"/>
      <c r="TDV7" s="1056"/>
      <c r="TDW7" s="1056"/>
      <c r="TDX7" s="1056"/>
      <c r="TDY7" s="1056"/>
      <c r="TDZ7" s="1056"/>
      <c r="TEA7" s="1056"/>
      <c r="TEB7" s="1056"/>
      <c r="TEC7" s="1056"/>
      <c r="TED7" s="1056"/>
      <c r="TEE7" s="1056"/>
      <c r="TEF7" s="1056"/>
      <c r="TEG7" s="1056"/>
      <c r="TEH7" s="1056"/>
      <c r="TEI7" s="1056"/>
      <c r="TEJ7" s="1056"/>
      <c r="TEK7" s="1056"/>
      <c r="TEL7" s="1056"/>
      <c r="TEM7" s="1056"/>
      <c r="TEN7" s="1056"/>
      <c r="TEO7" s="1056"/>
      <c r="TEP7" s="1056"/>
      <c r="TEQ7" s="1056"/>
      <c r="TER7" s="1056"/>
      <c r="TES7" s="1056"/>
      <c r="TET7" s="1056"/>
      <c r="TEU7" s="1056"/>
      <c r="TEV7" s="1056"/>
      <c r="TEW7" s="1056"/>
      <c r="TEX7" s="1056"/>
      <c r="TEY7" s="1056"/>
      <c r="TEZ7" s="1056"/>
      <c r="TFA7" s="1056"/>
      <c r="TFB7" s="1056"/>
      <c r="TFC7" s="1056"/>
      <c r="TFD7" s="1056"/>
      <c r="TFE7" s="1056"/>
      <c r="TFF7" s="1056"/>
      <c r="TFG7" s="1056"/>
      <c r="TFH7" s="1056"/>
      <c r="TFI7" s="1056"/>
      <c r="TFJ7" s="1056"/>
      <c r="TFK7" s="1056"/>
      <c r="TFL7" s="1056"/>
      <c r="TFM7" s="1056"/>
      <c r="TFN7" s="1056"/>
      <c r="TFO7" s="1056"/>
      <c r="TFP7" s="1056"/>
      <c r="TFQ7" s="1056"/>
      <c r="TFR7" s="1056"/>
      <c r="TFS7" s="1056"/>
      <c r="TFT7" s="1056"/>
      <c r="TFU7" s="1056"/>
      <c r="TFV7" s="1056"/>
      <c r="TFW7" s="1056"/>
      <c r="TFX7" s="1056"/>
      <c r="TFY7" s="1056"/>
      <c r="TFZ7" s="1056"/>
      <c r="TGA7" s="1056"/>
      <c r="TGB7" s="1056"/>
      <c r="TGC7" s="1056"/>
      <c r="TGD7" s="1056"/>
      <c r="TGE7" s="1056"/>
      <c r="TGF7" s="1056"/>
      <c r="TGG7" s="1056"/>
      <c r="TGH7" s="1056"/>
      <c r="TGI7" s="1056"/>
      <c r="TGJ7" s="1056"/>
      <c r="TGK7" s="1056"/>
      <c r="TGL7" s="1056"/>
      <c r="TGM7" s="1056"/>
      <c r="TGN7" s="1056"/>
      <c r="TGO7" s="1056"/>
      <c r="TGP7" s="1056"/>
      <c r="TGQ7" s="1056"/>
      <c r="TGR7" s="1056"/>
      <c r="TGS7" s="1056"/>
      <c r="TGT7" s="1056"/>
      <c r="TGU7" s="1056"/>
      <c r="TGV7" s="1056"/>
      <c r="TGW7" s="1056"/>
      <c r="TGX7" s="1056"/>
      <c r="TGY7" s="1056"/>
      <c r="TGZ7" s="1056"/>
      <c r="THA7" s="1056"/>
      <c r="THB7" s="1056"/>
      <c r="THC7" s="1056"/>
      <c r="THD7" s="1056"/>
      <c r="THE7" s="1056"/>
      <c r="THF7" s="1056"/>
      <c r="THG7" s="1056"/>
      <c r="THH7" s="1056"/>
      <c r="THI7" s="1056"/>
      <c r="THJ7" s="1056"/>
      <c r="THK7" s="1056"/>
      <c r="THL7" s="1056"/>
      <c r="THM7" s="1056"/>
      <c r="THN7" s="1056"/>
      <c r="THO7" s="1056"/>
      <c r="THP7" s="1056"/>
      <c r="THQ7" s="1056"/>
      <c r="THR7" s="1056"/>
      <c r="THS7" s="1056"/>
      <c r="THT7" s="1056"/>
      <c r="THU7" s="1056"/>
      <c r="THV7" s="1056"/>
      <c r="THW7" s="1056"/>
      <c r="THX7" s="1056"/>
      <c r="THY7" s="1056"/>
      <c r="THZ7" s="1056"/>
      <c r="TIA7" s="1056"/>
      <c r="TIB7" s="1056"/>
      <c r="TIC7" s="1056"/>
      <c r="TID7" s="1056"/>
      <c r="TIE7" s="1056"/>
      <c r="TIF7" s="1056"/>
      <c r="TIG7" s="1056"/>
      <c r="TIH7" s="1056"/>
      <c r="TII7" s="1056"/>
      <c r="TIJ7" s="1056"/>
      <c r="TIK7" s="1056"/>
      <c r="TIL7" s="1056"/>
      <c r="TIM7" s="1056"/>
      <c r="TIN7" s="1056"/>
      <c r="TIO7" s="1056"/>
      <c r="TIP7" s="1056"/>
      <c r="TIQ7" s="1056"/>
      <c r="TIR7" s="1056"/>
      <c r="TIS7" s="1056"/>
      <c r="TIT7" s="1056"/>
      <c r="TIU7" s="1056"/>
      <c r="TIV7" s="1056"/>
      <c r="TIW7" s="1056"/>
      <c r="TIX7" s="1056"/>
      <c r="TIY7" s="1056"/>
      <c r="TIZ7" s="1056"/>
      <c r="TJA7" s="1056"/>
      <c r="TJB7" s="1056"/>
      <c r="TJC7" s="1056"/>
      <c r="TJD7" s="1056"/>
      <c r="TJE7" s="1056"/>
      <c r="TJF7" s="1056"/>
      <c r="TJG7" s="1056"/>
      <c r="TJH7" s="1056"/>
      <c r="TJI7" s="1056"/>
      <c r="TJJ7" s="1056"/>
      <c r="TJK7" s="1056"/>
      <c r="TJL7" s="1056"/>
      <c r="TJM7" s="1056"/>
      <c r="TJN7" s="1056"/>
      <c r="TJO7" s="1056"/>
      <c r="TJP7" s="1056"/>
      <c r="TJQ7" s="1056"/>
      <c r="TJR7" s="1056"/>
      <c r="TJS7" s="1056"/>
      <c r="TJT7" s="1056"/>
      <c r="TJU7" s="1056"/>
      <c r="TJV7" s="1056"/>
      <c r="TJW7" s="1056"/>
      <c r="TJX7" s="1056"/>
      <c r="TJY7" s="1056"/>
      <c r="TJZ7" s="1056"/>
      <c r="TKA7" s="1056"/>
      <c r="TKB7" s="1056"/>
      <c r="TKC7" s="1056"/>
      <c r="TKD7" s="1056"/>
      <c r="TKE7" s="1056"/>
      <c r="TKF7" s="1056"/>
      <c r="TKG7" s="1056"/>
      <c r="TKH7" s="1056"/>
      <c r="TKI7" s="1056"/>
      <c r="TKJ7" s="1056"/>
      <c r="TKK7" s="1056"/>
      <c r="TKL7" s="1056"/>
      <c r="TKM7" s="1056"/>
      <c r="TKN7" s="1056"/>
      <c r="TKO7" s="1056"/>
      <c r="TKP7" s="1056"/>
      <c r="TKQ7" s="1056"/>
      <c r="TKR7" s="1056"/>
      <c r="TKS7" s="1056"/>
      <c r="TKT7" s="1056"/>
      <c r="TKU7" s="1056"/>
      <c r="TKV7" s="1056"/>
      <c r="TKW7" s="1056"/>
      <c r="TKX7" s="1056"/>
      <c r="TKY7" s="1056"/>
      <c r="TKZ7" s="1056"/>
      <c r="TLA7" s="1056"/>
      <c r="TLB7" s="1056"/>
      <c r="TLC7" s="1056"/>
      <c r="TLD7" s="1056"/>
      <c r="TLE7" s="1056"/>
      <c r="TLF7" s="1056"/>
      <c r="TLG7" s="1056"/>
      <c r="TLH7" s="1056"/>
      <c r="TLI7" s="1056"/>
      <c r="TLJ7" s="1056"/>
      <c r="TLK7" s="1056"/>
      <c r="TLL7" s="1056"/>
      <c r="TLM7" s="1056"/>
      <c r="TLN7" s="1056"/>
      <c r="TLO7" s="1056"/>
      <c r="TLP7" s="1056"/>
      <c r="TLQ7" s="1056"/>
      <c r="TLR7" s="1056"/>
      <c r="TLS7" s="1056"/>
      <c r="TLT7" s="1056"/>
      <c r="TLU7" s="1056"/>
      <c r="TLV7" s="1056"/>
      <c r="TLW7" s="1056"/>
      <c r="TLX7" s="1056"/>
      <c r="TLY7" s="1056"/>
      <c r="TLZ7" s="1056"/>
      <c r="TMA7" s="1056"/>
      <c r="TMB7" s="1056"/>
      <c r="TMC7" s="1056"/>
      <c r="TMD7" s="1056"/>
      <c r="TME7" s="1056"/>
      <c r="TMF7" s="1056"/>
      <c r="TMG7" s="1056"/>
      <c r="TMH7" s="1056"/>
      <c r="TMI7" s="1056"/>
      <c r="TMJ7" s="1056"/>
      <c r="TMK7" s="1056"/>
      <c r="TML7" s="1056"/>
      <c r="TMM7" s="1056"/>
      <c r="TMN7" s="1056"/>
      <c r="TMO7" s="1056"/>
      <c r="TMP7" s="1056"/>
      <c r="TMQ7" s="1056"/>
      <c r="TMR7" s="1056"/>
      <c r="TMS7" s="1056"/>
      <c r="TMT7" s="1056"/>
      <c r="TMU7" s="1056"/>
      <c r="TMV7" s="1056"/>
      <c r="TMW7" s="1056"/>
      <c r="TMX7" s="1056"/>
      <c r="TMY7" s="1056"/>
      <c r="TMZ7" s="1056"/>
      <c r="TNA7" s="1056"/>
      <c r="TNB7" s="1056"/>
      <c r="TNC7" s="1056"/>
      <c r="TND7" s="1056"/>
      <c r="TNE7" s="1056"/>
      <c r="TNF7" s="1056"/>
      <c r="TNG7" s="1056"/>
      <c r="TNH7" s="1056"/>
      <c r="TNI7" s="1056"/>
      <c r="TNJ7" s="1056"/>
      <c r="TNK7" s="1056"/>
      <c r="TNL7" s="1056"/>
      <c r="TNM7" s="1056"/>
      <c r="TNN7" s="1056"/>
      <c r="TNO7" s="1056"/>
      <c r="TNP7" s="1056"/>
      <c r="TNQ7" s="1056"/>
      <c r="TNR7" s="1056"/>
      <c r="TNS7" s="1056"/>
      <c r="TNT7" s="1056"/>
      <c r="TNU7" s="1056"/>
      <c r="TNV7" s="1056"/>
      <c r="TNW7" s="1056"/>
      <c r="TNX7" s="1056"/>
      <c r="TNY7" s="1056"/>
      <c r="TNZ7" s="1056"/>
      <c r="TOA7" s="1056"/>
      <c r="TOB7" s="1056"/>
      <c r="TOC7" s="1056"/>
      <c r="TOD7" s="1056"/>
      <c r="TOE7" s="1056"/>
      <c r="TOF7" s="1056"/>
      <c r="TOG7" s="1056"/>
      <c r="TOH7" s="1056"/>
      <c r="TOI7" s="1056"/>
      <c r="TOJ7" s="1056"/>
      <c r="TOK7" s="1056"/>
      <c r="TOL7" s="1056"/>
      <c r="TOM7" s="1056"/>
      <c r="TON7" s="1056"/>
      <c r="TOO7" s="1056"/>
      <c r="TOP7" s="1056"/>
      <c r="TOQ7" s="1056"/>
      <c r="TOR7" s="1056"/>
      <c r="TOS7" s="1056"/>
      <c r="TOT7" s="1056"/>
      <c r="TOU7" s="1056"/>
      <c r="TOV7" s="1056"/>
      <c r="TOW7" s="1056"/>
      <c r="TOX7" s="1056"/>
      <c r="TOY7" s="1056"/>
      <c r="TOZ7" s="1056"/>
      <c r="TPA7" s="1056"/>
      <c r="TPB7" s="1056"/>
      <c r="TPC7" s="1056"/>
      <c r="TPD7" s="1056"/>
      <c r="TPE7" s="1056"/>
      <c r="TPF7" s="1056"/>
      <c r="TPG7" s="1056"/>
      <c r="TPH7" s="1056"/>
      <c r="TPI7" s="1056"/>
      <c r="TPJ7" s="1056"/>
      <c r="TPK7" s="1056"/>
      <c r="TPL7" s="1056"/>
      <c r="TPM7" s="1056"/>
      <c r="TPN7" s="1056"/>
      <c r="TPO7" s="1056"/>
      <c r="TPP7" s="1056"/>
      <c r="TPQ7" s="1056"/>
      <c r="TPR7" s="1056"/>
      <c r="TPS7" s="1056"/>
      <c r="TPT7" s="1056"/>
      <c r="TPU7" s="1056"/>
      <c r="TPV7" s="1056"/>
      <c r="TPW7" s="1056"/>
      <c r="TPX7" s="1056"/>
      <c r="TPY7" s="1056"/>
      <c r="TPZ7" s="1056"/>
      <c r="TQA7" s="1056"/>
      <c r="TQB7" s="1056"/>
      <c r="TQC7" s="1056"/>
      <c r="TQD7" s="1056"/>
      <c r="TQE7" s="1056"/>
      <c r="TQF7" s="1056"/>
      <c r="TQG7" s="1056"/>
      <c r="TQH7" s="1056"/>
      <c r="TQI7" s="1056"/>
      <c r="TQJ7" s="1056"/>
      <c r="TQK7" s="1056"/>
      <c r="TQL7" s="1056"/>
      <c r="TQM7" s="1056"/>
      <c r="TQN7" s="1056"/>
      <c r="TQO7" s="1056"/>
      <c r="TQP7" s="1056"/>
      <c r="TQQ7" s="1056"/>
      <c r="TQR7" s="1056"/>
      <c r="TQS7" s="1056"/>
      <c r="TQT7" s="1056"/>
      <c r="TQU7" s="1056"/>
      <c r="TQV7" s="1056"/>
      <c r="TQW7" s="1056"/>
      <c r="TQX7" s="1056"/>
      <c r="TQY7" s="1056"/>
      <c r="TQZ7" s="1056"/>
      <c r="TRA7" s="1056"/>
      <c r="TRB7" s="1056"/>
      <c r="TRC7" s="1056"/>
      <c r="TRD7" s="1056"/>
      <c r="TRE7" s="1056"/>
      <c r="TRF7" s="1056"/>
      <c r="TRG7" s="1056"/>
      <c r="TRH7" s="1056"/>
      <c r="TRI7" s="1056"/>
      <c r="TRJ7" s="1056"/>
      <c r="TRK7" s="1056"/>
      <c r="TRL7" s="1056"/>
      <c r="TRM7" s="1056"/>
      <c r="TRN7" s="1056"/>
      <c r="TRO7" s="1056"/>
      <c r="TRP7" s="1056"/>
      <c r="TRQ7" s="1056"/>
      <c r="TRR7" s="1056"/>
      <c r="TRS7" s="1056"/>
      <c r="TRT7" s="1056"/>
      <c r="TRU7" s="1056"/>
      <c r="TRV7" s="1056"/>
      <c r="TRW7" s="1056"/>
      <c r="TRX7" s="1056"/>
      <c r="TRY7" s="1056"/>
      <c r="TRZ7" s="1056"/>
      <c r="TSA7" s="1056"/>
      <c r="TSB7" s="1056"/>
      <c r="TSC7" s="1056"/>
      <c r="TSD7" s="1056"/>
      <c r="TSE7" s="1056"/>
      <c r="TSF7" s="1056"/>
      <c r="TSG7" s="1056"/>
      <c r="TSH7" s="1056"/>
      <c r="TSI7" s="1056"/>
      <c r="TSJ7" s="1056"/>
      <c r="TSK7" s="1056"/>
      <c r="TSL7" s="1056"/>
      <c r="TSM7" s="1056"/>
      <c r="TSN7" s="1056"/>
      <c r="TSO7" s="1056"/>
      <c r="TSP7" s="1056"/>
      <c r="TSQ7" s="1056"/>
      <c r="TSR7" s="1056"/>
      <c r="TSS7" s="1056"/>
      <c r="TST7" s="1056"/>
      <c r="TSU7" s="1056"/>
      <c r="TSV7" s="1056"/>
      <c r="TSW7" s="1056"/>
      <c r="TSX7" s="1056"/>
      <c r="TSY7" s="1056"/>
      <c r="TSZ7" s="1056"/>
      <c r="TTA7" s="1056"/>
      <c r="TTB7" s="1056"/>
      <c r="TTC7" s="1056"/>
      <c r="TTD7" s="1056"/>
      <c r="TTE7" s="1056"/>
      <c r="TTF7" s="1056"/>
      <c r="TTG7" s="1056"/>
      <c r="TTH7" s="1056"/>
      <c r="TTI7" s="1056"/>
      <c r="TTJ7" s="1056"/>
      <c r="TTK7" s="1056"/>
      <c r="TTL7" s="1056"/>
      <c r="TTM7" s="1056"/>
      <c r="TTN7" s="1056"/>
      <c r="TTO7" s="1056"/>
      <c r="TTP7" s="1056"/>
      <c r="TTQ7" s="1056"/>
      <c r="TTR7" s="1056"/>
      <c r="TTS7" s="1056"/>
      <c r="TTT7" s="1056"/>
      <c r="TTU7" s="1056"/>
      <c r="TTV7" s="1056"/>
      <c r="TTW7" s="1056"/>
      <c r="TTX7" s="1056"/>
      <c r="TTY7" s="1056"/>
      <c r="TTZ7" s="1056"/>
      <c r="TUA7" s="1056"/>
      <c r="TUB7" s="1056"/>
      <c r="TUC7" s="1056"/>
      <c r="TUD7" s="1056"/>
      <c r="TUE7" s="1056"/>
      <c r="TUF7" s="1056"/>
      <c r="TUG7" s="1056"/>
      <c r="TUH7" s="1056"/>
      <c r="TUI7" s="1056"/>
      <c r="TUJ7" s="1056"/>
      <c r="TUK7" s="1056"/>
      <c r="TUL7" s="1056"/>
      <c r="TUM7" s="1056"/>
      <c r="TUN7" s="1056"/>
      <c r="TUO7" s="1056"/>
      <c r="TUP7" s="1056"/>
      <c r="TUQ7" s="1056"/>
      <c r="TUR7" s="1056"/>
      <c r="TUS7" s="1056"/>
      <c r="TUT7" s="1056"/>
      <c r="TUU7" s="1056"/>
      <c r="TUV7" s="1056"/>
      <c r="TUW7" s="1056"/>
      <c r="TUX7" s="1056"/>
      <c r="TUY7" s="1056"/>
      <c r="TUZ7" s="1056"/>
      <c r="TVA7" s="1056"/>
      <c r="TVB7" s="1056"/>
      <c r="TVC7" s="1056"/>
      <c r="TVD7" s="1056"/>
      <c r="TVE7" s="1056"/>
      <c r="TVF7" s="1056"/>
      <c r="TVG7" s="1056"/>
      <c r="TVH7" s="1056"/>
      <c r="TVI7" s="1056"/>
      <c r="TVJ7" s="1056"/>
      <c r="TVK7" s="1056"/>
      <c r="TVL7" s="1056"/>
      <c r="TVM7" s="1056"/>
      <c r="TVN7" s="1056"/>
      <c r="TVO7" s="1056"/>
      <c r="TVP7" s="1056"/>
      <c r="TVQ7" s="1056"/>
      <c r="TVR7" s="1056"/>
      <c r="TVS7" s="1056"/>
      <c r="TVT7" s="1056"/>
      <c r="TVU7" s="1056"/>
      <c r="TVV7" s="1056"/>
      <c r="TVW7" s="1056"/>
      <c r="TVX7" s="1056"/>
      <c r="TVY7" s="1056"/>
      <c r="TVZ7" s="1056"/>
      <c r="TWA7" s="1056"/>
      <c r="TWB7" s="1056"/>
      <c r="TWC7" s="1056"/>
      <c r="TWD7" s="1056"/>
      <c r="TWE7" s="1056"/>
      <c r="TWF7" s="1056"/>
      <c r="TWG7" s="1056"/>
      <c r="TWH7" s="1056"/>
      <c r="TWI7" s="1056"/>
      <c r="TWJ7" s="1056"/>
      <c r="TWK7" s="1056"/>
      <c r="TWL7" s="1056"/>
      <c r="TWM7" s="1056"/>
      <c r="TWN7" s="1056"/>
      <c r="TWO7" s="1056"/>
      <c r="TWP7" s="1056"/>
      <c r="TWQ7" s="1056"/>
      <c r="TWR7" s="1056"/>
      <c r="TWS7" s="1056"/>
      <c r="TWT7" s="1056"/>
      <c r="TWU7" s="1056"/>
      <c r="TWV7" s="1056"/>
      <c r="TWW7" s="1056"/>
      <c r="TWX7" s="1056"/>
      <c r="TWY7" s="1056"/>
      <c r="TWZ7" s="1056"/>
      <c r="TXA7" s="1056"/>
      <c r="TXB7" s="1056"/>
      <c r="TXC7" s="1056"/>
      <c r="TXD7" s="1056"/>
      <c r="TXE7" s="1056"/>
      <c r="TXF7" s="1056"/>
      <c r="TXG7" s="1056"/>
      <c r="TXH7" s="1056"/>
      <c r="TXI7" s="1056"/>
      <c r="TXJ7" s="1056"/>
      <c r="TXK7" s="1056"/>
      <c r="TXL7" s="1056"/>
      <c r="TXM7" s="1056"/>
      <c r="TXN7" s="1056"/>
      <c r="TXO7" s="1056"/>
      <c r="TXP7" s="1056"/>
      <c r="TXQ7" s="1056"/>
      <c r="TXR7" s="1056"/>
      <c r="TXS7" s="1056"/>
      <c r="TXT7" s="1056"/>
      <c r="TXU7" s="1056"/>
      <c r="TXV7" s="1056"/>
      <c r="TXW7" s="1056"/>
      <c r="TXX7" s="1056"/>
      <c r="TXY7" s="1056"/>
      <c r="TXZ7" s="1056"/>
      <c r="TYA7" s="1056"/>
      <c r="TYB7" s="1056"/>
      <c r="TYC7" s="1056"/>
      <c r="TYD7" s="1056"/>
      <c r="TYE7" s="1056"/>
      <c r="TYF7" s="1056"/>
      <c r="TYG7" s="1056"/>
      <c r="TYH7" s="1056"/>
      <c r="TYI7" s="1056"/>
      <c r="TYJ7" s="1056"/>
      <c r="TYK7" s="1056"/>
      <c r="TYL7" s="1056"/>
      <c r="TYM7" s="1056"/>
      <c r="TYN7" s="1056"/>
      <c r="TYO7" s="1056"/>
      <c r="TYP7" s="1056"/>
      <c r="TYQ7" s="1056"/>
      <c r="TYR7" s="1056"/>
      <c r="TYS7" s="1056"/>
      <c r="TYT7" s="1056"/>
      <c r="TYU7" s="1056"/>
      <c r="TYV7" s="1056"/>
      <c r="TYW7" s="1056"/>
      <c r="TYX7" s="1056"/>
      <c r="TYY7" s="1056"/>
      <c r="TYZ7" s="1056"/>
      <c r="TZA7" s="1056"/>
      <c r="TZB7" s="1056"/>
      <c r="TZC7" s="1056"/>
      <c r="TZD7" s="1056"/>
      <c r="TZE7" s="1056"/>
      <c r="TZF7" s="1056"/>
      <c r="TZG7" s="1056"/>
      <c r="TZH7" s="1056"/>
      <c r="TZI7" s="1056"/>
      <c r="TZJ7" s="1056"/>
      <c r="TZK7" s="1056"/>
      <c r="TZL7" s="1056"/>
      <c r="TZM7" s="1056"/>
      <c r="TZN7" s="1056"/>
      <c r="TZO7" s="1056"/>
      <c r="TZP7" s="1056"/>
      <c r="TZQ7" s="1056"/>
      <c r="TZR7" s="1056"/>
      <c r="TZS7" s="1056"/>
      <c r="TZT7" s="1056"/>
      <c r="TZU7" s="1056"/>
      <c r="TZV7" s="1056"/>
      <c r="TZW7" s="1056"/>
      <c r="TZX7" s="1056"/>
      <c r="TZY7" s="1056"/>
      <c r="TZZ7" s="1056"/>
      <c r="UAA7" s="1056"/>
      <c r="UAB7" s="1056"/>
      <c r="UAC7" s="1056"/>
      <c r="UAD7" s="1056"/>
      <c r="UAE7" s="1056"/>
      <c r="UAF7" s="1056"/>
      <c r="UAG7" s="1056"/>
      <c r="UAH7" s="1056"/>
      <c r="UAI7" s="1056"/>
      <c r="UAJ7" s="1056"/>
      <c r="UAK7" s="1056"/>
      <c r="UAL7" s="1056"/>
      <c r="UAM7" s="1056"/>
      <c r="UAN7" s="1056"/>
      <c r="UAO7" s="1056"/>
      <c r="UAP7" s="1056"/>
      <c r="UAQ7" s="1056"/>
      <c r="UAR7" s="1056"/>
      <c r="UAS7" s="1056"/>
      <c r="UAT7" s="1056"/>
      <c r="UAU7" s="1056"/>
      <c r="UAV7" s="1056"/>
      <c r="UAW7" s="1056"/>
      <c r="UAX7" s="1056"/>
      <c r="UAY7" s="1056"/>
      <c r="UAZ7" s="1056"/>
      <c r="UBA7" s="1056"/>
      <c r="UBB7" s="1056"/>
      <c r="UBC7" s="1056"/>
      <c r="UBD7" s="1056"/>
      <c r="UBE7" s="1056"/>
      <c r="UBF7" s="1056"/>
      <c r="UBG7" s="1056"/>
      <c r="UBH7" s="1056"/>
      <c r="UBI7" s="1056"/>
      <c r="UBJ7" s="1056"/>
      <c r="UBK7" s="1056"/>
      <c r="UBL7" s="1056"/>
      <c r="UBM7" s="1056"/>
      <c r="UBN7" s="1056"/>
      <c r="UBO7" s="1056"/>
      <c r="UBP7" s="1056"/>
      <c r="UBQ7" s="1056"/>
      <c r="UBR7" s="1056"/>
      <c r="UBS7" s="1056"/>
      <c r="UBT7" s="1056"/>
      <c r="UBU7" s="1056"/>
      <c r="UBV7" s="1056"/>
      <c r="UBW7" s="1056"/>
      <c r="UBX7" s="1056"/>
      <c r="UBY7" s="1056"/>
      <c r="UBZ7" s="1056"/>
      <c r="UCA7" s="1056"/>
      <c r="UCB7" s="1056"/>
      <c r="UCC7" s="1056"/>
      <c r="UCD7" s="1056"/>
      <c r="UCE7" s="1056"/>
      <c r="UCF7" s="1056"/>
      <c r="UCG7" s="1056"/>
      <c r="UCH7" s="1056"/>
      <c r="UCI7" s="1056"/>
      <c r="UCJ7" s="1056"/>
      <c r="UCK7" s="1056"/>
      <c r="UCL7" s="1056"/>
      <c r="UCM7" s="1056"/>
      <c r="UCN7" s="1056"/>
      <c r="UCO7" s="1056"/>
      <c r="UCP7" s="1056"/>
      <c r="UCQ7" s="1056"/>
      <c r="UCR7" s="1056"/>
      <c r="UCS7" s="1056"/>
      <c r="UCT7" s="1056"/>
      <c r="UCU7" s="1056"/>
      <c r="UCV7" s="1056"/>
      <c r="UCW7" s="1056"/>
      <c r="UCX7" s="1056"/>
      <c r="UCY7" s="1056"/>
      <c r="UCZ7" s="1056"/>
      <c r="UDA7" s="1056"/>
      <c r="UDB7" s="1056"/>
      <c r="UDC7" s="1056"/>
      <c r="UDD7" s="1056"/>
      <c r="UDE7" s="1056"/>
      <c r="UDF7" s="1056"/>
      <c r="UDG7" s="1056"/>
      <c r="UDH7" s="1056"/>
      <c r="UDI7" s="1056"/>
      <c r="UDJ7" s="1056"/>
      <c r="UDK7" s="1056"/>
      <c r="UDL7" s="1056"/>
      <c r="UDM7" s="1056"/>
      <c r="UDN7" s="1056"/>
      <c r="UDO7" s="1056"/>
      <c r="UDP7" s="1056"/>
      <c r="UDQ7" s="1056"/>
      <c r="UDR7" s="1056"/>
      <c r="UDS7" s="1056"/>
      <c r="UDT7" s="1056"/>
      <c r="UDU7" s="1056"/>
      <c r="UDV7" s="1056"/>
      <c r="UDW7" s="1056"/>
      <c r="UDX7" s="1056"/>
      <c r="UDY7" s="1056"/>
      <c r="UDZ7" s="1056"/>
      <c r="UEA7" s="1056"/>
      <c r="UEB7" s="1056"/>
      <c r="UEC7" s="1056"/>
      <c r="UED7" s="1056"/>
      <c r="UEE7" s="1056"/>
      <c r="UEF7" s="1056"/>
      <c r="UEG7" s="1056"/>
      <c r="UEH7" s="1056"/>
      <c r="UEI7" s="1056"/>
      <c r="UEJ7" s="1056"/>
      <c r="UEK7" s="1056"/>
      <c r="UEL7" s="1056"/>
      <c r="UEM7" s="1056"/>
      <c r="UEN7" s="1056"/>
      <c r="UEO7" s="1056"/>
      <c r="UEP7" s="1056"/>
      <c r="UEQ7" s="1056"/>
      <c r="UER7" s="1056"/>
      <c r="UES7" s="1056"/>
      <c r="UET7" s="1056"/>
      <c r="UEU7" s="1056"/>
      <c r="UEV7" s="1056"/>
      <c r="UEW7" s="1056"/>
      <c r="UEX7" s="1056"/>
      <c r="UEY7" s="1056"/>
      <c r="UEZ7" s="1056"/>
      <c r="UFA7" s="1056"/>
      <c r="UFB7" s="1056"/>
      <c r="UFC7" s="1056"/>
      <c r="UFD7" s="1056"/>
      <c r="UFE7" s="1056"/>
      <c r="UFF7" s="1056"/>
      <c r="UFG7" s="1056"/>
      <c r="UFH7" s="1056"/>
      <c r="UFI7" s="1056"/>
      <c r="UFJ7" s="1056"/>
      <c r="UFK7" s="1056"/>
      <c r="UFL7" s="1056"/>
      <c r="UFM7" s="1056"/>
      <c r="UFN7" s="1056"/>
      <c r="UFO7" s="1056"/>
      <c r="UFP7" s="1056"/>
      <c r="UFQ7" s="1056"/>
      <c r="UFR7" s="1056"/>
      <c r="UFS7" s="1056"/>
      <c r="UFT7" s="1056"/>
      <c r="UFU7" s="1056"/>
      <c r="UFV7" s="1056"/>
      <c r="UFW7" s="1056"/>
      <c r="UFX7" s="1056"/>
      <c r="UFY7" s="1056"/>
      <c r="UFZ7" s="1056"/>
      <c r="UGA7" s="1056"/>
      <c r="UGB7" s="1056"/>
      <c r="UGC7" s="1056"/>
      <c r="UGD7" s="1056"/>
      <c r="UGE7" s="1056"/>
      <c r="UGF7" s="1056"/>
      <c r="UGG7" s="1056"/>
      <c r="UGH7" s="1056"/>
      <c r="UGI7" s="1056"/>
      <c r="UGJ7" s="1056"/>
      <c r="UGK7" s="1056"/>
      <c r="UGL7" s="1056"/>
      <c r="UGM7" s="1056"/>
      <c r="UGN7" s="1056"/>
      <c r="UGO7" s="1056"/>
      <c r="UGP7" s="1056"/>
      <c r="UGQ7" s="1056"/>
      <c r="UGR7" s="1056"/>
      <c r="UGS7" s="1056"/>
      <c r="UGT7" s="1056"/>
      <c r="UGU7" s="1056"/>
      <c r="UGV7" s="1056"/>
      <c r="UGW7" s="1056"/>
      <c r="UGX7" s="1056"/>
      <c r="UGY7" s="1056"/>
      <c r="UGZ7" s="1056"/>
      <c r="UHA7" s="1056"/>
      <c r="UHB7" s="1056"/>
      <c r="UHC7" s="1056"/>
      <c r="UHD7" s="1056"/>
      <c r="UHE7" s="1056"/>
      <c r="UHF7" s="1056"/>
      <c r="UHG7" s="1056"/>
      <c r="UHH7" s="1056"/>
      <c r="UHI7" s="1056"/>
      <c r="UHJ7" s="1056"/>
      <c r="UHK7" s="1056"/>
      <c r="UHL7" s="1056"/>
      <c r="UHM7" s="1056"/>
      <c r="UHN7" s="1056"/>
      <c r="UHO7" s="1056"/>
      <c r="UHP7" s="1056"/>
      <c r="UHQ7" s="1056"/>
      <c r="UHR7" s="1056"/>
      <c r="UHS7" s="1056"/>
      <c r="UHT7" s="1056"/>
      <c r="UHU7" s="1056"/>
      <c r="UHV7" s="1056"/>
      <c r="UHW7" s="1056"/>
      <c r="UHX7" s="1056"/>
      <c r="UHY7" s="1056"/>
      <c r="UHZ7" s="1056"/>
      <c r="UIA7" s="1056"/>
      <c r="UIB7" s="1056"/>
      <c r="UIC7" s="1056"/>
      <c r="UID7" s="1056"/>
      <c r="UIE7" s="1056"/>
      <c r="UIF7" s="1056"/>
      <c r="UIG7" s="1056"/>
      <c r="UIH7" s="1056"/>
      <c r="UII7" s="1056"/>
      <c r="UIJ7" s="1056"/>
      <c r="UIK7" s="1056"/>
      <c r="UIL7" s="1056"/>
      <c r="UIM7" s="1056"/>
      <c r="UIN7" s="1056"/>
      <c r="UIO7" s="1056"/>
      <c r="UIP7" s="1056"/>
      <c r="UIQ7" s="1056"/>
      <c r="UIR7" s="1056"/>
      <c r="UIS7" s="1056"/>
      <c r="UIT7" s="1056"/>
      <c r="UIU7" s="1056"/>
      <c r="UIV7" s="1056"/>
      <c r="UIW7" s="1056"/>
      <c r="UIX7" s="1056"/>
      <c r="UIY7" s="1056"/>
      <c r="UIZ7" s="1056"/>
      <c r="UJA7" s="1056"/>
      <c r="UJB7" s="1056"/>
      <c r="UJC7" s="1056"/>
      <c r="UJD7" s="1056"/>
      <c r="UJE7" s="1056"/>
      <c r="UJF7" s="1056"/>
      <c r="UJG7" s="1056"/>
      <c r="UJH7" s="1056"/>
      <c r="UJI7" s="1056"/>
      <c r="UJJ7" s="1056"/>
      <c r="UJK7" s="1056"/>
      <c r="UJL7" s="1056"/>
      <c r="UJM7" s="1056"/>
      <c r="UJN7" s="1056"/>
      <c r="UJO7" s="1056"/>
      <c r="UJP7" s="1056"/>
      <c r="UJQ7" s="1056"/>
      <c r="UJR7" s="1056"/>
      <c r="UJS7" s="1056"/>
      <c r="UJT7" s="1056"/>
      <c r="UJU7" s="1056"/>
      <c r="UJV7" s="1056"/>
      <c r="UJW7" s="1056"/>
      <c r="UJX7" s="1056"/>
      <c r="UJY7" s="1056"/>
      <c r="UJZ7" s="1056"/>
      <c r="UKA7" s="1056"/>
      <c r="UKB7" s="1056"/>
      <c r="UKC7" s="1056"/>
      <c r="UKD7" s="1056"/>
      <c r="UKE7" s="1056"/>
      <c r="UKF7" s="1056"/>
      <c r="UKG7" s="1056"/>
      <c r="UKH7" s="1056"/>
      <c r="UKI7" s="1056"/>
      <c r="UKJ7" s="1056"/>
      <c r="UKK7" s="1056"/>
      <c r="UKL7" s="1056"/>
      <c r="UKM7" s="1056"/>
      <c r="UKN7" s="1056"/>
      <c r="UKO7" s="1056"/>
      <c r="UKP7" s="1056"/>
      <c r="UKQ7" s="1056"/>
      <c r="UKR7" s="1056"/>
      <c r="UKS7" s="1056"/>
      <c r="UKT7" s="1056"/>
      <c r="UKU7" s="1056"/>
      <c r="UKV7" s="1056"/>
      <c r="UKW7" s="1056"/>
      <c r="UKX7" s="1056"/>
      <c r="UKY7" s="1056"/>
      <c r="UKZ7" s="1056"/>
      <c r="ULA7" s="1056"/>
      <c r="ULB7" s="1056"/>
      <c r="ULC7" s="1056"/>
      <c r="ULD7" s="1056"/>
      <c r="ULE7" s="1056"/>
      <c r="ULF7" s="1056"/>
      <c r="ULG7" s="1056"/>
      <c r="ULH7" s="1056"/>
      <c r="ULI7" s="1056"/>
      <c r="ULJ7" s="1056"/>
      <c r="ULK7" s="1056"/>
      <c r="ULL7" s="1056"/>
      <c r="ULM7" s="1056"/>
      <c r="ULN7" s="1056"/>
      <c r="ULO7" s="1056"/>
      <c r="ULP7" s="1056"/>
      <c r="ULQ7" s="1056"/>
      <c r="ULR7" s="1056"/>
      <c r="ULS7" s="1056"/>
      <c r="ULT7" s="1056"/>
      <c r="ULU7" s="1056"/>
      <c r="ULV7" s="1056"/>
      <c r="ULW7" s="1056"/>
      <c r="ULX7" s="1056"/>
      <c r="ULY7" s="1056"/>
      <c r="ULZ7" s="1056"/>
      <c r="UMA7" s="1056"/>
      <c r="UMB7" s="1056"/>
      <c r="UMC7" s="1056"/>
      <c r="UMD7" s="1056"/>
      <c r="UME7" s="1056"/>
      <c r="UMF7" s="1056"/>
      <c r="UMG7" s="1056"/>
      <c r="UMH7" s="1056"/>
      <c r="UMI7" s="1056"/>
      <c r="UMJ7" s="1056"/>
      <c r="UMK7" s="1056"/>
      <c r="UML7" s="1056"/>
      <c r="UMM7" s="1056"/>
      <c r="UMN7" s="1056"/>
      <c r="UMO7" s="1056"/>
      <c r="UMP7" s="1056"/>
      <c r="UMQ7" s="1056"/>
      <c r="UMR7" s="1056"/>
      <c r="UMS7" s="1056"/>
      <c r="UMT7" s="1056"/>
      <c r="UMU7" s="1056"/>
      <c r="UMV7" s="1056"/>
      <c r="UMW7" s="1056"/>
      <c r="UMX7" s="1056"/>
      <c r="UMY7" s="1056"/>
      <c r="UMZ7" s="1056"/>
      <c r="UNA7" s="1056"/>
      <c r="UNB7" s="1056"/>
      <c r="UNC7" s="1056"/>
      <c r="UND7" s="1056"/>
      <c r="UNE7" s="1056"/>
      <c r="UNF7" s="1056"/>
      <c r="UNG7" s="1056"/>
      <c r="UNH7" s="1056"/>
      <c r="UNI7" s="1056"/>
      <c r="UNJ7" s="1056"/>
      <c r="UNK7" s="1056"/>
      <c r="UNL7" s="1056"/>
      <c r="UNM7" s="1056"/>
      <c r="UNN7" s="1056"/>
      <c r="UNO7" s="1056"/>
      <c r="UNP7" s="1056"/>
      <c r="UNQ7" s="1056"/>
      <c r="UNR7" s="1056"/>
      <c r="UNS7" s="1056"/>
      <c r="UNT7" s="1056"/>
      <c r="UNU7" s="1056"/>
      <c r="UNV7" s="1056"/>
      <c r="UNW7" s="1056"/>
      <c r="UNX7" s="1056"/>
      <c r="UNY7" s="1056"/>
      <c r="UNZ7" s="1056"/>
      <c r="UOA7" s="1056"/>
      <c r="UOB7" s="1056"/>
      <c r="UOC7" s="1056"/>
      <c r="UOD7" s="1056"/>
      <c r="UOE7" s="1056"/>
      <c r="UOF7" s="1056"/>
      <c r="UOG7" s="1056"/>
      <c r="UOH7" s="1056"/>
      <c r="UOI7" s="1056"/>
      <c r="UOJ7" s="1056"/>
      <c r="UOK7" s="1056"/>
      <c r="UOL7" s="1056"/>
      <c r="UOM7" s="1056"/>
      <c r="UON7" s="1056"/>
      <c r="UOO7" s="1056"/>
      <c r="UOP7" s="1056"/>
      <c r="UOQ7" s="1056"/>
      <c r="UOR7" s="1056"/>
      <c r="UOS7" s="1056"/>
      <c r="UOT7" s="1056"/>
      <c r="UOU7" s="1056"/>
      <c r="UOV7" s="1056"/>
      <c r="UOW7" s="1056"/>
      <c r="UOX7" s="1056"/>
      <c r="UOY7" s="1056"/>
      <c r="UOZ7" s="1056"/>
      <c r="UPA7" s="1056"/>
      <c r="UPB7" s="1056"/>
      <c r="UPC7" s="1056"/>
      <c r="UPD7" s="1056"/>
      <c r="UPE7" s="1056"/>
      <c r="UPF7" s="1056"/>
      <c r="UPG7" s="1056"/>
      <c r="UPH7" s="1056"/>
      <c r="UPI7" s="1056"/>
      <c r="UPJ7" s="1056"/>
      <c r="UPK7" s="1056"/>
      <c r="UPL7" s="1056"/>
      <c r="UPM7" s="1056"/>
      <c r="UPN7" s="1056"/>
      <c r="UPO7" s="1056"/>
      <c r="UPP7" s="1056"/>
      <c r="UPQ7" s="1056"/>
      <c r="UPR7" s="1056"/>
      <c r="UPS7" s="1056"/>
      <c r="UPT7" s="1056"/>
      <c r="UPU7" s="1056"/>
      <c r="UPV7" s="1056"/>
      <c r="UPW7" s="1056"/>
      <c r="UPX7" s="1056"/>
      <c r="UPY7" s="1056"/>
      <c r="UPZ7" s="1056"/>
      <c r="UQA7" s="1056"/>
      <c r="UQB7" s="1056"/>
      <c r="UQC7" s="1056"/>
      <c r="UQD7" s="1056"/>
      <c r="UQE7" s="1056"/>
      <c r="UQF7" s="1056"/>
      <c r="UQG7" s="1056"/>
      <c r="UQH7" s="1056"/>
      <c r="UQI7" s="1056"/>
      <c r="UQJ7" s="1056"/>
      <c r="UQK7" s="1056"/>
      <c r="UQL7" s="1056"/>
      <c r="UQM7" s="1056"/>
      <c r="UQN7" s="1056"/>
      <c r="UQO7" s="1056"/>
      <c r="UQP7" s="1056"/>
      <c r="UQQ7" s="1056"/>
      <c r="UQR7" s="1056"/>
      <c r="UQS7" s="1056"/>
      <c r="UQT7" s="1056"/>
      <c r="UQU7" s="1056"/>
      <c r="UQV7" s="1056"/>
      <c r="UQW7" s="1056"/>
      <c r="UQX7" s="1056"/>
      <c r="UQY7" s="1056"/>
      <c r="UQZ7" s="1056"/>
      <c r="URA7" s="1056"/>
      <c r="URB7" s="1056"/>
      <c r="URC7" s="1056"/>
      <c r="URD7" s="1056"/>
      <c r="URE7" s="1056"/>
      <c r="URF7" s="1056"/>
      <c r="URG7" s="1056"/>
      <c r="URH7" s="1056"/>
      <c r="URI7" s="1056"/>
      <c r="URJ7" s="1056"/>
      <c r="URK7" s="1056"/>
      <c r="URL7" s="1056"/>
      <c r="URM7" s="1056"/>
      <c r="URN7" s="1056"/>
      <c r="URO7" s="1056"/>
      <c r="URP7" s="1056"/>
      <c r="URQ7" s="1056"/>
      <c r="URR7" s="1056"/>
      <c r="URS7" s="1056"/>
      <c r="URT7" s="1056"/>
      <c r="URU7" s="1056"/>
      <c r="URV7" s="1056"/>
      <c r="URW7" s="1056"/>
      <c r="URX7" s="1056"/>
      <c r="URY7" s="1056"/>
      <c r="URZ7" s="1056"/>
      <c r="USA7" s="1056"/>
      <c r="USB7" s="1056"/>
      <c r="USC7" s="1056"/>
      <c r="USD7" s="1056"/>
      <c r="USE7" s="1056"/>
      <c r="USF7" s="1056"/>
      <c r="USG7" s="1056"/>
      <c r="USH7" s="1056"/>
      <c r="USI7" s="1056"/>
      <c r="USJ7" s="1056"/>
      <c r="USK7" s="1056"/>
      <c r="USL7" s="1056"/>
      <c r="USM7" s="1056"/>
      <c r="USN7" s="1056"/>
      <c r="USO7" s="1056"/>
      <c r="USP7" s="1056"/>
      <c r="USQ7" s="1056"/>
      <c r="USR7" s="1056"/>
      <c r="USS7" s="1056"/>
      <c r="UST7" s="1056"/>
      <c r="USU7" s="1056"/>
      <c r="USV7" s="1056"/>
      <c r="USW7" s="1056"/>
      <c r="USX7" s="1056"/>
      <c r="USY7" s="1056"/>
      <c r="USZ7" s="1056"/>
      <c r="UTA7" s="1056"/>
      <c r="UTB7" s="1056"/>
      <c r="UTC7" s="1056"/>
      <c r="UTD7" s="1056"/>
      <c r="UTE7" s="1056"/>
      <c r="UTF7" s="1056"/>
      <c r="UTG7" s="1056"/>
      <c r="UTH7" s="1056"/>
      <c r="UTI7" s="1056"/>
      <c r="UTJ7" s="1056"/>
      <c r="UTK7" s="1056"/>
      <c r="UTL7" s="1056"/>
      <c r="UTM7" s="1056"/>
      <c r="UTN7" s="1056"/>
      <c r="UTO7" s="1056"/>
      <c r="UTP7" s="1056"/>
      <c r="UTQ7" s="1056"/>
      <c r="UTR7" s="1056"/>
      <c r="UTS7" s="1056"/>
      <c r="UTT7" s="1056"/>
      <c r="UTU7" s="1056"/>
      <c r="UTV7" s="1056"/>
      <c r="UTW7" s="1056"/>
      <c r="UTX7" s="1056"/>
      <c r="UTY7" s="1056"/>
      <c r="UTZ7" s="1056"/>
      <c r="UUA7" s="1056"/>
      <c r="UUB7" s="1056"/>
      <c r="UUC7" s="1056"/>
      <c r="UUD7" s="1056"/>
      <c r="UUE7" s="1056"/>
      <c r="UUF7" s="1056"/>
      <c r="UUG7" s="1056"/>
      <c r="UUH7" s="1056"/>
      <c r="UUI7" s="1056"/>
      <c r="UUJ7" s="1056"/>
      <c r="UUK7" s="1056"/>
      <c r="UUL7" s="1056"/>
      <c r="UUM7" s="1056"/>
      <c r="UUN7" s="1056"/>
      <c r="UUO7" s="1056"/>
      <c r="UUP7" s="1056"/>
      <c r="UUQ7" s="1056"/>
      <c r="UUR7" s="1056"/>
      <c r="UUS7" s="1056"/>
      <c r="UUT7" s="1056"/>
      <c r="UUU7" s="1056"/>
      <c r="UUV7" s="1056"/>
      <c r="UUW7" s="1056"/>
      <c r="UUX7" s="1056"/>
      <c r="UUY7" s="1056"/>
      <c r="UUZ7" s="1056"/>
      <c r="UVA7" s="1056"/>
      <c r="UVB7" s="1056"/>
      <c r="UVC7" s="1056"/>
      <c r="UVD7" s="1056"/>
      <c r="UVE7" s="1056"/>
      <c r="UVF7" s="1056"/>
      <c r="UVG7" s="1056"/>
      <c r="UVH7" s="1056"/>
      <c r="UVI7" s="1056"/>
      <c r="UVJ7" s="1056"/>
      <c r="UVK7" s="1056"/>
      <c r="UVL7" s="1056"/>
      <c r="UVM7" s="1056"/>
      <c r="UVN7" s="1056"/>
      <c r="UVO7" s="1056"/>
      <c r="UVP7" s="1056"/>
      <c r="UVQ7" s="1056"/>
      <c r="UVR7" s="1056"/>
      <c r="UVS7" s="1056"/>
      <c r="UVT7" s="1056"/>
      <c r="UVU7" s="1056"/>
      <c r="UVV7" s="1056"/>
      <c r="UVW7" s="1056"/>
      <c r="UVX7" s="1056"/>
      <c r="UVY7" s="1056"/>
      <c r="UVZ7" s="1056"/>
      <c r="UWA7" s="1056"/>
      <c r="UWB7" s="1056"/>
      <c r="UWC7" s="1056"/>
      <c r="UWD7" s="1056"/>
      <c r="UWE7" s="1056"/>
      <c r="UWF7" s="1056"/>
      <c r="UWG7" s="1056"/>
      <c r="UWH7" s="1056"/>
      <c r="UWI7" s="1056"/>
      <c r="UWJ7" s="1056"/>
      <c r="UWK7" s="1056"/>
      <c r="UWL7" s="1056"/>
      <c r="UWM7" s="1056"/>
      <c r="UWN7" s="1056"/>
      <c r="UWO7" s="1056"/>
      <c r="UWP7" s="1056"/>
      <c r="UWQ7" s="1056"/>
      <c r="UWR7" s="1056"/>
      <c r="UWS7" s="1056"/>
      <c r="UWT7" s="1056"/>
      <c r="UWU7" s="1056"/>
      <c r="UWV7" s="1056"/>
      <c r="UWW7" s="1056"/>
      <c r="UWX7" s="1056"/>
      <c r="UWY7" s="1056"/>
      <c r="UWZ7" s="1056"/>
      <c r="UXA7" s="1056"/>
      <c r="UXB7" s="1056"/>
      <c r="UXC7" s="1056"/>
      <c r="UXD7" s="1056"/>
      <c r="UXE7" s="1056"/>
      <c r="UXF7" s="1056"/>
      <c r="UXG7" s="1056"/>
      <c r="UXH7" s="1056"/>
      <c r="UXI7" s="1056"/>
      <c r="UXJ7" s="1056"/>
      <c r="UXK7" s="1056"/>
      <c r="UXL7" s="1056"/>
      <c r="UXM7" s="1056"/>
      <c r="UXN7" s="1056"/>
      <c r="UXO7" s="1056"/>
      <c r="UXP7" s="1056"/>
      <c r="UXQ7" s="1056"/>
      <c r="UXR7" s="1056"/>
      <c r="UXS7" s="1056"/>
      <c r="UXT7" s="1056"/>
      <c r="UXU7" s="1056"/>
      <c r="UXV7" s="1056"/>
      <c r="UXW7" s="1056"/>
      <c r="UXX7" s="1056"/>
      <c r="UXY7" s="1056"/>
      <c r="UXZ7" s="1056"/>
      <c r="UYA7" s="1056"/>
      <c r="UYB7" s="1056"/>
      <c r="UYC7" s="1056"/>
      <c r="UYD7" s="1056"/>
      <c r="UYE7" s="1056"/>
      <c r="UYF7" s="1056"/>
      <c r="UYG7" s="1056"/>
      <c r="UYH7" s="1056"/>
      <c r="UYI7" s="1056"/>
      <c r="UYJ7" s="1056"/>
      <c r="UYK7" s="1056"/>
      <c r="UYL7" s="1056"/>
      <c r="UYM7" s="1056"/>
      <c r="UYN7" s="1056"/>
      <c r="UYO7" s="1056"/>
      <c r="UYP7" s="1056"/>
      <c r="UYQ7" s="1056"/>
      <c r="UYR7" s="1056"/>
      <c r="UYS7" s="1056"/>
      <c r="UYT7" s="1056"/>
      <c r="UYU7" s="1056"/>
      <c r="UYV7" s="1056"/>
      <c r="UYW7" s="1056"/>
      <c r="UYX7" s="1056"/>
      <c r="UYY7" s="1056"/>
      <c r="UYZ7" s="1056"/>
      <c r="UZA7" s="1056"/>
      <c r="UZB7" s="1056"/>
      <c r="UZC7" s="1056"/>
      <c r="UZD7" s="1056"/>
      <c r="UZE7" s="1056"/>
      <c r="UZF7" s="1056"/>
      <c r="UZG7" s="1056"/>
      <c r="UZH7" s="1056"/>
      <c r="UZI7" s="1056"/>
      <c r="UZJ7" s="1056"/>
      <c r="UZK7" s="1056"/>
      <c r="UZL7" s="1056"/>
      <c r="UZM7" s="1056"/>
      <c r="UZN7" s="1056"/>
      <c r="UZO7" s="1056"/>
      <c r="UZP7" s="1056"/>
      <c r="UZQ7" s="1056"/>
      <c r="UZR7" s="1056"/>
      <c r="UZS7" s="1056"/>
      <c r="UZT7" s="1056"/>
      <c r="UZU7" s="1056"/>
      <c r="UZV7" s="1056"/>
      <c r="UZW7" s="1056"/>
      <c r="UZX7" s="1056"/>
      <c r="UZY7" s="1056"/>
      <c r="UZZ7" s="1056"/>
      <c r="VAA7" s="1056"/>
      <c r="VAB7" s="1056"/>
      <c r="VAC7" s="1056"/>
      <c r="VAD7" s="1056"/>
      <c r="VAE7" s="1056"/>
      <c r="VAF7" s="1056"/>
      <c r="VAG7" s="1056"/>
      <c r="VAH7" s="1056"/>
      <c r="VAI7" s="1056"/>
      <c r="VAJ7" s="1056"/>
      <c r="VAK7" s="1056"/>
      <c r="VAL7" s="1056"/>
      <c r="VAM7" s="1056"/>
      <c r="VAN7" s="1056"/>
      <c r="VAO7" s="1056"/>
      <c r="VAP7" s="1056"/>
      <c r="VAQ7" s="1056"/>
      <c r="VAR7" s="1056"/>
      <c r="VAS7" s="1056"/>
      <c r="VAT7" s="1056"/>
      <c r="VAU7" s="1056"/>
      <c r="VAV7" s="1056"/>
      <c r="VAW7" s="1056"/>
      <c r="VAX7" s="1056"/>
      <c r="VAY7" s="1056"/>
      <c r="VAZ7" s="1056"/>
      <c r="VBA7" s="1056"/>
      <c r="VBB7" s="1056"/>
      <c r="VBC7" s="1056"/>
      <c r="VBD7" s="1056"/>
      <c r="VBE7" s="1056"/>
      <c r="VBF7" s="1056"/>
      <c r="VBG7" s="1056"/>
      <c r="VBH7" s="1056"/>
      <c r="VBI7" s="1056"/>
      <c r="VBJ7" s="1056"/>
      <c r="VBK7" s="1056"/>
      <c r="VBL7" s="1056"/>
      <c r="VBM7" s="1056"/>
      <c r="VBN7" s="1056"/>
      <c r="VBO7" s="1056"/>
      <c r="VBP7" s="1056"/>
      <c r="VBQ7" s="1056"/>
      <c r="VBR7" s="1056"/>
      <c r="VBS7" s="1056"/>
      <c r="VBT7" s="1056"/>
      <c r="VBU7" s="1056"/>
      <c r="VBV7" s="1056"/>
      <c r="VBW7" s="1056"/>
      <c r="VBX7" s="1056"/>
      <c r="VBY7" s="1056"/>
      <c r="VBZ7" s="1056"/>
      <c r="VCA7" s="1056"/>
      <c r="VCB7" s="1056"/>
      <c r="VCC7" s="1056"/>
      <c r="VCD7" s="1056"/>
      <c r="VCE7" s="1056"/>
      <c r="VCF7" s="1056"/>
      <c r="VCG7" s="1056"/>
      <c r="VCH7" s="1056"/>
      <c r="VCI7" s="1056"/>
      <c r="VCJ7" s="1056"/>
      <c r="VCK7" s="1056"/>
      <c r="VCL7" s="1056"/>
      <c r="VCM7" s="1056"/>
      <c r="VCN7" s="1056"/>
      <c r="VCO7" s="1056"/>
      <c r="VCP7" s="1056"/>
      <c r="VCQ7" s="1056"/>
      <c r="VCR7" s="1056"/>
      <c r="VCS7" s="1056"/>
      <c r="VCT7" s="1056"/>
      <c r="VCU7" s="1056"/>
      <c r="VCV7" s="1056"/>
      <c r="VCW7" s="1056"/>
      <c r="VCX7" s="1056"/>
      <c r="VCY7" s="1056"/>
      <c r="VCZ7" s="1056"/>
      <c r="VDA7" s="1056"/>
      <c r="VDB7" s="1056"/>
      <c r="VDC7" s="1056"/>
      <c r="VDD7" s="1056"/>
      <c r="VDE7" s="1056"/>
      <c r="VDF7" s="1056"/>
      <c r="VDG7" s="1056"/>
      <c r="VDH7" s="1056"/>
      <c r="VDI7" s="1056"/>
      <c r="VDJ7" s="1056"/>
      <c r="VDK7" s="1056"/>
      <c r="VDL7" s="1056"/>
      <c r="VDM7" s="1056"/>
      <c r="VDN7" s="1056"/>
      <c r="VDO7" s="1056"/>
      <c r="VDP7" s="1056"/>
      <c r="VDQ7" s="1056"/>
      <c r="VDR7" s="1056"/>
      <c r="VDS7" s="1056"/>
      <c r="VDT7" s="1056"/>
      <c r="VDU7" s="1056"/>
      <c r="VDV7" s="1056"/>
      <c r="VDW7" s="1056"/>
      <c r="VDX7" s="1056"/>
      <c r="VDY7" s="1056"/>
      <c r="VDZ7" s="1056"/>
      <c r="VEA7" s="1056"/>
      <c r="VEB7" s="1056"/>
      <c r="VEC7" s="1056"/>
      <c r="VED7" s="1056"/>
      <c r="VEE7" s="1056"/>
      <c r="VEF7" s="1056"/>
      <c r="VEG7" s="1056"/>
      <c r="VEH7" s="1056"/>
      <c r="VEI7" s="1056"/>
      <c r="VEJ7" s="1056"/>
      <c r="VEK7" s="1056"/>
      <c r="VEL7" s="1056"/>
      <c r="VEM7" s="1056"/>
      <c r="VEN7" s="1056"/>
      <c r="VEO7" s="1056"/>
      <c r="VEP7" s="1056"/>
      <c r="VEQ7" s="1056"/>
      <c r="VER7" s="1056"/>
      <c r="VES7" s="1056"/>
      <c r="VET7" s="1056"/>
      <c r="VEU7" s="1056"/>
      <c r="VEV7" s="1056"/>
      <c r="VEW7" s="1056"/>
      <c r="VEX7" s="1056"/>
      <c r="VEY7" s="1056"/>
      <c r="VEZ7" s="1056"/>
      <c r="VFA7" s="1056"/>
      <c r="VFB7" s="1056"/>
      <c r="VFC7" s="1056"/>
      <c r="VFD7" s="1056"/>
      <c r="VFE7" s="1056"/>
      <c r="VFF7" s="1056"/>
      <c r="VFG7" s="1056"/>
      <c r="VFH7" s="1056"/>
      <c r="VFI7" s="1056"/>
      <c r="VFJ7" s="1056"/>
      <c r="VFK7" s="1056"/>
      <c r="VFL7" s="1056"/>
      <c r="VFM7" s="1056"/>
      <c r="VFN7" s="1056"/>
      <c r="VFO7" s="1056"/>
      <c r="VFP7" s="1056"/>
      <c r="VFQ7" s="1056"/>
      <c r="VFR7" s="1056"/>
      <c r="VFS7" s="1056"/>
      <c r="VFT7" s="1056"/>
      <c r="VFU7" s="1056"/>
      <c r="VFV7" s="1056"/>
      <c r="VFW7" s="1056"/>
      <c r="VFX7" s="1056"/>
      <c r="VFY7" s="1056"/>
      <c r="VFZ7" s="1056"/>
      <c r="VGA7" s="1056"/>
      <c r="VGB7" s="1056"/>
      <c r="VGC7" s="1056"/>
      <c r="VGD7" s="1056"/>
      <c r="VGE7" s="1056"/>
      <c r="VGF7" s="1056"/>
      <c r="VGG7" s="1056"/>
      <c r="VGH7" s="1056"/>
      <c r="VGI7" s="1056"/>
      <c r="VGJ7" s="1056"/>
      <c r="VGK7" s="1056"/>
      <c r="VGL7" s="1056"/>
      <c r="VGM7" s="1056"/>
      <c r="VGN7" s="1056"/>
      <c r="VGO7" s="1056"/>
      <c r="VGP7" s="1056"/>
      <c r="VGQ7" s="1056"/>
      <c r="VGR7" s="1056"/>
      <c r="VGS7" s="1056"/>
      <c r="VGT7" s="1056"/>
      <c r="VGU7" s="1056"/>
      <c r="VGV7" s="1056"/>
      <c r="VGW7" s="1056"/>
      <c r="VGX7" s="1056"/>
      <c r="VGY7" s="1056"/>
      <c r="VGZ7" s="1056"/>
      <c r="VHA7" s="1056"/>
      <c r="VHB7" s="1056"/>
      <c r="VHC7" s="1056"/>
      <c r="VHD7" s="1056"/>
      <c r="VHE7" s="1056"/>
      <c r="VHF7" s="1056"/>
      <c r="VHG7" s="1056"/>
      <c r="VHH7" s="1056"/>
      <c r="VHI7" s="1056"/>
      <c r="VHJ7" s="1056"/>
      <c r="VHK7" s="1056"/>
      <c r="VHL7" s="1056"/>
      <c r="VHM7" s="1056"/>
      <c r="VHN7" s="1056"/>
      <c r="VHO7" s="1056"/>
      <c r="VHP7" s="1056"/>
      <c r="VHQ7" s="1056"/>
      <c r="VHR7" s="1056"/>
      <c r="VHS7" s="1056"/>
      <c r="VHT7" s="1056"/>
      <c r="VHU7" s="1056"/>
      <c r="VHV7" s="1056"/>
      <c r="VHW7" s="1056"/>
      <c r="VHX7" s="1056"/>
      <c r="VHY7" s="1056"/>
      <c r="VHZ7" s="1056"/>
      <c r="VIA7" s="1056"/>
      <c r="VIB7" s="1056"/>
      <c r="VIC7" s="1056"/>
      <c r="VID7" s="1056"/>
      <c r="VIE7" s="1056"/>
      <c r="VIF7" s="1056"/>
      <c r="VIG7" s="1056"/>
      <c r="VIH7" s="1056"/>
      <c r="VII7" s="1056"/>
      <c r="VIJ7" s="1056"/>
      <c r="VIK7" s="1056"/>
      <c r="VIL7" s="1056"/>
      <c r="VIM7" s="1056"/>
      <c r="VIN7" s="1056"/>
      <c r="VIO7" s="1056"/>
      <c r="VIP7" s="1056"/>
      <c r="VIQ7" s="1056"/>
      <c r="VIR7" s="1056"/>
      <c r="VIS7" s="1056"/>
      <c r="VIT7" s="1056"/>
      <c r="VIU7" s="1056"/>
      <c r="VIV7" s="1056"/>
      <c r="VIW7" s="1056"/>
      <c r="VIX7" s="1056"/>
      <c r="VIY7" s="1056"/>
      <c r="VIZ7" s="1056"/>
      <c r="VJA7" s="1056"/>
      <c r="VJB7" s="1056"/>
      <c r="VJC7" s="1056"/>
      <c r="VJD7" s="1056"/>
      <c r="VJE7" s="1056"/>
      <c r="VJF7" s="1056"/>
      <c r="VJG7" s="1056"/>
      <c r="VJH7" s="1056"/>
      <c r="VJI7" s="1056"/>
      <c r="VJJ7" s="1056"/>
      <c r="VJK7" s="1056"/>
      <c r="VJL7" s="1056"/>
      <c r="VJM7" s="1056"/>
      <c r="VJN7" s="1056"/>
      <c r="VJO7" s="1056"/>
      <c r="VJP7" s="1056"/>
      <c r="VJQ7" s="1056"/>
      <c r="VJR7" s="1056"/>
      <c r="VJS7" s="1056"/>
      <c r="VJT7" s="1056"/>
      <c r="VJU7" s="1056"/>
      <c r="VJV7" s="1056"/>
      <c r="VJW7" s="1056"/>
      <c r="VJX7" s="1056"/>
      <c r="VJY7" s="1056"/>
      <c r="VJZ7" s="1056"/>
      <c r="VKA7" s="1056"/>
      <c r="VKB7" s="1056"/>
      <c r="VKC7" s="1056"/>
      <c r="VKD7" s="1056"/>
      <c r="VKE7" s="1056"/>
      <c r="VKF7" s="1056"/>
      <c r="VKG7" s="1056"/>
      <c r="VKH7" s="1056"/>
      <c r="VKI7" s="1056"/>
      <c r="VKJ7" s="1056"/>
      <c r="VKK7" s="1056"/>
      <c r="VKL7" s="1056"/>
      <c r="VKM7" s="1056"/>
      <c r="VKN7" s="1056"/>
      <c r="VKO7" s="1056"/>
      <c r="VKP7" s="1056"/>
      <c r="VKQ7" s="1056"/>
      <c r="VKR7" s="1056"/>
      <c r="VKS7" s="1056"/>
      <c r="VKT7" s="1056"/>
      <c r="VKU7" s="1056"/>
      <c r="VKV7" s="1056"/>
      <c r="VKW7" s="1056"/>
      <c r="VKX7" s="1056"/>
      <c r="VKY7" s="1056"/>
      <c r="VKZ7" s="1056"/>
      <c r="VLA7" s="1056"/>
      <c r="VLB7" s="1056"/>
      <c r="VLC7" s="1056"/>
      <c r="VLD7" s="1056"/>
      <c r="VLE7" s="1056"/>
      <c r="VLF7" s="1056"/>
      <c r="VLG7" s="1056"/>
      <c r="VLH7" s="1056"/>
      <c r="VLI7" s="1056"/>
      <c r="VLJ7" s="1056"/>
      <c r="VLK7" s="1056"/>
      <c r="VLL7" s="1056"/>
      <c r="VLM7" s="1056"/>
      <c r="VLN7" s="1056"/>
      <c r="VLO7" s="1056"/>
      <c r="VLP7" s="1056"/>
      <c r="VLQ7" s="1056"/>
      <c r="VLR7" s="1056"/>
      <c r="VLS7" s="1056"/>
      <c r="VLT7" s="1056"/>
      <c r="VLU7" s="1056"/>
      <c r="VLV7" s="1056"/>
      <c r="VLW7" s="1056"/>
      <c r="VLX7" s="1056"/>
      <c r="VLY7" s="1056"/>
      <c r="VLZ7" s="1056"/>
      <c r="VMA7" s="1056"/>
      <c r="VMB7" s="1056"/>
      <c r="VMC7" s="1056"/>
      <c r="VMD7" s="1056"/>
      <c r="VME7" s="1056"/>
      <c r="VMF7" s="1056"/>
      <c r="VMG7" s="1056"/>
      <c r="VMH7" s="1056"/>
      <c r="VMI7" s="1056"/>
      <c r="VMJ7" s="1056"/>
      <c r="VMK7" s="1056"/>
      <c r="VML7" s="1056"/>
      <c r="VMM7" s="1056"/>
      <c r="VMN7" s="1056"/>
      <c r="VMO7" s="1056"/>
      <c r="VMP7" s="1056"/>
      <c r="VMQ7" s="1056"/>
      <c r="VMR7" s="1056"/>
      <c r="VMS7" s="1056"/>
      <c r="VMT7" s="1056"/>
      <c r="VMU7" s="1056"/>
      <c r="VMV7" s="1056"/>
      <c r="VMW7" s="1056"/>
      <c r="VMX7" s="1056"/>
      <c r="VMY7" s="1056"/>
      <c r="VMZ7" s="1056"/>
      <c r="VNA7" s="1056"/>
      <c r="VNB7" s="1056"/>
      <c r="VNC7" s="1056"/>
      <c r="VND7" s="1056"/>
      <c r="VNE7" s="1056"/>
      <c r="VNF7" s="1056"/>
      <c r="VNG7" s="1056"/>
      <c r="VNH7" s="1056"/>
      <c r="VNI7" s="1056"/>
      <c r="VNJ7" s="1056"/>
      <c r="VNK7" s="1056"/>
      <c r="VNL7" s="1056"/>
      <c r="VNM7" s="1056"/>
      <c r="VNN7" s="1056"/>
      <c r="VNO7" s="1056"/>
      <c r="VNP7" s="1056"/>
      <c r="VNQ7" s="1056"/>
      <c r="VNR7" s="1056"/>
      <c r="VNS7" s="1056"/>
      <c r="VNT7" s="1056"/>
      <c r="VNU7" s="1056"/>
      <c r="VNV7" s="1056"/>
      <c r="VNW7" s="1056"/>
      <c r="VNX7" s="1056"/>
      <c r="VNY7" s="1056"/>
      <c r="VNZ7" s="1056"/>
      <c r="VOA7" s="1056"/>
      <c r="VOB7" s="1056"/>
      <c r="VOC7" s="1056"/>
      <c r="VOD7" s="1056"/>
      <c r="VOE7" s="1056"/>
      <c r="VOF7" s="1056"/>
      <c r="VOG7" s="1056"/>
      <c r="VOH7" s="1056"/>
      <c r="VOI7" s="1056"/>
      <c r="VOJ7" s="1056"/>
      <c r="VOK7" s="1056"/>
      <c r="VOL7" s="1056"/>
      <c r="VOM7" s="1056"/>
      <c r="VON7" s="1056"/>
      <c r="VOO7" s="1056"/>
      <c r="VOP7" s="1056"/>
      <c r="VOQ7" s="1056"/>
      <c r="VOR7" s="1056"/>
      <c r="VOS7" s="1056"/>
      <c r="VOT7" s="1056"/>
      <c r="VOU7" s="1056"/>
      <c r="VOV7" s="1056"/>
      <c r="VOW7" s="1056"/>
      <c r="VOX7" s="1056"/>
      <c r="VOY7" s="1056"/>
      <c r="VOZ7" s="1056"/>
      <c r="VPA7" s="1056"/>
      <c r="VPB7" s="1056"/>
      <c r="VPC7" s="1056"/>
      <c r="VPD7" s="1056"/>
      <c r="VPE7" s="1056"/>
      <c r="VPF7" s="1056"/>
      <c r="VPG7" s="1056"/>
      <c r="VPH7" s="1056"/>
      <c r="VPI7" s="1056"/>
      <c r="VPJ7" s="1056"/>
      <c r="VPK7" s="1056"/>
      <c r="VPL7" s="1056"/>
      <c r="VPM7" s="1056"/>
      <c r="VPN7" s="1056"/>
      <c r="VPO7" s="1056"/>
      <c r="VPP7" s="1056"/>
      <c r="VPQ7" s="1056"/>
      <c r="VPR7" s="1056"/>
      <c r="VPS7" s="1056"/>
      <c r="VPT7" s="1056"/>
      <c r="VPU7" s="1056"/>
      <c r="VPV7" s="1056"/>
      <c r="VPW7" s="1056"/>
      <c r="VPX7" s="1056"/>
      <c r="VPY7" s="1056"/>
      <c r="VPZ7" s="1056"/>
      <c r="VQA7" s="1056"/>
      <c r="VQB7" s="1056"/>
      <c r="VQC7" s="1056"/>
      <c r="VQD7" s="1056"/>
      <c r="VQE7" s="1056"/>
      <c r="VQF7" s="1056"/>
      <c r="VQG7" s="1056"/>
      <c r="VQH7" s="1056"/>
      <c r="VQI7" s="1056"/>
      <c r="VQJ7" s="1056"/>
      <c r="VQK7" s="1056"/>
      <c r="VQL7" s="1056"/>
      <c r="VQM7" s="1056"/>
      <c r="VQN7" s="1056"/>
      <c r="VQO7" s="1056"/>
      <c r="VQP7" s="1056"/>
      <c r="VQQ7" s="1056"/>
      <c r="VQR7" s="1056"/>
      <c r="VQS7" s="1056"/>
      <c r="VQT7" s="1056"/>
      <c r="VQU7" s="1056"/>
      <c r="VQV7" s="1056"/>
      <c r="VQW7" s="1056"/>
      <c r="VQX7" s="1056"/>
      <c r="VQY7" s="1056"/>
      <c r="VQZ7" s="1056"/>
      <c r="VRA7" s="1056"/>
      <c r="VRB7" s="1056"/>
      <c r="VRC7" s="1056"/>
      <c r="VRD7" s="1056"/>
      <c r="VRE7" s="1056"/>
      <c r="VRF7" s="1056"/>
      <c r="VRG7" s="1056"/>
      <c r="VRH7" s="1056"/>
      <c r="VRI7" s="1056"/>
      <c r="VRJ7" s="1056"/>
      <c r="VRK7" s="1056"/>
      <c r="VRL7" s="1056"/>
      <c r="VRM7" s="1056"/>
      <c r="VRN7" s="1056"/>
      <c r="VRO7" s="1056"/>
      <c r="VRP7" s="1056"/>
      <c r="VRQ7" s="1056"/>
      <c r="VRR7" s="1056"/>
      <c r="VRS7" s="1056"/>
      <c r="VRT7" s="1056"/>
      <c r="VRU7" s="1056"/>
      <c r="VRV7" s="1056"/>
      <c r="VRW7" s="1056"/>
      <c r="VRX7" s="1056"/>
      <c r="VRY7" s="1056"/>
      <c r="VRZ7" s="1056"/>
      <c r="VSA7" s="1056"/>
      <c r="VSB7" s="1056"/>
      <c r="VSC7" s="1056"/>
      <c r="VSD7" s="1056"/>
      <c r="VSE7" s="1056"/>
      <c r="VSF7" s="1056"/>
      <c r="VSG7" s="1056"/>
      <c r="VSH7" s="1056"/>
      <c r="VSI7" s="1056"/>
      <c r="VSJ7" s="1056"/>
      <c r="VSK7" s="1056"/>
      <c r="VSL7" s="1056"/>
      <c r="VSM7" s="1056"/>
      <c r="VSN7" s="1056"/>
      <c r="VSO7" s="1056"/>
      <c r="VSP7" s="1056"/>
      <c r="VSQ7" s="1056"/>
      <c r="VSR7" s="1056"/>
      <c r="VSS7" s="1056"/>
      <c r="VST7" s="1056"/>
      <c r="VSU7" s="1056"/>
      <c r="VSV7" s="1056"/>
      <c r="VSW7" s="1056"/>
      <c r="VSX7" s="1056"/>
      <c r="VSY7" s="1056"/>
      <c r="VSZ7" s="1056"/>
      <c r="VTA7" s="1056"/>
      <c r="VTB7" s="1056"/>
      <c r="VTC7" s="1056"/>
      <c r="VTD7" s="1056"/>
      <c r="VTE7" s="1056"/>
      <c r="VTF7" s="1056"/>
      <c r="VTG7" s="1056"/>
      <c r="VTH7" s="1056"/>
      <c r="VTI7" s="1056"/>
      <c r="VTJ7" s="1056"/>
      <c r="VTK7" s="1056"/>
      <c r="VTL7" s="1056"/>
      <c r="VTM7" s="1056"/>
      <c r="VTN7" s="1056"/>
      <c r="VTO7" s="1056"/>
      <c r="VTP7" s="1056"/>
      <c r="VTQ7" s="1056"/>
      <c r="VTR7" s="1056"/>
      <c r="VTS7" s="1056"/>
      <c r="VTT7" s="1056"/>
      <c r="VTU7" s="1056"/>
      <c r="VTV7" s="1056"/>
      <c r="VTW7" s="1056"/>
      <c r="VTX7" s="1056"/>
      <c r="VTY7" s="1056"/>
      <c r="VTZ7" s="1056"/>
      <c r="VUA7" s="1056"/>
      <c r="VUB7" s="1056"/>
      <c r="VUC7" s="1056"/>
      <c r="VUD7" s="1056"/>
      <c r="VUE7" s="1056"/>
      <c r="VUF7" s="1056"/>
      <c r="VUG7" s="1056"/>
      <c r="VUH7" s="1056"/>
      <c r="VUI7" s="1056"/>
      <c r="VUJ7" s="1056"/>
      <c r="VUK7" s="1056"/>
      <c r="VUL7" s="1056"/>
      <c r="VUM7" s="1056"/>
      <c r="VUN7" s="1056"/>
      <c r="VUO7" s="1056"/>
      <c r="VUP7" s="1056"/>
      <c r="VUQ7" s="1056"/>
      <c r="VUR7" s="1056"/>
      <c r="VUS7" s="1056"/>
      <c r="VUT7" s="1056"/>
      <c r="VUU7" s="1056"/>
      <c r="VUV7" s="1056"/>
      <c r="VUW7" s="1056"/>
      <c r="VUX7" s="1056"/>
      <c r="VUY7" s="1056"/>
      <c r="VUZ7" s="1056"/>
      <c r="VVA7" s="1056"/>
      <c r="VVB7" s="1056"/>
      <c r="VVC7" s="1056"/>
      <c r="VVD7" s="1056"/>
      <c r="VVE7" s="1056"/>
      <c r="VVF7" s="1056"/>
      <c r="VVG7" s="1056"/>
      <c r="VVH7" s="1056"/>
      <c r="VVI7" s="1056"/>
      <c r="VVJ7" s="1056"/>
      <c r="VVK7" s="1056"/>
      <c r="VVL7" s="1056"/>
      <c r="VVM7" s="1056"/>
      <c r="VVN7" s="1056"/>
      <c r="VVO7" s="1056"/>
      <c r="VVP7" s="1056"/>
      <c r="VVQ7" s="1056"/>
      <c r="VVR7" s="1056"/>
      <c r="VVS7" s="1056"/>
      <c r="VVT7" s="1056"/>
      <c r="VVU7" s="1056"/>
      <c r="VVV7" s="1056"/>
      <c r="VVW7" s="1056"/>
      <c r="VVX7" s="1056"/>
      <c r="VVY7" s="1056"/>
      <c r="VVZ7" s="1056"/>
      <c r="VWA7" s="1056"/>
      <c r="VWB7" s="1056"/>
      <c r="VWC7" s="1056"/>
      <c r="VWD7" s="1056"/>
      <c r="VWE7" s="1056"/>
      <c r="VWF7" s="1056"/>
      <c r="VWG7" s="1056"/>
      <c r="VWH7" s="1056"/>
      <c r="VWI7" s="1056"/>
      <c r="VWJ7" s="1056"/>
      <c r="VWK7" s="1056"/>
      <c r="VWL7" s="1056"/>
      <c r="VWM7" s="1056"/>
      <c r="VWN7" s="1056"/>
      <c r="VWO7" s="1056"/>
      <c r="VWP7" s="1056"/>
      <c r="VWQ7" s="1056"/>
      <c r="VWR7" s="1056"/>
      <c r="VWS7" s="1056"/>
      <c r="VWT7" s="1056"/>
      <c r="VWU7" s="1056"/>
      <c r="VWV7" s="1056"/>
      <c r="VWW7" s="1056"/>
      <c r="VWX7" s="1056"/>
      <c r="VWY7" s="1056"/>
      <c r="VWZ7" s="1056"/>
      <c r="VXA7" s="1056"/>
      <c r="VXB7" s="1056"/>
      <c r="VXC7" s="1056"/>
      <c r="VXD7" s="1056"/>
      <c r="VXE7" s="1056"/>
      <c r="VXF7" s="1056"/>
      <c r="VXG7" s="1056"/>
      <c r="VXH7" s="1056"/>
      <c r="VXI7" s="1056"/>
      <c r="VXJ7" s="1056"/>
      <c r="VXK7" s="1056"/>
      <c r="VXL7" s="1056"/>
      <c r="VXM7" s="1056"/>
      <c r="VXN7" s="1056"/>
      <c r="VXO7" s="1056"/>
      <c r="VXP7" s="1056"/>
      <c r="VXQ7" s="1056"/>
      <c r="VXR7" s="1056"/>
      <c r="VXS7" s="1056"/>
      <c r="VXT7" s="1056"/>
      <c r="VXU7" s="1056"/>
      <c r="VXV7" s="1056"/>
      <c r="VXW7" s="1056"/>
      <c r="VXX7" s="1056"/>
      <c r="VXY7" s="1056"/>
      <c r="VXZ7" s="1056"/>
      <c r="VYA7" s="1056"/>
      <c r="VYB7" s="1056"/>
      <c r="VYC7" s="1056"/>
      <c r="VYD7" s="1056"/>
      <c r="VYE7" s="1056"/>
      <c r="VYF7" s="1056"/>
      <c r="VYG7" s="1056"/>
      <c r="VYH7" s="1056"/>
      <c r="VYI7" s="1056"/>
      <c r="VYJ7" s="1056"/>
      <c r="VYK7" s="1056"/>
      <c r="VYL7" s="1056"/>
      <c r="VYM7" s="1056"/>
      <c r="VYN7" s="1056"/>
      <c r="VYO7" s="1056"/>
      <c r="VYP7" s="1056"/>
      <c r="VYQ7" s="1056"/>
      <c r="VYR7" s="1056"/>
      <c r="VYS7" s="1056"/>
      <c r="VYT7" s="1056"/>
      <c r="VYU7" s="1056"/>
      <c r="VYV7" s="1056"/>
      <c r="VYW7" s="1056"/>
      <c r="VYX7" s="1056"/>
      <c r="VYY7" s="1056"/>
      <c r="VYZ7" s="1056"/>
      <c r="VZA7" s="1056"/>
      <c r="VZB7" s="1056"/>
      <c r="VZC7" s="1056"/>
      <c r="VZD7" s="1056"/>
      <c r="VZE7" s="1056"/>
      <c r="VZF7" s="1056"/>
      <c r="VZG7" s="1056"/>
      <c r="VZH7" s="1056"/>
      <c r="VZI7" s="1056"/>
      <c r="VZJ7" s="1056"/>
      <c r="VZK7" s="1056"/>
      <c r="VZL7" s="1056"/>
      <c r="VZM7" s="1056"/>
      <c r="VZN7" s="1056"/>
      <c r="VZO7" s="1056"/>
      <c r="VZP7" s="1056"/>
      <c r="VZQ7" s="1056"/>
      <c r="VZR7" s="1056"/>
      <c r="VZS7" s="1056"/>
      <c r="VZT7" s="1056"/>
      <c r="VZU7" s="1056"/>
      <c r="VZV7" s="1056"/>
      <c r="VZW7" s="1056"/>
      <c r="VZX7" s="1056"/>
      <c r="VZY7" s="1056"/>
      <c r="VZZ7" s="1056"/>
      <c r="WAA7" s="1056"/>
      <c r="WAB7" s="1056"/>
      <c r="WAC7" s="1056"/>
      <c r="WAD7" s="1056"/>
      <c r="WAE7" s="1056"/>
      <c r="WAF7" s="1056"/>
      <c r="WAG7" s="1056"/>
      <c r="WAH7" s="1056"/>
      <c r="WAI7" s="1056"/>
      <c r="WAJ7" s="1056"/>
      <c r="WAK7" s="1056"/>
      <c r="WAL7" s="1056"/>
      <c r="WAM7" s="1056"/>
      <c r="WAN7" s="1056"/>
      <c r="WAO7" s="1056"/>
      <c r="WAP7" s="1056"/>
      <c r="WAQ7" s="1056"/>
      <c r="WAR7" s="1056"/>
      <c r="WAS7" s="1056"/>
      <c r="WAT7" s="1056"/>
      <c r="WAU7" s="1056"/>
      <c r="WAV7" s="1056"/>
      <c r="WAW7" s="1056"/>
      <c r="WAX7" s="1056"/>
      <c r="WAY7" s="1056"/>
      <c r="WAZ7" s="1056"/>
      <c r="WBA7" s="1056"/>
      <c r="WBB7" s="1056"/>
      <c r="WBC7" s="1056"/>
      <c r="WBD7" s="1056"/>
      <c r="WBE7" s="1056"/>
      <c r="WBF7" s="1056"/>
      <c r="WBG7" s="1056"/>
      <c r="WBH7" s="1056"/>
      <c r="WBI7" s="1056"/>
      <c r="WBJ7" s="1056"/>
      <c r="WBK7" s="1056"/>
      <c r="WBL7" s="1056"/>
      <c r="WBM7" s="1056"/>
      <c r="WBN7" s="1056"/>
      <c r="WBO7" s="1056"/>
      <c r="WBP7" s="1056"/>
      <c r="WBQ7" s="1056"/>
      <c r="WBR7" s="1056"/>
      <c r="WBS7" s="1056"/>
      <c r="WBT7" s="1056"/>
      <c r="WBU7" s="1056"/>
      <c r="WBV7" s="1056"/>
      <c r="WBW7" s="1056"/>
      <c r="WBX7" s="1056"/>
      <c r="WBY7" s="1056"/>
      <c r="WBZ7" s="1056"/>
      <c r="WCA7" s="1056"/>
      <c r="WCB7" s="1056"/>
      <c r="WCC7" s="1056"/>
      <c r="WCD7" s="1056"/>
      <c r="WCE7" s="1056"/>
      <c r="WCF7" s="1056"/>
      <c r="WCG7" s="1056"/>
      <c r="WCH7" s="1056"/>
      <c r="WCI7" s="1056"/>
      <c r="WCJ7" s="1056"/>
      <c r="WCK7" s="1056"/>
      <c r="WCL7" s="1056"/>
      <c r="WCM7" s="1056"/>
      <c r="WCN7" s="1056"/>
      <c r="WCO7" s="1056"/>
      <c r="WCP7" s="1056"/>
      <c r="WCQ7" s="1056"/>
      <c r="WCR7" s="1056"/>
      <c r="WCS7" s="1056"/>
      <c r="WCT7" s="1056"/>
      <c r="WCU7" s="1056"/>
      <c r="WCV7" s="1056"/>
      <c r="WCW7" s="1056"/>
      <c r="WCX7" s="1056"/>
      <c r="WCY7" s="1056"/>
      <c r="WCZ7" s="1056"/>
      <c r="WDA7" s="1056"/>
      <c r="WDB7" s="1056"/>
      <c r="WDC7" s="1056"/>
      <c r="WDD7" s="1056"/>
      <c r="WDE7" s="1056"/>
      <c r="WDF7" s="1056"/>
      <c r="WDG7" s="1056"/>
      <c r="WDH7" s="1056"/>
      <c r="WDI7" s="1056"/>
      <c r="WDJ7" s="1056"/>
      <c r="WDK7" s="1056"/>
      <c r="WDL7" s="1056"/>
      <c r="WDM7" s="1056"/>
      <c r="WDN7" s="1056"/>
      <c r="WDO7" s="1056"/>
      <c r="WDP7" s="1056"/>
      <c r="WDQ7" s="1056"/>
      <c r="WDR7" s="1056"/>
      <c r="WDS7" s="1056"/>
      <c r="WDT7" s="1056"/>
      <c r="WDU7" s="1056"/>
      <c r="WDV7" s="1056"/>
      <c r="WDW7" s="1056"/>
      <c r="WDX7" s="1056"/>
      <c r="WDY7" s="1056"/>
      <c r="WDZ7" s="1056"/>
      <c r="WEA7" s="1056"/>
      <c r="WEB7" s="1056"/>
      <c r="WEC7" s="1056"/>
      <c r="WED7" s="1056"/>
      <c r="WEE7" s="1056"/>
      <c r="WEF7" s="1056"/>
      <c r="WEG7" s="1056"/>
      <c r="WEH7" s="1056"/>
      <c r="WEI7" s="1056"/>
      <c r="WEJ7" s="1056"/>
      <c r="WEK7" s="1056"/>
      <c r="WEL7" s="1056"/>
      <c r="WEM7" s="1056"/>
      <c r="WEN7" s="1056"/>
      <c r="WEO7" s="1056"/>
      <c r="WEP7" s="1056"/>
      <c r="WEQ7" s="1056"/>
      <c r="WER7" s="1056"/>
      <c r="WES7" s="1056"/>
      <c r="WET7" s="1056"/>
      <c r="WEU7" s="1056"/>
      <c r="WEV7" s="1056"/>
      <c r="WEW7" s="1056"/>
      <c r="WEX7" s="1056"/>
      <c r="WEY7" s="1056"/>
      <c r="WEZ7" s="1056"/>
      <c r="WFA7" s="1056"/>
      <c r="WFB7" s="1056"/>
      <c r="WFC7" s="1056"/>
      <c r="WFD7" s="1056"/>
      <c r="WFE7" s="1056"/>
      <c r="WFF7" s="1056"/>
      <c r="WFG7" s="1056"/>
      <c r="WFH7" s="1056"/>
      <c r="WFI7" s="1056"/>
      <c r="WFJ7" s="1056"/>
      <c r="WFK7" s="1056"/>
      <c r="WFL7" s="1056"/>
      <c r="WFM7" s="1056"/>
      <c r="WFN7" s="1056"/>
      <c r="WFO7" s="1056"/>
      <c r="WFP7" s="1056"/>
      <c r="WFQ7" s="1056"/>
      <c r="WFR7" s="1056"/>
      <c r="WFS7" s="1056"/>
      <c r="WFT7" s="1056"/>
      <c r="WFU7" s="1056"/>
      <c r="WFV7" s="1056"/>
      <c r="WFW7" s="1056"/>
      <c r="WFX7" s="1056"/>
      <c r="WFY7" s="1056"/>
      <c r="WFZ7" s="1056"/>
      <c r="WGA7" s="1056"/>
      <c r="WGB7" s="1056"/>
      <c r="WGC7" s="1056"/>
      <c r="WGD7" s="1056"/>
      <c r="WGE7" s="1056"/>
      <c r="WGF7" s="1056"/>
      <c r="WGG7" s="1056"/>
      <c r="WGH7" s="1056"/>
      <c r="WGI7" s="1056"/>
      <c r="WGJ7" s="1056"/>
      <c r="WGK7" s="1056"/>
      <c r="WGL7" s="1056"/>
      <c r="WGM7" s="1056"/>
      <c r="WGN7" s="1056"/>
      <c r="WGO7" s="1056"/>
      <c r="WGP7" s="1056"/>
      <c r="WGQ7" s="1056"/>
      <c r="WGR7" s="1056"/>
      <c r="WGS7" s="1056"/>
      <c r="WGT7" s="1056"/>
      <c r="WGU7" s="1056"/>
      <c r="WGV7" s="1056"/>
      <c r="WGW7" s="1056"/>
      <c r="WGX7" s="1056"/>
      <c r="WGY7" s="1056"/>
      <c r="WGZ7" s="1056"/>
      <c r="WHA7" s="1056"/>
      <c r="WHB7" s="1056"/>
      <c r="WHC7" s="1056"/>
      <c r="WHD7" s="1056"/>
      <c r="WHE7" s="1056"/>
      <c r="WHF7" s="1056"/>
      <c r="WHG7" s="1056"/>
      <c r="WHH7" s="1056"/>
      <c r="WHI7" s="1056"/>
      <c r="WHJ7" s="1056"/>
      <c r="WHK7" s="1056"/>
      <c r="WHL7" s="1056"/>
      <c r="WHM7" s="1056"/>
      <c r="WHN7" s="1056"/>
      <c r="WHO7" s="1056"/>
      <c r="WHP7" s="1056"/>
      <c r="WHQ7" s="1056"/>
      <c r="WHR7" s="1056"/>
      <c r="WHS7" s="1056"/>
      <c r="WHT7" s="1056"/>
      <c r="WHU7" s="1056"/>
      <c r="WHV7" s="1056"/>
      <c r="WHW7" s="1056"/>
      <c r="WHX7" s="1056"/>
      <c r="WHY7" s="1056"/>
      <c r="WHZ7" s="1056"/>
      <c r="WIA7" s="1056"/>
      <c r="WIB7" s="1056"/>
      <c r="WIC7" s="1056"/>
      <c r="WID7" s="1056"/>
      <c r="WIE7" s="1056"/>
      <c r="WIF7" s="1056"/>
      <c r="WIG7" s="1056"/>
      <c r="WIH7" s="1056"/>
      <c r="WII7" s="1056"/>
      <c r="WIJ7" s="1056"/>
      <c r="WIK7" s="1056"/>
      <c r="WIL7" s="1056"/>
      <c r="WIM7" s="1056"/>
      <c r="WIN7" s="1056"/>
      <c r="WIO7" s="1056"/>
      <c r="WIP7" s="1056"/>
      <c r="WIQ7" s="1056"/>
      <c r="WIR7" s="1056"/>
      <c r="WIS7" s="1056"/>
      <c r="WIT7" s="1056"/>
      <c r="WIU7" s="1056"/>
      <c r="WIV7" s="1056"/>
      <c r="WIW7" s="1056"/>
      <c r="WIX7" s="1056"/>
      <c r="WIY7" s="1056"/>
      <c r="WIZ7" s="1056"/>
      <c r="WJA7" s="1056"/>
      <c r="WJB7" s="1056"/>
      <c r="WJC7" s="1056"/>
      <c r="WJD7" s="1056"/>
      <c r="WJE7" s="1056"/>
      <c r="WJF7" s="1056"/>
      <c r="WJG7" s="1056"/>
      <c r="WJH7" s="1056"/>
      <c r="WJI7" s="1056"/>
      <c r="WJJ7" s="1056"/>
      <c r="WJK7" s="1056"/>
      <c r="WJL7" s="1056"/>
      <c r="WJM7" s="1056"/>
      <c r="WJN7" s="1056"/>
      <c r="WJO7" s="1056"/>
      <c r="WJP7" s="1056"/>
      <c r="WJQ7" s="1056"/>
      <c r="WJR7" s="1056"/>
      <c r="WJS7" s="1056"/>
      <c r="WJT7" s="1056"/>
      <c r="WJU7" s="1056"/>
      <c r="WJV7" s="1056"/>
      <c r="WJW7" s="1056"/>
      <c r="WJX7" s="1056"/>
      <c r="WJY7" s="1056"/>
      <c r="WJZ7" s="1056"/>
      <c r="WKA7" s="1056"/>
      <c r="WKB7" s="1056"/>
      <c r="WKC7" s="1056"/>
      <c r="WKD7" s="1056"/>
      <c r="WKE7" s="1056"/>
      <c r="WKF7" s="1056"/>
      <c r="WKG7" s="1056"/>
      <c r="WKH7" s="1056"/>
      <c r="WKI7" s="1056"/>
      <c r="WKJ7" s="1056"/>
      <c r="WKK7" s="1056"/>
      <c r="WKL7" s="1056"/>
      <c r="WKM7" s="1056"/>
      <c r="WKN7" s="1056"/>
      <c r="WKO7" s="1056"/>
      <c r="WKP7" s="1056"/>
      <c r="WKQ7" s="1056"/>
      <c r="WKR7" s="1056"/>
      <c r="WKS7" s="1056"/>
      <c r="WKT7" s="1056"/>
      <c r="WKU7" s="1056"/>
      <c r="WKV7" s="1056"/>
      <c r="WKW7" s="1056"/>
      <c r="WKX7" s="1056"/>
      <c r="WKY7" s="1056"/>
      <c r="WKZ7" s="1056"/>
      <c r="WLA7" s="1056"/>
      <c r="WLB7" s="1056"/>
      <c r="WLC7" s="1056"/>
      <c r="WLD7" s="1056"/>
      <c r="WLE7" s="1056"/>
      <c r="WLF7" s="1056"/>
      <c r="WLG7" s="1056"/>
      <c r="WLH7" s="1056"/>
      <c r="WLI7" s="1056"/>
      <c r="WLJ7" s="1056"/>
      <c r="WLK7" s="1056"/>
      <c r="WLL7" s="1056"/>
      <c r="WLM7" s="1056"/>
      <c r="WLN7" s="1056"/>
      <c r="WLO7" s="1056"/>
      <c r="WLP7" s="1056"/>
      <c r="WLQ7" s="1056"/>
      <c r="WLR7" s="1056"/>
      <c r="WLS7" s="1056"/>
      <c r="WLT7" s="1056"/>
      <c r="WLU7" s="1056"/>
      <c r="WLV7" s="1056"/>
      <c r="WLW7" s="1056"/>
      <c r="WLX7" s="1056"/>
      <c r="WLY7" s="1056"/>
      <c r="WLZ7" s="1056"/>
      <c r="WMA7" s="1056"/>
      <c r="WMB7" s="1056"/>
      <c r="WMC7" s="1056"/>
      <c r="WMD7" s="1056"/>
      <c r="WME7" s="1056"/>
      <c r="WMF7" s="1056"/>
      <c r="WMG7" s="1056"/>
      <c r="WMH7" s="1056"/>
      <c r="WMI7" s="1056"/>
      <c r="WMJ7" s="1056"/>
      <c r="WMK7" s="1056"/>
      <c r="WML7" s="1056"/>
      <c r="WMM7" s="1056"/>
      <c r="WMN7" s="1056"/>
      <c r="WMO7" s="1056"/>
      <c r="WMP7" s="1056"/>
      <c r="WMQ7" s="1056"/>
      <c r="WMR7" s="1056"/>
      <c r="WMS7" s="1056"/>
      <c r="WMT7" s="1056"/>
      <c r="WMU7" s="1056"/>
      <c r="WMV7" s="1056"/>
      <c r="WMW7" s="1056"/>
      <c r="WMX7" s="1056"/>
      <c r="WMY7" s="1056"/>
      <c r="WMZ7" s="1056"/>
      <c r="WNA7" s="1056"/>
      <c r="WNB7" s="1056"/>
      <c r="WNC7" s="1056"/>
      <c r="WND7" s="1056"/>
      <c r="WNE7" s="1056"/>
      <c r="WNF7" s="1056"/>
      <c r="WNG7" s="1056"/>
      <c r="WNH7" s="1056"/>
      <c r="WNI7" s="1056"/>
      <c r="WNJ7" s="1056"/>
      <c r="WNK7" s="1056"/>
      <c r="WNL7" s="1056"/>
      <c r="WNM7" s="1056"/>
      <c r="WNN7" s="1056"/>
      <c r="WNO7" s="1056"/>
      <c r="WNP7" s="1056"/>
      <c r="WNQ7" s="1056"/>
      <c r="WNR7" s="1056"/>
      <c r="WNS7" s="1056"/>
      <c r="WNT7" s="1056"/>
      <c r="WNU7" s="1056"/>
      <c r="WNV7" s="1056"/>
      <c r="WNW7" s="1056"/>
      <c r="WNX7" s="1056"/>
      <c r="WNY7" s="1056"/>
      <c r="WNZ7" s="1056"/>
      <c r="WOA7" s="1056"/>
      <c r="WOB7" s="1056"/>
      <c r="WOC7" s="1056"/>
      <c r="WOD7" s="1056"/>
      <c r="WOE7" s="1056"/>
      <c r="WOF7" s="1056"/>
      <c r="WOG7" s="1056"/>
      <c r="WOH7" s="1056"/>
      <c r="WOI7" s="1056"/>
      <c r="WOJ7" s="1056"/>
      <c r="WOK7" s="1056"/>
      <c r="WOL7" s="1056"/>
      <c r="WOM7" s="1056"/>
      <c r="WON7" s="1056"/>
      <c r="WOO7" s="1056"/>
      <c r="WOP7" s="1056"/>
      <c r="WOQ7" s="1056"/>
      <c r="WOR7" s="1056"/>
      <c r="WOS7" s="1056"/>
      <c r="WOT7" s="1056"/>
      <c r="WOU7" s="1056"/>
      <c r="WOV7" s="1056"/>
      <c r="WOW7" s="1056"/>
      <c r="WOX7" s="1056"/>
      <c r="WOY7" s="1056"/>
      <c r="WOZ7" s="1056"/>
      <c r="WPA7" s="1056"/>
      <c r="WPB7" s="1056"/>
      <c r="WPC7" s="1056"/>
      <c r="WPD7" s="1056"/>
      <c r="WPE7" s="1056"/>
      <c r="WPF7" s="1056"/>
      <c r="WPG7" s="1056"/>
      <c r="WPH7" s="1056"/>
      <c r="WPI7" s="1056"/>
      <c r="WPJ7" s="1056"/>
      <c r="WPK7" s="1056"/>
      <c r="WPL7" s="1056"/>
      <c r="WPM7" s="1056"/>
      <c r="WPN7" s="1056"/>
      <c r="WPO7" s="1056"/>
      <c r="WPP7" s="1056"/>
      <c r="WPQ7" s="1056"/>
      <c r="WPR7" s="1056"/>
      <c r="WPS7" s="1056"/>
      <c r="WPT7" s="1056"/>
      <c r="WPU7" s="1056"/>
      <c r="WPV7" s="1056"/>
      <c r="WPW7" s="1056"/>
      <c r="WPX7" s="1056"/>
      <c r="WPY7" s="1056"/>
      <c r="WPZ7" s="1056"/>
      <c r="WQA7" s="1056"/>
      <c r="WQB7" s="1056"/>
      <c r="WQC7" s="1056"/>
      <c r="WQD7" s="1056"/>
      <c r="WQE7" s="1056"/>
      <c r="WQF7" s="1056"/>
      <c r="WQG7" s="1056"/>
      <c r="WQH7" s="1056"/>
      <c r="WQI7" s="1056"/>
      <c r="WQJ7" s="1056"/>
      <c r="WQK7" s="1056"/>
      <c r="WQL7" s="1056"/>
      <c r="WQM7" s="1056"/>
      <c r="WQN7" s="1056"/>
      <c r="WQO7" s="1056"/>
      <c r="WQP7" s="1056"/>
      <c r="WQQ7" s="1056"/>
      <c r="WQR7" s="1056"/>
      <c r="WQS7" s="1056"/>
      <c r="WQT7" s="1056"/>
      <c r="WQU7" s="1056"/>
      <c r="WQV7" s="1056"/>
      <c r="WQW7" s="1056"/>
      <c r="WQX7" s="1056"/>
      <c r="WQY7" s="1056"/>
      <c r="WQZ7" s="1056"/>
      <c r="WRA7" s="1056"/>
      <c r="WRB7" s="1056"/>
      <c r="WRC7" s="1056"/>
      <c r="WRD7" s="1056"/>
      <c r="WRE7" s="1056"/>
      <c r="WRF7" s="1056"/>
      <c r="WRG7" s="1056"/>
      <c r="WRH7" s="1056"/>
      <c r="WRI7" s="1056"/>
      <c r="WRJ7" s="1056"/>
      <c r="WRK7" s="1056"/>
      <c r="WRL7" s="1056"/>
      <c r="WRM7" s="1056"/>
      <c r="WRN7" s="1056"/>
      <c r="WRO7" s="1056"/>
      <c r="WRP7" s="1056"/>
      <c r="WRQ7" s="1056"/>
      <c r="WRR7" s="1056"/>
      <c r="WRS7" s="1056"/>
      <c r="WRT7" s="1056"/>
      <c r="WRU7" s="1056"/>
      <c r="WRV7" s="1056"/>
      <c r="WRW7" s="1056"/>
      <c r="WRX7" s="1056"/>
      <c r="WRY7" s="1056"/>
      <c r="WRZ7" s="1056"/>
      <c r="WSA7" s="1056"/>
      <c r="WSB7" s="1056"/>
      <c r="WSC7" s="1056"/>
      <c r="WSD7" s="1056"/>
      <c r="WSE7" s="1056"/>
      <c r="WSF7" s="1056"/>
      <c r="WSG7" s="1056"/>
      <c r="WSH7" s="1056"/>
      <c r="WSI7" s="1056"/>
      <c r="WSJ7" s="1056"/>
      <c r="WSK7" s="1056"/>
      <c r="WSL7" s="1056"/>
      <c r="WSM7" s="1056"/>
      <c r="WSN7" s="1056"/>
      <c r="WSO7" s="1056"/>
      <c r="WSP7" s="1056"/>
      <c r="WSQ7" s="1056"/>
      <c r="WSR7" s="1056"/>
      <c r="WSS7" s="1056"/>
      <c r="WST7" s="1056"/>
      <c r="WSU7" s="1056"/>
      <c r="WSV7" s="1056"/>
      <c r="WSW7" s="1056"/>
      <c r="WSX7" s="1056"/>
      <c r="WSY7" s="1056"/>
      <c r="WSZ7" s="1056"/>
      <c r="WTA7" s="1056"/>
      <c r="WTB7" s="1056"/>
      <c r="WTC7" s="1056"/>
      <c r="WTD7" s="1056"/>
      <c r="WTE7" s="1056"/>
      <c r="WTF7" s="1056"/>
      <c r="WTG7" s="1056"/>
      <c r="WTH7" s="1056"/>
      <c r="WTI7" s="1056"/>
      <c r="WTJ7" s="1056"/>
      <c r="WTK7" s="1056"/>
      <c r="WTL7" s="1056"/>
      <c r="WTM7" s="1056"/>
      <c r="WTN7" s="1056"/>
      <c r="WTO7" s="1056"/>
      <c r="WTP7" s="1056"/>
      <c r="WTQ7" s="1056"/>
      <c r="WTR7" s="1056"/>
      <c r="WTS7" s="1056"/>
      <c r="WTT7" s="1056"/>
      <c r="WTU7" s="1056"/>
      <c r="WTV7" s="1056"/>
      <c r="WTW7" s="1056"/>
      <c r="WTX7" s="1056"/>
      <c r="WTY7" s="1056"/>
      <c r="WTZ7" s="1056"/>
      <c r="WUA7" s="1056"/>
      <c r="WUB7" s="1056"/>
      <c r="WUC7" s="1056"/>
      <c r="WUD7" s="1056"/>
      <c r="WUE7" s="1056"/>
      <c r="WUF7" s="1056"/>
      <c r="WUG7" s="1056"/>
      <c r="WUH7" s="1056"/>
      <c r="WUI7" s="1056"/>
      <c r="WUJ7" s="1056"/>
      <c r="WUK7" s="1056"/>
      <c r="WUL7" s="1056"/>
      <c r="WUM7" s="1056"/>
      <c r="WUN7" s="1056"/>
      <c r="WUO7" s="1056"/>
      <c r="WUP7" s="1056"/>
      <c r="WUQ7" s="1056"/>
      <c r="WUR7" s="1056"/>
      <c r="WUS7" s="1056"/>
      <c r="WUT7" s="1056"/>
      <c r="WUU7" s="1056"/>
      <c r="WUV7" s="1056"/>
      <c r="WUW7" s="1056"/>
      <c r="WUX7" s="1056"/>
      <c r="WUY7" s="1056"/>
      <c r="WUZ7" s="1056"/>
      <c r="WVA7" s="1056"/>
      <c r="WVB7" s="1056"/>
      <c r="WVC7" s="1056"/>
      <c r="WVD7" s="1056"/>
      <c r="WVE7" s="1056"/>
      <c r="WVF7" s="1056"/>
      <c r="WVG7" s="1056"/>
      <c r="WVH7" s="1056"/>
      <c r="WVI7" s="1056"/>
      <c r="WVJ7" s="1056"/>
      <c r="WVK7" s="1056"/>
      <c r="WVL7" s="1056"/>
      <c r="WVM7" s="1056"/>
      <c r="WVN7" s="1056"/>
      <c r="WVO7" s="1056"/>
      <c r="WVP7" s="1056"/>
      <c r="WVQ7" s="1056"/>
      <c r="WVR7" s="1056"/>
      <c r="WVS7" s="1056"/>
      <c r="WVT7" s="1056"/>
      <c r="WVU7" s="1056"/>
      <c r="WVV7" s="1056"/>
      <c r="WVW7" s="1056"/>
      <c r="WVX7" s="1056"/>
      <c r="WVY7" s="1056"/>
      <c r="WVZ7" s="1056"/>
      <c r="WWA7" s="1056"/>
      <c r="WWB7" s="1056"/>
      <c r="WWC7" s="1056"/>
      <c r="WWD7" s="1056"/>
      <c r="WWE7" s="1056"/>
      <c r="WWF7" s="1056"/>
      <c r="WWG7" s="1056"/>
      <c r="WWH7" s="1056"/>
      <c r="WWI7" s="1056"/>
      <c r="WWJ7" s="1056"/>
      <c r="WWK7" s="1056"/>
      <c r="WWL7" s="1056"/>
      <c r="WWM7" s="1056"/>
      <c r="WWN7" s="1056"/>
      <c r="WWO7" s="1056"/>
      <c r="WWP7" s="1056"/>
      <c r="WWQ7" s="1056"/>
      <c r="WWR7" s="1056"/>
      <c r="WWS7" s="1056"/>
      <c r="WWT7" s="1056"/>
      <c r="WWU7" s="1056"/>
      <c r="WWV7" s="1056"/>
      <c r="WWW7" s="1056"/>
      <c r="WWX7" s="1056"/>
      <c r="WWY7" s="1056"/>
      <c r="WWZ7" s="1056"/>
      <c r="WXA7" s="1056"/>
      <c r="WXB7" s="1056"/>
      <c r="WXC7" s="1056"/>
      <c r="WXD7" s="1056"/>
      <c r="WXE7" s="1056"/>
      <c r="WXF7" s="1056"/>
      <c r="WXG7" s="1056"/>
      <c r="WXH7" s="1056"/>
      <c r="WXI7" s="1056"/>
      <c r="WXJ7" s="1056"/>
      <c r="WXK7" s="1056"/>
      <c r="WXL7" s="1056"/>
      <c r="WXM7" s="1056"/>
      <c r="WXN7" s="1056"/>
      <c r="WXO7" s="1056"/>
      <c r="WXP7" s="1056"/>
      <c r="WXQ7" s="1056"/>
      <c r="WXR7" s="1056"/>
      <c r="WXS7" s="1056"/>
      <c r="WXT7" s="1056"/>
      <c r="WXU7" s="1056"/>
      <c r="WXV7" s="1056"/>
      <c r="WXW7" s="1056"/>
      <c r="WXX7" s="1056"/>
      <c r="WXY7" s="1056"/>
      <c r="WXZ7" s="1056"/>
      <c r="WYA7" s="1056"/>
      <c r="WYB7" s="1056"/>
      <c r="WYC7" s="1056"/>
      <c r="WYD7" s="1056"/>
      <c r="WYE7" s="1056"/>
      <c r="WYF7" s="1056"/>
      <c r="WYG7" s="1056"/>
      <c r="WYH7" s="1056"/>
      <c r="WYI7" s="1056"/>
      <c r="WYJ7" s="1056"/>
      <c r="WYK7" s="1056"/>
      <c r="WYL7" s="1056"/>
      <c r="WYM7" s="1056"/>
      <c r="WYN7" s="1056"/>
      <c r="WYO7" s="1056"/>
      <c r="WYP7" s="1056"/>
      <c r="WYQ7" s="1056"/>
      <c r="WYR7" s="1056"/>
      <c r="WYS7" s="1056"/>
      <c r="WYT7" s="1056"/>
      <c r="WYU7" s="1056"/>
      <c r="WYV7" s="1056"/>
      <c r="WYW7" s="1056"/>
      <c r="WYX7" s="1056"/>
      <c r="WYY7" s="1056"/>
      <c r="WYZ7" s="1056"/>
      <c r="WZA7" s="1056"/>
      <c r="WZB7" s="1056"/>
      <c r="WZC7" s="1056"/>
      <c r="WZD7" s="1056"/>
      <c r="WZE7" s="1056"/>
      <c r="WZF7" s="1056"/>
      <c r="WZG7" s="1056"/>
      <c r="WZH7" s="1056"/>
      <c r="WZI7" s="1056"/>
      <c r="WZJ7" s="1056"/>
      <c r="WZK7" s="1056"/>
      <c r="WZL7" s="1056"/>
      <c r="WZM7" s="1056"/>
      <c r="WZN7" s="1056"/>
      <c r="WZO7" s="1056"/>
      <c r="WZP7" s="1056"/>
      <c r="WZQ7" s="1056"/>
      <c r="WZR7" s="1056"/>
      <c r="WZS7" s="1056"/>
      <c r="WZT7" s="1056"/>
      <c r="WZU7" s="1056"/>
      <c r="WZV7" s="1056"/>
      <c r="WZW7" s="1056"/>
      <c r="WZX7" s="1056"/>
      <c r="WZY7" s="1056"/>
      <c r="WZZ7" s="1056"/>
      <c r="XAA7" s="1056"/>
      <c r="XAB7" s="1056"/>
      <c r="XAC7" s="1056"/>
      <c r="XAD7" s="1056"/>
      <c r="XAE7" s="1056"/>
      <c r="XAF7" s="1056"/>
      <c r="XAG7" s="1056"/>
      <c r="XAH7" s="1056"/>
      <c r="XAI7" s="1056"/>
      <c r="XAJ7" s="1056"/>
      <c r="XAK7" s="1056"/>
      <c r="XAL7" s="1056"/>
      <c r="XAM7" s="1056"/>
      <c r="XAN7" s="1056"/>
      <c r="XAO7" s="1056"/>
      <c r="XAP7" s="1056"/>
      <c r="XAQ7" s="1056"/>
      <c r="XAR7" s="1056"/>
      <c r="XAS7" s="1056"/>
      <c r="XAT7" s="1056"/>
      <c r="XAU7" s="1056"/>
      <c r="XAV7" s="1056"/>
      <c r="XAW7" s="1056"/>
      <c r="XAX7" s="1056"/>
      <c r="XAY7" s="1056"/>
      <c r="XAZ7" s="1056"/>
      <c r="XBA7" s="1056"/>
      <c r="XBB7" s="1056"/>
      <c r="XBC7" s="1056"/>
      <c r="XBD7" s="1056"/>
      <c r="XBE7" s="1056"/>
      <c r="XBF7" s="1056"/>
      <c r="XBG7" s="1056"/>
      <c r="XBH7" s="1056"/>
      <c r="XBI7" s="1056"/>
      <c r="XBJ7" s="1056"/>
      <c r="XBK7" s="1056"/>
      <c r="XBL7" s="1056"/>
      <c r="XBM7" s="1056"/>
      <c r="XBN7" s="1056"/>
      <c r="XBO7" s="1056"/>
      <c r="XBP7" s="1056"/>
      <c r="XBQ7" s="1056"/>
      <c r="XBR7" s="1056"/>
      <c r="XBS7" s="1056"/>
      <c r="XBT7" s="1056"/>
      <c r="XBU7" s="1056"/>
      <c r="XBV7" s="1056"/>
      <c r="XBW7" s="1056"/>
      <c r="XBX7" s="1056"/>
      <c r="XBY7" s="1056"/>
      <c r="XBZ7" s="1056"/>
      <c r="XCA7" s="1056"/>
      <c r="XCB7" s="1056"/>
      <c r="XCC7" s="1056"/>
      <c r="XCD7" s="1056"/>
      <c r="XCE7" s="1056"/>
      <c r="XCF7" s="1056"/>
      <c r="XCG7" s="1056"/>
      <c r="XCH7" s="1056"/>
      <c r="XCI7" s="1056"/>
      <c r="XCJ7" s="1056"/>
      <c r="XCK7" s="1056"/>
      <c r="XCL7" s="1056"/>
      <c r="XCM7" s="1056"/>
      <c r="XCN7" s="1056"/>
      <c r="XCO7" s="1056"/>
      <c r="XCP7" s="1056"/>
      <c r="XCQ7" s="1056"/>
      <c r="XCR7" s="1056"/>
      <c r="XCS7" s="1056"/>
      <c r="XCT7" s="1056"/>
      <c r="XCU7" s="1056"/>
      <c r="XCV7" s="1056"/>
      <c r="XCW7" s="1056"/>
      <c r="XCX7" s="1056"/>
      <c r="XCY7" s="1056"/>
      <c r="XCZ7" s="1056"/>
      <c r="XDA7" s="1056"/>
      <c r="XDB7" s="1056"/>
      <c r="XDC7" s="1056"/>
      <c r="XDD7" s="1056"/>
      <c r="XDE7" s="1056"/>
      <c r="XDF7" s="1056"/>
      <c r="XDG7" s="1056"/>
      <c r="XDH7" s="1056"/>
      <c r="XDI7" s="1056"/>
      <c r="XDJ7" s="1056"/>
      <c r="XDK7" s="1056"/>
      <c r="XDL7" s="1056"/>
      <c r="XDM7" s="1056"/>
      <c r="XDN7" s="1056"/>
      <c r="XDO7" s="1056"/>
      <c r="XDP7" s="1056"/>
      <c r="XDQ7" s="1056"/>
      <c r="XDR7" s="1056"/>
      <c r="XDS7" s="1056"/>
      <c r="XDT7" s="1056"/>
      <c r="XDU7" s="1056"/>
      <c r="XDV7" s="1056"/>
      <c r="XDW7" s="1056"/>
      <c r="XDX7" s="1056"/>
      <c r="XDY7" s="1056"/>
    </row>
    <row r="8" spans="1:16353" ht="15">
      <c r="A8" s="470"/>
      <c r="B8" s="470"/>
      <c r="C8" s="470"/>
      <c r="D8" s="471"/>
      <c r="F8" s="471"/>
    </row>
    <row r="9" spans="1:16353" ht="21" customHeight="1">
      <c r="A9" s="1087" t="s">
        <v>1631</v>
      </c>
      <c r="B9" s="1087" t="s">
        <v>1632</v>
      </c>
      <c r="C9" s="974" t="s">
        <v>306</v>
      </c>
      <c r="D9" s="1088" t="s">
        <v>1633</v>
      </c>
      <c r="E9" s="1088" t="s">
        <v>1634</v>
      </c>
      <c r="F9" s="1088" t="s">
        <v>1635</v>
      </c>
      <c r="I9" s="975"/>
    </row>
    <row r="10" spans="1:16353" ht="29.25" customHeight="1">
      <c r="A10" s="1087"/>
      <c r="B10" s="1087"/>
      <c r="C10" s="974"/>
      <c r="D10" s="1088"/>
      <c r="E10" s="1088"/>
      <c r="F10" s="1088"/>
      <c r="I10" s="975"/>
    </row>
    <row r="11" spans="1:16353" ht="15">
      <c r="A11" s="474"/>
      <c r="B11" s="474"/>
      <c r="C11" s="474"/>
      <c r="D11" s="475"/>
      <c r="E11" s="475"/>
      <c r="F11" s="475"/>
    </row>
    <row r="12" spans="1:16353" ht="30">
      <c r="A12" s="976" t="s">
        <v>1636</v>
      </c>
      <c r="B12" s="477" t="s">
        <v>830</v>
      </c>
      <c r="C12" s="476" t="s">
        <v>119</v>
      </c>
      <c r="D12" s="478"/>
      <c r="E12" s="478">
        <v>0</v>
      </c>
      <c r="F12" s="479">
        <v>0</v>
      </c>
    </row>
    <row r="13" spans="1:16353" ht="28.5">
      <c r="A13" s="488" t="s">
        <v>1637</v>
      </c>
      <c r="B13" s="481" t="s">
        <v>809</v>
      </c>
      <c r="C13" s="480" t="s">
        <v>119</v>
      </c>
      <c r="D13" s="482"/>
      <c r="E13" s="852">
        <v>74420902930</v>
      </c>
      <c r="F13" s="852">
        <v>72491531779</v>
      </c>
      <c r="J13" s="827"/>
      <c r="M13" s="827"/>
      <c r="N13" s="827"/>
    </row>
    <row r="14" spans="1:16353" ht="28.5">
      <c r="A14" s="488" t="s">
        <v>1638</v>
      </c>
      <c r="B14" s="481" t="s">
        <v>810</v>
      </c>
      <c r="C14" s="480" t="s">
        <v>833</v>
      </c>
      <c r="D14" s="482"/>
      <c r="E14" s="853">
        <v>-65390035261</v>
      </c>
      <c r="F14" s="853">
        <v>-36774492241</v>
      </c>
      <c r="J14" s="827"/>
      <c r="M14" s="827"/>
      <c r="N14" s="827"/>
    </row>
    <row r="15" spans="1:16353" ht="15">
      <c r="A15" s="488" t="s">
        <v>1639</v>
      </c>
      <c r="B15" s="481" t="s">
        <v>835</v>
      </c>
      <c r="C15" s="480" t="s">
        <v>833</v>
      </c>
      <c r="D15" s="482"/>
      <c r="E15" s="915">
        <v>-5162459900</v>
      </c>
      <c r="F15" s="915">
        <v>-3234165700</v>
      </c>
      <c r="J15" s="827"/>
      <c r="M15" s="827"/>
      <c r="N15" s="827"/>
    </row>
    <row r="16" spans="1:16353" ht="15">
      <c r="A16" s="488" t="s">
        <v>1640</v>
      </c>
      <c r="B16" s="481" t="s">
        <v>837</v>
      </c>
      <c r="C16" s="480" t="s">
        <v>833</v>
      </c>
      <c r="D16" s="482"/>
      <c r="E16" s="717">
        <v>0</v>
      </c>
      <c r="F16" s="717">
        <v>0</v>
      </c>
      <c r="J16" s="827"/>
      <c r="M16" s="827"/>
      <c r="N16" s="827"/>
    </row>
    <row r="17" spans="1:14" ht="15">
      <c r="A17" s="488" t="s">
        <v>1641</v>
      </c>
      <c r="B17" s="481" t="s">
        <v>839</v>
      </c>
      <c r="C17" s="480" t="s">
        <v>119</v>
      </c>
      <c r="D17" s="482"/>
      <c r="E17" s="856">
        <v>-983249343</v>
      </c>
      <c r="F17" s="915">
        <v>-1204539637</v>
      </c>
      <c r="J17" s="827"/>
      <c r="M17" s="827"/>
      <c r="N17" s="827"/>
    </row>
    <row r="18" spans="1:14" ht="28.5">
      <c r="A18" s="488" t="s">
        <v>1642</v>
      </c>
      <c r="B18" s="481" t="s">
        <v>841</v>
      </c>
      <c r="C18" s="480" t="s">
        <v>119</v>
      </c>
      <c r="D18" s="482"/>
      <c r="E18" s="717">
        <v>388109900</v>
      </c>
      <c r="F18" s="852">
        <v>73920742</v>
      </c>
      <c r="J18" s="827"/>
      <c r="M18" s="827"/>
      <c r="N18" s="827"/>
    </row>
    <row r="19" spans="1:14" ht="28.5">
      <c r="A19" s="488" t="s">
        <v>1643</v>
      </c>
      <c r="B19" s="481" t="s">
        <v>843</v>
      </c>
      <c r="C19" s="480" t="s">
        <v>119</v>
      </c>
      <c r="D19" s="482"/>
      <c r="E19" s="915">
        <v>-1271908789</v>
      </c>
      <c r="F19" s="915">
        <v>-1549416617</v>
      </c>
      <c r="J19" s="827"/>
      <c r="M19" s="827"/>
      <c r="N19" s="827"/>
    </row>
    <row r="20" spans="1:14" ht="30">
      <c r="A20" s="489" t="s">
        <v>1644</v>
      </c>
      <c r="B20" s="485">
        <v>20</v>
      </c>
      <c r="C20" s="484" t="s">
        <v>119</v>
      </c>
      <c r="D20" s="486"/>
      <c r="E20" s="913">
        <v>2001359537</v>
      </c>
      <c r="F20" s="913">
        <v>29802838326</v>
      </c>
      <c r="J20" s="827"/>
      <c r="M20" s="827"/>
      <c r="N20" s="827"/>
    </row>
    <row r="21" spans="1:14">
      <c r="A21" s="488" t="s">
        <v>119</v>
      </c>
      <c r="B21" s="481" t="s">
        <v>119</v>
      </c>
      <c r="C21" s="480" t="s">
        <v>119</v>
      </c>
      <c r="D21" s="482"/>
      <c r="E21" s="718">
        <v>0</v>
      </c>
      <c r="F21" s="718">
        <v>0</v>
      </c>
      <c r="J21" s="827"/>
      <c r="M21" s="827"/>
      <c r="N21" s="827"/>
    </row>
    <row r="22" spans="1:14" ht="30">
      <c r="A22" s="489" t="s">
        <v>1645</v>
      </c>
      <c r="B22" s="487" t="s">
        <v>846</v>
      </c>
      <c r="C22" s="484" t="s">
        <v>119</v>
      </c>
      <c r="D22" s="486"/>
      <c r="E22" s="717">
        <v>0</v>
      </c>
      <c r="F22" s="717">
        <v>0</v>
      </c>
      <c r="J22" s="827"/>
      <c r="M22" s="827"/>
      <c r="N22" s="827"/>
    </row>
    <row r="23" spans="1:14" ht="42.75">
      <c r="A23" s="488" t="s">
        <v>1646</v>
      </c>
      <c r="B23" s="481">
        <v>21</v>
      </c>
      <c r="C23" s="480" t="s">
        <v>119</v>
      </c>
      <c r="D23" s="482"/>
      <c r="E23" s="856">
        <v>-181800000</v>
      </c>
      <c r="F23" s="856">
        <v>-32400000</v>
      </c>
      <c r="J23" s="827"/>
      <c r="M23" s="827"/>
      <c r="N23" s="827"/>
    </row>
    <row r="24" spans="1:14" ht="28.5">
      <c r="A24" s="488" t="s">
        <v>1647</v>
      </c>
      <c r="B24" s="481">
        <v>22</v>
      </c>
      <c r="C24" s="480" t="s">
        <v>119</v>
      </c>
      <c r="D24" s="482"/>
      <c r="E24" s="852">
        <v>0</v>
      </c>
      <c r="F24" s="852">
        <v>0</v>
      </c>
      <c r="J24" s="827"/>
      <c r="M24" s="827"/>
      <c r="N24" s="827"/>
    </row>
    <row r="25" spans="1:14" ht="42.75">
      <c r="A25" s="488" t="s">
        <v>1648</v>
      </c>
      <c r="B25" s="481">
        <v>23</v>
      </c>
      <c r="C25" s="480" t="s">
        <v>119</v>
      </c>
      <c r="D25" s="482"/>
      <c r="E25" s="853">
        <v>-77692678285</v>
      </c>
      <c r="F25" s="853">
        <v>-20669720193</v>
      </c>
      <c r="J25" s="827"/>
      <c r="M25" s="827"/>
      <c r="N25" s="827"/>
    </row>
    <row r="26" spans="1:14" ht="42.75">
      <c r="A26" s="488" t="s">
        <v>1649</v>
      </c>
      <c r="B26" s="481">
        <v>24</v>
      </c>
      <c r="C26" s="480" t="s">
        <v>119</v>
      </c>
      <c r="D26" s="482"/>
      <c r="E26" s="852">
        <v>68377369760</v>
      </c>
      <c r="F26" s="852">
        <v>8700000000</v>
      </c>
      <c r="J26" s="827"/>
      <c r="M26" s="827"/>
      <c r="N26" s="827"/>
    </row>
    <row r="27" spans="1:14" ht="28.5">
      <c r="A27" s="488" t="s">
        <v>1650</v>
      </c>
      <c r="B27" s="481">
        <v>25</v>
      </c>
      <c r="C27" s="480" t="s">
        <v>119</v>
      </c>
      <c r="D27" s="482"/>
      <c r="E27" s="858">
        <v>0</v>
      </c>
      <c r="F27" s="858">
        <v>0</v>
      </c>
      <c r="J27" s="827"/>
      <c r="M27" s="827"/>
      <c r="N27" s="827"/>
    </row>
    <row r="28" spans="1:14" ht="28.5">
      <c r="A28" s="488" t="s">
        <v>1651</v>
      </c>
      <c r="B28" s="481">
        <v>26</v>
      </c>
      <c r="C28" s="480" t="s">
        <v>119</v>
      </c>
      <c r="D28" s="482"/>
      <c r="E28" s="852">
        <v>0</v>
      </c>
      <c r="F28" s="852">
        <v>0</v>
      </c>
      <c r="J28" s="827"/>
      <c r="M28" s="827"/>
      <c r="N28" s="827"/>
    </row>
    <row r="29" spans="1:14" ht="28.5">
      <c r="A29" s="488" t="s">
        <v>1652</v>
      </c>
      <c r="B29" s="481">
        <v>27</v>
      </c>
      <c r="C29" s="480" t="s">
        <v>119</v>
      </c>
      <c r="D29" s="482"/>
      <c r="E29" s="852">
        <v>966014151</v>
      </c>
      <c r="F29" s="852">
        <v>396266631</v>
      </c>
      <c r="J29" s="827"/>
      <c r="M29" s="827"/>
      <c r="N29" s="827"/>
    </row>
    <row r="30" spans="1:14" ht="30">
      <c r="A30" s="489" t="s">
        <v>1653</v>
      </c>
      <c r="B30" s="485">
        <v>30</v>
      </c>
      <c r="C30" s="484" t="s">
        <v>119</v>
      </c>
      <c r="D30" s="486"/>
      <c r="E30" s="913">
        <v>-8531094374</v>
      </c>
      <c r="F30" s="914">
        <v>-11605853562</v>
      </c>
      <c r="J30" s="827"/>
      <c r="M30" s="827"/>
      <c r="N30" s="827"/>
    </row>
    <row r="31" spans="1:14">
      <c r="A31" s="488" t="s">
        <v>119</v>
      </c>
      <c r="B31" s="481" t="s">
        <v>119</v>
      </c>
      <c r="C31" s="480" t="s">
        <v>119</v>
      </c>
      <c r="D31" s="482"/>
      <c r="E31" s="718">
        <v>0</v>
      </c>
      <c r="F31" s="718">
        <v>0</v>
      </c>
      <c r="J31" s="827"/>
      <c r="M31" s="827"/>
      <c r="N31" s="827"/>
    </row>
    <row r="32" spans="1:14" ht="30">
      <c r="A32" s="489" t="s">
        <v>1654</v>
      </c>
      <c r="B32" s="487" t="s">
        <v>856</v>
      </c>
      <c r="C32" s="484" t="s">
        <v>119</v>
      </c>
      <c r="D32" s="486"/>
      <c r="E32" s="717">
        <v>0</v>
      </c>
      <c r="F32" s="717">
        <v>0</v>
      </c>
      <c r="J32" s="827"/>
      <c r="M32" s="827"/>
      <c r="N32" s="827"/>
    </row>
    <row r="33" spans="1:14" ht="42.75">
      <c r="A33" s="488" t="s">
        <v>1655</v>
      </c>
      <c r="B33" s="481">
        <v>31</v>
      </c>
      <c r="C33" s="480" t="s">
        <v>119</v>
      </c>
      <c r="D33" s="482"/>
      <c r="E33" s="717">
        <v>0</v>
      </c>
      <c r="F33" s="717">
        <v>0</v>
      </c>
      <c r="J33" s="827"/>
      <c r="M33" s="827"/>
      <c r="N33" s="827"/>
    </row>
    <row r="34" spans="1:14" ht="42.75">
      <c r="A34" s="488" t="s">
        <v>1656</v>
      </c>
      <c r="B34" s="481">
        <v>32</v>
      </c>
      <c r="C34" s="480" t="s">
        <v>119</v>
      </c>
      <c r="D34" s="482"/>
      <c r="E34" s="717">
        <v>0</v>
      </c>
      <c r="F34" s="717">
        <v>0</v>
      </c>
      <c r="J34" s="827"/>
      <c r="M34" s="827"/>
      <c r="N34" s="827"/>
    </row>
    <row r="35" spans="1:14" ht="15" customHeight="1">
      <c r="A35" s="488" t="s">
        <v>1657</v>
      </c>
      <c r="B35" s="481">
        <v>33</v>
      </c>
      <c r="C35" s="480" t="s">
        <v>119</v>
      </c>
      <c r="D35" s="482"/>
      <c r="E35" s="717">
        <v>0</v>
      </c>
      <c r="F35" s="717">
        <v>0</v>
      </c>
      <c r="J35" s="827"/>
      <c r="M35" s="827"/>
      <c r="N35" s="827"/>
    </row>
    <row r="36" spans="1:14" ht="15" customHeight="1">
      <c r="A36" s="488" t="s">
        <v>1658</v>
      </c>
      <c r="B36" s="481">
        <v>34</v>
      </c>
      <c r="C36" s="480" t="s">
        <v>119</v>
      </c>
      <c r="D36" s="482"/>
      <c r="E36" s="717">
        <v>0</v>
      </c>
      <c r="F36" s="717">
        <v>0</v>
      </c>
      <c r="J36" s="827"/>
      <c r="M36" s="827"/>
      <c r="N36" s="827"/>
    </row>
    <row r="37" spans="1:14" ht="15" customHeight="1">
      <c r="A37" s="488" t="s">
        <v>1659</v>
      </c>
      <c r="B37" s="481">
        <v>35</v>
      </c>
      <c r="C37" s="480" t="s">
        <v>119</v>
      </c>
      <c r="D37" s="482"/>
      <c r="E37" s="717">
        <v>0</v>
      </c>
      <c r="F37" s="717">
        <v>0</v>
      </c>
      <c r="J37" s="827"/>
      <c r="M37" s="827"/>
      <c r="N37" s="827"/>
    </row>
    <row r="38" spans="1:14" ht="15" customHeight="1">
      <c r="A38" s="488" t="s">
        <v>1660</v>
      </c>
      <c r="B38" s="481">
        <v>36</v>
      </c>
      <c r="C38" s="480" t="s">
        <v>119</v>
      </c>
      <c r="D38" s="482"/>
      <c r="E38" s="915">
        <v>-2556000000</v>
      </c>
      <c r="F38" s="718">
        <v>0</v>
      </c>
      <c r="J38" s="827"/>
      <c r="M38" s="827"/>
      <c r="N38" s="827"/>
    </row>
    <row r="39" spans="1:14" ht="15" customHeight="1">
      <c r="A39" s="489" t="s">
        <v>1661</v>
      </c>
      <c r="B39" s="485">
        <v>40</v>
      </c>
      <c r="C39" s="484" t="s">
        <v>119</v>
      </c>
      <c r="D39" s="486"/>
      <c r="E39" s="913">
        <v>-2556000000</v>
      </c>
      <c r="F39" s="717">
        <v>0</v>
      </c>
      <c r="J39" s="827"/>
      <c r="M39" s="827"/>
      <c r="N39" s="827"/>
    </row>
    <row r="40" spans="1:14" ht="15" customHeight="1">
      <c r="A40" s="489" t="s">
        <v>1662</v>
      </c>
      <c r="B40" s="485">
        <v>50</v>
      </c>
      <c r="C40" s="484" t="s">
        <v>119</v>
      </c>
      <c r="D40" s="486"/>
      <c r="E40" s="913">
        <v>-9085734837</v>
      </c>
      <c r="F40" s="914">
        <v>18196984764</v>
      </c>
      <c r="J40" s="827"/>
      <c r="M40" s="827"/>
      <c r="N40" s="827"/>
    </row>
    <row r="41" spans="1:14" ht="15" customHeight="1">
      <c r="A41" s="489" t="s">
        <v>1663</v>
      </c>
      <c r="B41" s="485">
        <v>60</v>
      </c>
      <c r="C41" s="484" t="s">
        <v>119</v>
      </c>
      <c r="D41" s="486"/>
      <c r="E41" s="718">
        <v>19397034458</v>
      </c>
      <c r="F41" s="943">
        <v>1200049694</v>
      </c>
      <c r="J41" s="827"/>
      <c r="M41" s="827"/>
      <c r="N41" s="827"/>
    </row>
    <row r="42" spans="1:14" ht="15" customHeight="1">
      <c r="A42" s="488" t="s">
        <v>1664</v>
      </c>
      <c r="B42" s="481">
        <v>61</v>
      </c>
      <c r="C42" s="480" t="s">
        <v>119</v>
      </c>
      <c r="D42" s="482"/>
      <c r="E42" s="719">
        <v>0</v>
      </c>
      <c r="F42" s="719">
        <v>0</v>
      </c>
      <c r="J42" s="827"/>
      <c r="M42" s="827"/>
      <c r="N42" s="827"/>
    </row>
    <row r="43" spans="1:14" ht="15" customHeight="1">
      <c r="A43" s="490" t="s">
        <v>1665</v>
      </c>
      <c r="B43" s="491">
        <v>70</v>
      </c>
      <c r="C43" s="492" t="s">
        <v>119</v>
      </c>
      <c r="D43" s="493"/>
      <c r="E43" s="720">
        <v>10311299621</v>
      </c>
      <c r="F43" s="720">
        <v>19397034458</v>
      </c>
      <c r="J43" s="827"/>
      <c r="M43" s="827"/>
      <c r="N43" s="827"/>
    </row>
    <row r="44" spans="1:14" ht="15">
      <c r="A44" s="470"/>
      <c r="B44" s="494"/>
      <c r="C44" s="470"/>
      <c r="D44" s="471"/>
      <c r="F44" s="471"/>
    </row>
    <row r="45" spans="1:14" ht="21.75" customHeight="1">
      <c r="A45" s="495"/>
      <c r="B45" s="496"/>
      <c r="C45" s="495" t="s">
        <v>867</v>
      </c>
      <c r="D45" s="1060" t="s">
        <v>1666</v>
      </c>
      <c r="E45" s="1060"/>
      <c r="F45" s="1060"/>
    </row>
    <row r="46" spans="1:14">
      <c r="A46" s="1061" t="s">
        <v>1320</v>
      </c>
      <c r="B46" s="1061"/>
      <c r="C46" s="703"/>
      <c r="E46" s="930" t="s">
        <v>456</v>
      </c>
      <c r="F46" s="703"/>
      <c r="I46" s="975"/>
    </row>
    <row r="47" spans="1:14">
      <c r="A47" s="1061" t="s">
        <v>1667</v>
      </c>
      <c r="B47" s="1061"/>
      <c r="C47" s="703"/>
      <c r="E47" s="930" t="s">
        <v>1625</v>
      </c>
      <c r="F47" s="703"/>
      <c r="I47" s="975"/>
    </row>
    <row r="48" spans="1:14" ht="15" customHeight="1">
      <c r="A48" s="495"/>
      <c r="B48" s="496"/>
      <c r="C48" s="495"/>
      <c r="D48" s="497"/>
      <c r="E48" s="496"/>
      <c r="F48" s="497"/>
      <c r="I48" s="975"/>
    </row>
    <row r="49" spans="1:9" ht="15" customHeight="1">
      <c r="A49" s="495"/>
      <c r="B49" s="496"/>
      <c r="C49" s="495"/>
      <c r="D49" s="497"/>
      <c r="E49" s="496"/>
      <c r="F49" s="497"/>
      <c r="I49" s="975"/>
    </row>
    <row r="50" spans="1:9" ht="15">
      <c r="A50" s="495"/>
      <c r="B50" s="496"/>
      <c r="C50" s="495"/>
      <c r="D50" s="497"/>
      <c r="E50" s="496"/>
      <c r="F50" s="497"/>
      <c r="I50" s="975"/>
    </row>
    <row r="51" spans="1:9" ht="15">
      <c r="A51" s="495"/>
      <c r="B51" s="495"/>
      <c r="C51" s="495"/>
      <c r="D51" s="497"/>
      <c r="E51" s="496"/>
      <c r="F51" s="497" t="s">
        <v>868</v>
      </c>
      <c r="I51" s="975"/>
    </row>
    <row r="52" spans="1:9" ht="15">
      <c r="A52" s="495"/>
      <c r="B52" s="495"/>
      <c r="C52" s="495"/>
      <c r="D52" s="497"/>
      <c r="E52" s="496"/>
      <c r="F52" s="497"/>
      <c r="I52" s="975"/>
    </row>
    <row r="53" spans="1:9" ht="15">
      <c r="A53" s="495"/>
      <c r="B53" s="495"/>
      <c r="C53" s="495"/>
      <c r="D53" s="497"/>
      <c r="E53" s="496"/>
      <c r="F53" s="497"/>
      <c r="I53" s="975"/>
    </row>
    <row r="54" spans="1:9" ht="15">
      <c r="A54" s="495"/>
      <c r="B54" s="495"/>
      <c r="C54" s="495"/>
      <c r="D54" s="497"/>
      <c r="E54" s="496"/>
      <c r="F54" s="497"/>
      <c r="I54" s="975"/>
    </row>
    <row r="55" spans="1:9">
      <c r="A55" s="1061" t="s">
        <v>1362</v>
      </c>
      <c r="B55" s="1061"/>
      <c r="C55" s="495"/>
      <c r="E55" s="931" t="s">
        <v>272</v>
      </c>
      <c r="F55" s="942"/>
      <c r="I55" s="975"/>
    </row>
    <row r="56" spans="1:9">
      <c r="A56" s="498"/>
      <c r="B56" s="498"/>
      <c r="C56" s="498"/>
      <c r="D56" s="483"/>
      <c r="E56" s="495"/>
      <c r="F56" s="483"/>
    </row>
  </sheetData>
  <mergeCells count="5463">
    <mergeCell ref="A5:F5"/>
    <mergeCell ref="A6:F6"/>
    <mergeCell ref="A46:B46"/>
    <mergeCell ref="BZ6:CE6"/>
    <mergeCell ref="CF6:CK6"/>
    <mergeCell ref="CL6:CQ6"/>
    <mergeCell ref="CR6:CW6"/>
    <mergeCell ref="CX6:DC6"/>
    <mergeCell ref="AV6:BA6"/>
    <mergeCell ref="BB6:BG6"/>
    <mergeCell ref="BH6:BM6"/>
    <mergeCell ref="BN6:BS6"/>
    <mergeCell ref="BT6:BY6"/>
    <mergeCell ref="A9:A10"/>
    <mergeCell ref="B9:B10"/>
    <mergeCell ref="D9:D10"/>
    <mergeCell ref="E9:E10"/>
    <mergeCell ref="R6:W6"/>
    <mergeCell ref="X6:AC6"/>
    <mergeCell ref="AD6:AI6"/>
    <mergeCell ref="AJ6:AO6"/>
    <mergeCell ref="AP6:AU6"/>
    <mergeCell ref="G6:K6"/>
    <mergeCell ref="L6:Q6"/>
    <mergeCell ref="F9:F10"/>
    <mergeCell ref="GP6:GU6"/>
    <mergeCell ref="GV6:HA6"/>
    <mergeCell ref="HB6:HG6"/>
    <mergeCell ref="HH6:HM6"/>
    <mergeCell ref="HN6:HS6"/>
    <mergeCell ref="FL6:FQ6"/>
    <mergeCell ref="FR6:FW6"/>
    <mergeCell ref="FX6:GC6"/>
    <mergeCell ref="GD6:GI6"/>
    <mergeCell ref="GJ6:GO6"/>
    <mergeCell ref="EH6:EM6"/>
    <mergeCell ref="EN6:ES6"/>
    <mergeCell ref="ET6:EY6"/>
    <mergeCell ref="EZ6:FE6"/>
    <mergeCell ref="FF6:FK6"/>
    <mergeCell ref="DD6:DI6"/>
    <mergeCell ref="DJ6:DO6"/>
    <mergeCell ref="DP6:DU6"/>
    <mergeCell ref="DV6:EA6"/>
    <mergeCell ref="EB6:EG6"/>
    <mergeCell ref="LF6:LK6"/>
    <mergeCell ref="LL6:LQ6"/>
    <mergeCell ref="LR6:LW6"/>
    <mergeCell ref="LX6:MC6"/>
    <mergeCell ref="MD6:MI6"/>
    <mergeCell ref="KB6:KG6"/>
    <mergeCell ref="KH6:KM6"/>
    <mergeCell ref="KN6:KS6"/>
    <mergeCell ref="KT6:KY6"/>
    <mergeCell ref="KZ6:LE6"/>
    <mergeCell ref="IX6:JC6"/>
    <mergeCell ref="JD6:JI6"/>
    <mergeCell ref="JJ6:JO6"/>
    <mergeCell ref="JP6:JU6"/>
    <mergeCell ref="JV6:KA6"/>
    <mergeCell ref="HT6:HY6"/>
    <mergeCell ref="HZ6:IE6"/>
    <mergeCell ref="IF6:IK6"/>
    <mergeCell ref="IL6:IQ6"/>
    <mergeCell ref="IR6:IW6"/>
    <mergeCell ref="PV6:QA6"/>
    <mergeCell ref="QB6:QG6"/>
    <mergeCell ref="QH6:QM6"/>
    <mergeCell ref="QN6:QS6"/>
    <mergeCell ref="QT6:QY6"/>
    <mergeCell ref="OR6:OW6"/>
    <mergeCell ref="OX6:PC6"/>
    <mergeCell ref="PD6:PI6"/>
    <mergeCell ref="PJ6:PO6"/>
    <mergeCell ref="PP6:PU6"/>
    <mergeCell ref="NN6:NS6"/>
    <mergeCell ref="NT6:NY6"/>
    <mergeCell ref="NZ6:OE6"/>
    <mergeCell ref="OF6:OK6"/>
    <mergeCell ref="OL6:OQ6"/>
    <mergeCell ref="MJ6:MO6"/>
    <mergeCell ref="MP6:MU6"/>
    <mergeCell ref="MV6:NA6"/>
    <mergeCell ref="NB6:NG6"/>
    <mergeCell ref="NH6:NM6"/>
    <mergeCell ref="UL6:UQ6"/>
    <mergeCell ref="UR6:UW6"/>
    <mergeCell ref="UX6:VC6"/>
    <mergeCell ref="VD6:VI6"/>
    <mergeCell ref="VJ6:VO6"/>
    <mergeCell ref="TH6:TM6"/>
    <mergeCell ref="TN6:TS6"/>
    <mergeCell ref="TT6:TY6"/>
    <mergeCell ref="TZ6:UE6"/>
    <mergeCell ref="UF6:UK6"/>
    <mergeCell ref="SD6:SI6"/>
    <mergeCell ref="SJ6:SO6"/>
    <mergeCell ref="SP6:SU6"/>
    <mergeCell ref="SV6:TA6"/>
    <mergeCell ref="TB6:TG6"/>
    <mergeCell ref="QZ6:RE6"/>
    <mergeCell ref="RF6:RK6"/>
    <mergeCell ref="RL6:RQ6"/>
    <mergeCell ref="RR6:RW6"/>
    <mergeCell ref="RX6:SC6"/>
    <mergeCell ref="ZB6:ZG6"/>
    <mergeCell ref="ZH6:ZM6"/>
    <mergeCell ref="ZN6:ZS6"/>
    <mergeCell ref="ZT6:ZY6"/>
    <mergeCell ref="ZZ6:AAE6"/>
    <mergeCell ref="XX6:YC6"/>
    <mergeCell ref="YD6:YI6"/>
    <mergeCell ref="YJ6:YO6"/>
    <mergeCell ref="YP6:YU6"/>
    <mergeCell ref="YV6:ZA6"/>
    <mergeCell ref="WT6:WY6"/>
    <mergeCell ref="WZ6:XE6"/>
    <mergeCell ref="XF6:XK6"/>
    <mergeCell ref="XL6:XQ6"/>
    <mergeCell ref="XR6:XW6"/>
    <mergeCell ref="VP6:VU6"/>
    <mergeCell ref="VV6:WA6"/>
    <mergeCell ref="WB6:WG6"/>
    <mergeCell ref="WH6:WM6"/>
    <mergeCell ref="WN6:WS6"/>
    <mergeCell ref="ADR6:ADW6"/>
    <mergeCell ref="ADX6:AEC6"/>
    <mergeCell ref="AED6:AEI6"/>
    <mergeCell ref="AEJ6:AEO6"/>
    <mergeCell ref="AEP6:AEU6"/>
    <mergeCell ref="ACN6:ACS6"/>
    <mergeCell ref="ACT6:ACY6"/>
    <mergeCell ref="ACZ6:ADE6"/>
    <mergeCell ref="ADF6:ADK6"/>
    <mergeCell ref="ADL6:ADQ6"/>
    <mergeCell ref="ABJ6:ABO6"/>
    <mergeCell ref="ABP6:ABU6"/>
    <mergeCell ref="ABV6:ACA6"/>
    <mergeCell ref="ACB6:ACG6"/>
    <mergeCell ref="ACH6:ACM6"/>
    <mergeCell ref="AAF6:AAK6"/>
    <mergeCell ref="AAL6:AAQ6"/>
    <mergeCell ref="AAR6:AAW6"/>
    <mergeCell ref="AAX6:ABC6"/>
    <mergeCell ref="ABD6:ABI6"/>
    <mergeCell ref="AIH6:AIM6"/>
    <mergeCell ref="AIN6:AIS6"/>
    <mergeCell ref="AIT6:AIY6"/>
    <mergeCell ref="AIZ6:AJE6"/>
    <mergeCell ref="AJF6:AJK6"/>
    <mergeCell ref="AHD6:AHI6"/>
    <mergeCell ref="AHJ6:AHO6"/>
    <mergeCell ref="AHP6:AHU6"/>
    <mergeCell ref="AHV6:AIA6"/>
    <mergeCell ref="AIB6:AIG6"/>
    <mergeCell ref="AFZ6:AGE6"/>
    <mergeCell ref="AGF6:AGK6"/>
    <mergeCell ref="AGL6:AGQ6"/>
    <mergeCell ref="AGR6:AGW6"/>
    <mergeCell ref="AGX6:AHC6"/>
    <mergeCell ref="AEV6:AFA6"/>
    <mergeCell ref="AFB6:AFG6"/>
    <mergeCell ref="AFH6:AFM6"/>
    <mergeCell ref="AFN6:AFS6"/>
    <mergeCell ref="AFT6:AFY6"/>
    <mergeCell ref="AMX6:ANC6"/>
    <mergeCell ref="AND6:ANI6"/>
    <mergeCell ref="ANJ6:ANO6"/>
    <mergeCell ref="ANP6:ANU6"/>
    <mergeCell ref="ANV6:AOA6"/>
    <mergeCell ref="ALT6:ALY6"/>
    <mergeCell ref="ALZ6:AME6"/>
    <mergeCell ref="AMF6:AMK6"/>
    <mergeCell ref="AML6:AMQ6"/>
    <mergeCell ref="AMR6:AMW6"/>
    <mergeCell ref="AKP6:AKU6"/>
    <mergeCell ref="AKV6:ALA6"/>
    <mergeCell ref="ALB6:ALG6"/>
    <mergeCell ref="ALH6:ALM6"/>
    <mergeCell ref="ALN6:ALS6"/>
    <mergeCell ref="AJL6:AJQ6"/>
    <mergeCell ref="AJR6:AJW6"/>
    <mergeCell ref="AJX6:AKC6"/>
    <mergeCell ref="AKD6:AKI6"/>
    <mergeCell ref="AKJ6:AKO6"/>
    <mergeCell ref="ARN6:ARS6"/>
    <mergeCell ref="ART6:ARY6"/>
    <mergeCell ref="ARZ6:ASE6"/>
    <mergeCell ref="ASF6:ASK6"/>
    <mergeCell ref="ASL6:ASQ6"/>
    <mergeCell ref="AQJ6:AQO6"/>
    <mergeCell ref="AQP6:AQU6"/>
    <mergeCell ref="AQV6:ARA6"/>
    <mergeCell ref="ARB6:ARG6"/>
    <mergeCell ref="ARH6:ARM6"/>
    <mergeCell ref="APF6:APK6"/>
    <mergeCell ref="APL6:APQ6"/>
    <mergeCell ref="APR6:APW6"/>
    <mergeCell ref="APX6:AQC6"/>
    <mergeCell ref="AQD6:AQI6"/>
    <mergeCell ref="AOB6:AOG6"/>
    <mergeCell ref="AOH6:AOM6"/>
    <mergeCell ref="AON6:AOS6"/>
    <mergeCell ref="AOT6:AOY6"/>
    <mergeCell ref="AOZ6:APE6"/>
    <mergeCell ref="AWD6:AWI6"/>
    <mergeCell ref="AWJ6:AWO6"/>
    <mergeCell ref="AWP6:AWU6"/>
    <mergeCell ref="AWV6:AXA6"/>
    <mergeCell ref="AXB6:AXG6"/>
    <mergeCell ref="AUZ6:AVE6"/>
    <mergeCell ref="AVF6:AVK6"/>
    <mergeCell ref="AVL6:AVQ6"/>
    <mergeCell ref="AVR6:AVW6"/>
    <mergeCell ref="AVX6:AWC6"/>
    <mergeCell ref="ATV6:AUA6"/>
    <mergeCell ref="AUB6:AUG6"/>
    <mergeCell ref="AUH6:AUM6"/>
    <mergeCell ref="AUN6:AUS6"/>
    <mergeCell ref="AUT6:AUY6"/>
    <mergeCell ref="ASR6:ASW6"/>
    <mergeCell ref="ASX6:ATC6"/>
    <mergeCell ref="ATD6:ATI6"/>
    <mergeCell ref="ATJ6:ATO6"/>
    <mergeCell ref="ATP6:ATU6"/>
    <mergeCell ref="BAT6:BAY6"/>
    <mergeCell ref="BAZ6:BBE6"/>
    <mergeCell ref="BBF6:BBK6"/>
    <mergeCell ref="BBL6:BBQ6"/>
    <mergeCell ref="BBR6:BBW6"/>
    <mergeCell ref="AZP6:AZU6"/>
    <mergeCell ref="AZV6:BAA6"/>
    <mergeCell ref="BAB6:BAG6"/>
    <mergeCell ref="BAH6:BAM6"/>
    <mergeCell ref="BAN6:BAS6"/>
    <mergeCell ref="AYL6:AYQ6"/>
    <mergeCell ref="AYR6:AYW6"/>
    <mergeCell ref="AYX6:AZC6"/>
    <mergeCell ref="AZD6:AZI6"/>
    <mergeCell ref="AZJ6:AZO6"/>
    <mergeCell ref="AXH6:AXM6"/>
    <mergeCell ref="AXN6:AXS6"/>
    <mergeCell ref="AXT6:AXY6"/>
    <mergeCell ref="AXZ6:AYE6"/>
    <mergeCell ref="AYF6:AYK6"/>
    <mergeCell ref="BFJ6:BFO6"/>
    <mergeCell ref="BFP6:BFU6"/>
    <mergeCell ref="BFV6:BGA6"/>
    <mergeCell ref="BGB6:BGG6"/>
    <mergeCell ref="BGH6:BGM6"/>
    <mergeCell ref="BEF6:BEK6"/>
    <mergeCell ref="BEL6:BEQ6"/>
    <mergeCell ref="BER6:BEW6"/>
    <mergeCell ref="BEX6:BFC6"/>
    <mergeCell ref="BFD6:BFI6"/>
    <mergeCell ref="BDB6:BDG6"/>
    <mergeCell ref="BDH6:BDM6"/>
    <mergeCell ref="BDN6:BDS6"/>
    <mergeCell ref="BDT6:BDY6"/>
    <mergeCell ref="BDZ6:BEE6"/>
    <mergeCell ref="BBX6:BCC6"/>
    <mergeCell ref="BCD6:BCI6"/>
    <mergeCell ref="BCJ6:BCO6"/>
    <mergeCell ref="BCP6:BCU6"/>
    <mergeCell ref="BCV6:BDA6"/>
    <mergeCell ref="BJZ6:BKE6"/>
    <mergeCell ref="BKF6:BKK6"/>
    <mergeCell ref="BKL6:BKQ6"/>
    <mergeCell ref="BKR6:BKW6"/>
    <mergeCell ref="BKX6:BLC6"/>
    <mergeCell ref="BIV6:BJA6"/>
    <mergeCell ref="BJB6:BJG6"/>
    <mergeCell ref="BJH6:BJM6"/>
    <mergeCell ref="BJN6:BJS6"/>
    <mergeCell ref="BJT6:BJY6"/>
    <mergeCell ref="BHR6:BHW6"/>
    <mergeCell ref="BHX6:BIC6"/>
    <mergeCell ref="BID6:BII6"/>
    <mergeCell ref="BIJ6:BIO6"/>
    <mergeCell ref="BIP6:BIU6"/>
    <mergeCell ref="BGN6:BGS6"/>
    <mergeCell ref="BGT6:BGY6"/>
    <mergeCell ref="BGZ6:BHE6"/>
    <mergeCell ref="BHF6:BHK6"/>
    <mergeCell ref="BHL6:BHQ6"/>
    <mergeCell ref="BOP6:BOU6"/>
    <mergeCell ref="BOV6:BPA6"/>
    <mergeCell ref="BPB6:BPG6"/>
    <mergeCell ref="BPH6:BPM6"/>
    <mergeCell ref="BPN6:BPS6"/>
    <mergeCell ref="BNL6:BNQ6"/>
    <mergeCell ref="BNR6:BNW6"/>
    <mergeCell ref="BNX6:BOC6"/>
    <mergeCell ref="BOD6:BOI6"/>
    <mergeCell ref="BOJ6:BOO6"/>
    <mergeCell ref="BMH6:BMM6"/>
    <mergeCell ref="BMN6:BMS6"/>
    <mergeCell ref="BMT6:BMY6"/>
    <mergeCell ref="BMZ6:BNE6"/>
    <mergeCell ref="BNF6:BNK6"/>
    <mergeCell ref="BLD6:BLI6"/>
    <mergeCell ref="BLJ6:BLO6"/>
    <mergeCell ref="BLP6:BLU6"/>
    <mergeCell ref="BLV6:BMA6"/>
    <mergeCell ref="BMB6:BMG6"/>
    <mergeCell ref="BTF6:BTK6"/>
    <mergeCell ref="BTL6:BTQ6"/>
    <mergeCell ref="BTR6:BTW6"/>
    <mergeCell ref="BTX6:BUC6"/>
    <mergeCell ref="BUD6:BUI6"/>
    <mergeCell ref="BSB6:BSG6"/>
    <mergeCell ref="BSH6:BSM6"/>
    <mergeCell ref="BSN6:BSS6"/>
    <mergeCell ref="BST6:BSY6"/>
    <mergeCell ref="BSZ6:BTE6"/>
    <mergeCell ref="BQX6:BRC6"/>
    <mergeCell ref="BRD6:BRI6"/>
    <mergeCell ref="BRJ6:BRO6"/>
    <mergeCell ref="BRP6:BRU6"/>
    <mergeCell ref="BRV6:BSA6"/>
    <mergeCell ref="BPT6:BPY6"/>
    <mergeCell ref="BPZ6:BQE6"/>
    <mergeCell ref="BQF6:BQK6"/>
    <mergeCell ref="BQL6:BQQ6"/>
    <mergeCell ref="BQR6:BQW6"/>
    <mergeCell ref="BXV6:BYA6"/>
    <mergeCell ref="BYB6:BYG6"/>
    <mergeCell ref="BYH6:BYM6"/>
    <mergeCell ref="BYN6:BYS6"/>
    <mergeCell ref="BYT6:BYY6"/>
    <mergeCell ref="BWR6:BWW6"/>
    <mergeCell ref="BWX6:BXC6"/>
    <mergeCell ref="BXD6:BXI6"/>
    <mergeCell ref="BXJ6:BXO6"/>
    <mergeCell ref="BXP6:BXU6"/>
    <mergeCell ref="BVN6:BVS6"/>
    <mergeCell ref="BVT6:BVY6"/>
    <mergeCell ref="BVZ6:BWE6"/>
    <mergeCell ref="BWF6:BWK6"/>
    <mergeCell ref="BWL6:BWQ6"/>
    <mergeCell ref="BUJ6:BUO6"/>
    <mergeCell ref="BUP6:BUU6"/>
    <mergeCell ref="BUV6:BVA6"/>
    <mergeCell ref="BVB6:BVG6"/>
    <mergeCell ref="BVH6:BVM6"/>
    <mergeCell ref="CCL6:CCQ6"/>
    <mergeCell ref="CCR6:CCW6"/>
    <mergeCell ref="CCX6:CDC6"/>
    <mergeCell ref="CDD6:CDI6"/>
    <mergeCell ref="CDJ6:CDO6"/>
    <mergeCell ref="CBH6:CBM6"/>
    <mergeCell ref="CBN6:CBS6"/>
    <mergeCell ref="CBT6:CBY6"/>
    <mergeCell ref="CBZ6:CCE6"/>
    <mergeCell ref="CCF6:CCK6"/>
    <mergeCell ref="CAD6:CAI6"/>
    <mergeCell ref="CAJ6:CAO6"/>
    <mergeCell ref="CAP6:CAU6"/>
    <mergeCell ref="CAV6:CBA6"/>
    <mergeCell ref="CBB6:CBG6"/>
    <mergeCell ref="BYZ6:BZE6"/>
    <mergeCell ref="BZF6:BZK6"/>
    <mergeCell ref="BZL6:BZQ6"/>
    <mergeCell ref="BZR6:BZW6"/>
    <mergeCell ref="BZX6:CAC6"/>
    <mergeCell ref="CHB6:CHG6"/>
    <mergeCell ref="CHH6:CHM6"/>
    <mergeCell ref="CHN6:CHS6"/>
    <mergeCell ref="CHT6:CHY6"/>
    <mergeCell ref="CHZ6:CIE6"/>
    <mergeCell ref="CFX6:CGC6"/>
    <mergeCell ref="CGD6:CGI6"/>
    <mergeCell ref="CGJ6:CGO6"/>
    <mergeCell ref="CGP6:CGU6"/>
    <mergeCell ref="CGV6:CHA6"/>
    <mergeCell ref="CET6:CEY6"/>
    <mergeCell ref="CEZ6:CFE6"/>
    <mergeCell ref="CFF6:CFK6"/>
    <mergeCell ref="CFL6:CFQ6"/>
    <mergeCell ref="CFR6:CFW6"/>
    <mergeCell ref="CDP6:CDU6"/>
    <mergeCell ref="CDV6:CEA6"/>
    <mergeCell ref="CEB6:CEG6"/>
    <mergeCell ref="CEH6:CEM6"/>
    <mergeCell ref="CEN6:CES6"/>
    <mergeCell ref="CLR6:CLW6"/>
    <mergeCell ref="CLX6:CMC6"/>
    <mergeCell ref="CMD6:CMI6"/>
    <mergeCell ref="CMJ6:CMO6"/>
    <mergeCell ref="CMP6:CMU6"/>
    <mergeCell ref="CKN6:CKS6"/>
    <mergeCell ref="CKT6:CKY6"/>
    <mergeCell ref="CKZ6:CLE6"/>
    <mergeCell ref="CLF6:CLK6"/>
    <mergeCell ref="CLL6:CLQ6"/>
    <mergeCell ref="CJJ6:CJO6"/>
    <mergeCell ref="CJP6:CJU6"/>
    <mergeCell ref="CJV6:CKA6"/>
    <mergeCell ref="CKB6:CKG6"/>
    <mergeCell ref="CKH6:CKM6"/>
    <mergeCell ref="CIF6:CIK6"/>
    <mergeCell ref="CIL6:CIQ6"/>
    <mergeCell ref="CIR6:CIW6"/>
    <mergeCell ref="CIX6:CJC6"/>
    <mergeCell ref="CJD6:CJI6"/>
    <mergeCell ref="CQH6:CQM6"/>
    <mergeCell ref="CQN6:CQS6"/>
    <mergeCell ref="CQT6:CQY6"/>
    <mergeCell ref="CQZ6:CRE6"/>
    <mergeCell ref="CRF6:CRK6"/>
    <mergeCell ref="CPD6:CPI6"/>
    <mergeCell ref="CPJ6:CPO6"/>
    <mergeCell ref="CPP6:CPU6"/>
    <mergeCell ref="CPV6:CQA6"/>
    <mergeCell ref="CQB6:CQG6"/>
    <mergeCell ref="CNZ6:COE6"/>
    <mergeCell ref="COF6:COK6"/>
    <mergeCell ref="COL6:COQ6"/>
    <mergeCell ref="COR6:COW6"/>
    <mergeCell ref="COX6:CPC6"/>
    <mergeCell ref="CMV6:CNA6"/>
    <mergeCell ref="CNB6:CNG6"/>
    <mergeCell ref="CNH6:CNM6"/>
    <mergeCell ref="CNN6:CNS6"/>
    <mergeCell ref="CNT6:CNY6"/>
    <mergeCell ref="CUX6:CVC6"/>
    <mergeCell ref="CVD6:CVI6"/>
    <mergeCell ref="CVJ6:CVO6"/>
    <mergeCell ref="CVP6:CVU6"/>
    <mergeCell ref="CVV6:CWA6"/>
    <mergeCell ref="CTT6:CTY6"/>
    <mergeCell ref="CTZ6:CUE6"/>
    <mergeCell ref="CUF6:CUK6"/>
    <mergeCell ref="CUL6:CUQ6"/>
    <mergeCell ref="CUR6:CUW6"/>
    <mergeCell ref="CSP6:CSU6"/>
    <mergeCell ref="CSV6:CTA6"/>
    <mergeCell ref="CTB6:CTG6"/>
    <mergeCell ref="CTH6:CTM6"/>
    <mergeCell ref="CTN6:CTS6"/>
    <mergeCell ref="CRL6:CRQ6"/>
    <mergeCell ref="CRR6:CRW6"/>
    <mergeCell ref="CRX6:CSC6"/>
    <mergeCell ref="CSD6:CSI6"/>
    <mergeCell ref="CSJ6:CSO6"/>
    <mergeCell ref="CZN6:CZS6"/>
    <mergeCell ref="CZT6:CZY6"/>
    <mergeCell ref="CZZ6:DAE6"/>
    <mergeCell ref="DAF6:DAK6"/>
    <mergeCell ref="DAL6:DAQ6"/>
    <mergeCell ref="CYJ6:CYO6"/>
    <mergeCell ref="CYP6:CYU6"/>
    <mergeCell ref="CYV6:CZA6"/>
    <mergeCell ref="CZB6:CZG6"/>
    <mergeCell ref="CZH6:CZM6"/>
    <mergeCell ref="CXF6:CXK6"/>
    <mergeCell ref="CXL6:CXQ6"/>
    <mergeCell ref="CXR6:CXW6"/>
    <mergeCell ref="CXX6:CYC6"/>
    <mergeCell ref="CYD6:CYI6"/>
    <mergeCell ref="CWB6:CWG6"/>
    <mergeCell ref="CWH6:CWM6"/>
    <mergeCell ref="CWN6:CWS6"/>
    <mergeCell ref="CWT6:CWY6"/>
    <mergeCell ref="CWZ6:CXE6"/>
    <mergeCell ref="DED6:DEI6"/>
    <mergeCell ref="DEJ6:DEO6"/>
    <mergeCell ref="DEP6:DEU6"/>
    <mergeCell ref="DEV6:DFA6"/>
    <mergeCell ref="DFB6:DFG6"/>
    <mergeCell ref="DCZ6:DDE6"/>
    <mergeCell ref="DDF6:DDK6"/>
    <mergeCell ref="DDL6:DDQ6"/>
    <mergeCell ref="DDR6:DDW6"/>
    <mergeCell ref="DDX6:DEC6"/>
    <mergeCell ref="DBV6:DCA6"/>
    <mergeCell ref="DCB6:DCG6"/>
    <mergeCell ref="DCH6:DCM6"/>
    <mergeCell ref="DCN6:DCS6"/>
    <mergeCell ref="DCT6:DCY6"/>
    <mergeCell ref="DAR6:DAW6"/>
    <mergeCell ref="DAX6:DBC6"/>
    <mergeCell ref="DBD6:DBI6"/>
    <mergeCell ref="DBJ6:DBO6"/>
    <mergeCell ref="DBP6:DBU6"/>
    <mergeCell ref="DIT6:DIY6"/>
    <mergeCell ref="DIZ6:DJE6"/>
    <mergeCell ref="DJF6:DJK6"/>
    <mergeCell ref="DJL6:DJQ6"/>
    <mergeCell ref="DJR6:DJW6"/>
    <mergeCell ref="DHP6:DHU6"/>
    <mergeCell ref="DHV6:DIA6"/>
    <mergeCell ref="DIB6:DIG6"/>
    <mergeCell ref="DIH6:DIM6"/>
    <mergeCell ref="DIN6:DIS6"/>
    <mergeCell ref="DGL6:DGQ6"/>
    <mergeCell ref="DGR6:DGW6"/>
    <mergeCell ref="DGX6:DHC6"/>
    <mergeCell ref="DHD6:DHI6"/>
    <mergeCell ref="DHJ6:DHO6"/>
    <mergeCell ref="DFH6:DFM6"/>
    <mergeCell ref="DFN6:DFS6"/>
    <mergeCell ref="DFT6:DFY6"/>
    <mergeCell ref="DFZ6:DGE6"/>
    <mergeCell ref="DGF6:DGK6"/>
    <mergeCell ref="DNJ6:DNO6"/>
    <mergeCell ref="DNP6:DNU6"/>
    <mergeCell ref="DNV6:DOA6"/>
    <mergeCell ref="DOB6:DOG6"/>
    <mergeCell ref="DOH6:DOM6"/>
    <mergeCell ref="DMF6:DMK6"/>
    <mergeCell ref="DML6:DMQ6"/>
    <mergeCell ref="DMR6:DMW6"/>
    <mergeCell ref="DMX6:DNC6"/>
    <mergeCell ref="DND6:DNI6"/>
    <mergeCell ref="DLB6:DLG6"/>
    <mergeCell ref="DLH6:DLM6"/>
    <mergeCell ref="DLN6:DLS6"/>
    <mergeCell ref="DLT6:DLY6"/>
    <mergeCell ref="DLZ6:DME6"/>
    <mergeCell ref="DJX6:DKC6"/>
    <mergeCell ref="DKD6:DKI6"/>
    <mergeCell ref="DKJ6:DKO6"/>
    <mergeCell ref="DKP6:DKU6"/>
    <mergeCell ref="DKV6:DLA6"/>
    <mergeCell ref="DRZ6:DSE6"/>
    <mergeCell ref="DSF6:DSK6"/>
    <mergeCell ref="DSL6:DSQ6"/>
    <mergeCell ref="DSR6:DSW6"/>
    <mergeCell ref="DSX6:DTC6"/>
    <mergeCell ref="DQV6:DRA6"/>
    <mergeCell ref="DRB6:DRG6"/>
    <mergeCell ref="DRH6:DRM6"/>
    <mergeCell ref="DRN6:DRS6"/>
    <mergeCell ref="DRT6:DRY6"/>
    <mergeCell ref="DPR6:DPW6"/>
    <mergeCell ref="DPX6:DQC6"/>
    <mergeCell ref="DQD6:DQI6"/>
    <mergeCell ref="DQJ6:DQO6"/>
    <mergeCell ref="DQP6:DQU6"/>
    <mergeCell ref="DON6:DOS6"/>
    <mergeCell ref="DOT6:DOY6"/>
    <mergeCell ref="DOZ6:DPE6"/>
    <mergeCell ref="DPF6:DPK6"/>
    <mergeCell ref="DPL6:DPQ6"/>
    <mergeCell ref="DWP6:DWU6"/>
    <mergeCell ref="DWV6:DXA6"/>
    <mergeCell ref="DXB6:DXG6"/>
    <mergeCell ref="DXH6:DXM6"/>
    <mergeCell ref="DXN6:DXS6"/>
    <mergeCell ref="DVL6:DVQ6"/>
    <mergeCell ref="DVR6:DVW6"/>
    <mergeCell ref="DVX6:DWC6"/>
    <mergeCell ref="DWD6:DWI6"/>
    <mergeCell ref="DWJ6:DWO6"/>
    <mergeCell ref="DUH6:DUM6"/>
    <mergeCell ref="DUN6:DUS6"/>
    <mergeCell ref="DUT6:DUY6"/>
    <mergeCell ref="DUZ6:DVE6"/>
    <mergeCell ref="DVF6:DVK6"/>
    <mergeCell ref="DTD6:DTI6"/>
    <mergeCell ref="DTJ6:DTO6"/>
    <mergeCell ref="DTP6:DTU6"/>
    <mergeCell ref="DTV6:DUA6"/>
    <mergeCell ref="DUB6:DUG6"/>
    <mergeCell ref="EBF6:EBK6"/>
    <mergeCell ref="EBL6:EBQ6"/>
    <mergeCell ref="EBR6:EBW6"/>
    <mergeCell ref="EBX6:ECC6"/>
    <mergeCell ref="ECD6:ECI6"/>
    <mergeCell ref="EAB6:EAG6"/>
    <mergeCell ref="EAH6:EAM6"/>
    <mergeCell ref="EAN6:EAS6"/>
    <mergeCell ref="EAT6:EAY6"/>
    <mergeCell ref="EAZ6:EBE6"/>
    <mergeCell ref="DYX6:DZC6"/>
    <mergeCell ref="DZD6:DZI6"/>
    <mergeCell ref="DZJ6:DZO6"/>
    <mergeCell ref="DZP6:DZU6"/>
    <mergeCell ref="DZV6:EAA6"/>
    <mergeCell ref="DXT6:DXY6"/>
    <mergeCell ref="DXZ6:DYE6"/>
    <mergeCell ref="DYF6:DYK6"/>
    <mergeCell ref="DYL6:DYQ6"/>
    <mergeCell ref="DYR6:DYW6"/>
    <mergeCell ref="EFV6:EGA6"/>
    <mergeCell ref="EGB6:EGG6"/>
    <mergeCell ref="EGH6:EGM6"/>
    <mergeCell ref="EGN6:EGS6"/>
    <mergeCell ref="EGT6:EGY6"/>
    <mergeCell ref="EER6:EEW6"/>
    <mergeCell ref="EEX6:EFC6"/>
    <mergeCell ref="EFD6:EFI6"/>
    <mergeCell ref="EFJ6:EFO6"/>
    <mergeCell ref="EFP6:EFU6"/>
    <mergeCell ref="EDN6:EDS6"/>
    <mergeCell ref="EDT6:EDY6"/>
    <mergeCell ref="EDZ6:EEE6"/>
    <mergeCell ref="EEF6:EEK6"/>
    <mergeCell ref="EEL6:EEQ6"/>
    <mergeCell ref="ECJ6:ECO6"/>
    <mergeCell ref="ECP6:ECU6"/>
    <mergeCell ref="ECV6:EDA6"/>
    <mergeCell ref="EDB6:EDG6"/>
    <mergeCell ref="EDH6:EDM6"/>
    <mergeCell ref="EKL6:EKQ6"/>
    <mergeCell ref="EKR6:EKW6"/>
    <mergeCell ref="EKX6:ELC6"/>
    <mergeCell ref="ELD6:ELI6"/>
    <mergeCell ref="ELJ6:ELO6"/>
    <mergeCell ref="EJH6:EJM6"/>
    <mergeCell ref="EJN6:EJS6"/>
    <mergeCell ref="EJT6:EJY6"/>
    <mergeCell ref="EJZ6:EKE6"/>
    <mergeCell ref="EKF6:EKK6"/>
    <mergeCell ref="EID6:EII6"/>
    <mergeCell ref="EIJ6:EIO6"/>
    <mergeCell ref="EIP6:EIU6"/>
    <mergeCell ref="EIV6:EJA6"/>
    <mergeCell ref="EJB6:EJG6"/>
    <mergeCell ref="EGZ6:EHE6"/>
    <mergeCell ref="EHF6:EHK6"/>
    <mergeCell ref="EHL6:EHQ6"/>
    <mergeCell ref="EHR6:EHW6"/>
    <mergeCell ref="EHX6:EIC6"/>
    <mergeCell ref="EPB6:EPG6"/>
    <mergeCell ref="EPH6:EPM6"/>
    <mergeCell ref="EPN6:EPS6"/>
    <mergeCell ref="EPT6:EPY6"/>
    <mergeCell ref="EPZ6:EQE6"/>
    <mergeCell ref="ENX6:EOC6"/>
    <mergeCell ref="EOD6:EOI6"/>
    <mergeCell ref="EOJ6:EOO6"/>
    <mergeCell ref="EOP6:EOU6"/>
    <mergeCell ref="EOV6:EPA6"/>
    <mergeCell ref="EMT6:EMY6"/>
    <mergeCell ref="EMZ6:ENE6"/>
    <mergeCell ref="ENF6:ENK6"/>
    <mergeCell ref="ENL6:ENQ6"/>
    <mergeCell ref="ENR6:ENW6"/>
    <mergeCell ref="ELP6:ELU6"/>
    <mergeCell ref="ELV6:EMA6"/>
    <mergeCell ref="EMB6:EMG6"/>
    <mergeCell ref="EMH6:EMM6"/>
    <mergeCell ref="EMN6:EMS6"/>
    <mergeCell ref="ETR6:ETW6"/>
    <mergeCell ref="ETX6:EUC6"/>
    <mergeCell ref="EUD6:EUI6"/>
    <mergeCell ref="EUJ6:EUO6"/>
    <mergeCell ref="EUP6:EUU6"/>
    <mergeCell ref="ESN6:ESS6"/>
    <mergeCell ref="EST6:ESY6"/>
    <mergeCell ref="ESZ6:ETE6"/>
    <mergeCell ref="ETF6:ETK6"/>
    <mergeCell ref="ETL6:ETQ6"/>
    <mergeCell ref="ERJ6:ERO6"/>
    <mergeCell ref="ERP6:ERU6"/>
    <mergeCell ref="ERV6:ESA6"/>
    <mergeCell ref="ESB6:ESG6"/>
    <mergeCell ref="ESH6:ESM6"/>
    <mergeCell ref="EQF6:EQK6"/>
    <mergeCell ref="EQL6:EQQ6"/>
    <mergeCell ref="EQR6:EQW6"/>
    <mergeCell ref="EQX6:ERC6"/>
    <mergeCell ref="ERD6:ERI6"/>
    <mergeCell ref="EYH6:EYM6"/>
    <mergeCell ref="EYN6:EYS6"/>
    <mergeCell ref="EYT6:EYY6"/>
    <mergeCell ref="EYZ6:EZE6"/>
    <mergeCell ref="EZF6:EZK6"/>
    <mergeCell ref="EXD6:EXI6"/>
    <mergeCell ref="EXJ6:EXO6"/>
    <mergeCell ref="EXP6:EXU6"/>
    <mergeCell ref="EXV6:EYA6"/>
    <mergeCell ref="EYB6:EYG6"/>
    <mergeCell ref="EVZ6:EWE6"/>
    <mergeCell ref="EWF6:EWK6"/>
    <mergeCell ref="EWL6:EWQ6"/>
    <mergeCell ref="EWR6:EWW6"/>
    <mergeCell ref="EWX6:EXC6"/>
    <mergeCell ref="EUV6:EVA6"/>
    <mergeCell ref="EVB6:EVG6"/>
    <mergeCell ref="EVH6:EVM6"/>
    <mergeCell ref="EVN6:EVS6"/>
    <mergeCell ref="EVT6:EVY6"/>
    <mergeCell ref="FCX6:FDC6"/>
    <mergeCell ref="FDD6:FDI6"/>
    <mergeCell ref="FDJ6:FDO6"/>
    <mergeCell ref="FDP6:FDU6"/>
    <mergeCell ref="FDV6:FEA6"/>
    <mergeCell ref="FBT6:FBY6"/>
    <mergeCell ref="FBZ6:FCE6"/>
    <mergeCell ref="FCF6:FCK6"/>
    <mergeCell ref="FCL6:FCQ6"/>
    <mergeCell ref="FCR6:FCW6"/>
    <mergeCell ref="FAP6:FAU6"/>
    <mergeCell ref="FAV6:FBA6"/>
    <mergeCell ref="FBB6:FBG6"/>
    <mergeCell ref="FBH6:FBM6"/>
    <mergeCell ref="FBN6:FBS6"/>
    <mergeCell ref="EZL6:EZQ6"/>
    <mergeCell ref="EZR6:EZW6"/>
    <mergeCell ref="EZX6:FAC6"/>
    <mergeCell ref="FAD6:FAI6"/>
    <mergeCell ref="FAJ6:FAO6"/>
    <mergeCell ref="FHN6:FHS6"/>
    <mergeCell ref="FHT6:FHY6"/>
    <mergeCell ref="FHZ6:FIE6"/>
    <mergeCell ref="FIF6:FIK6"/>
    <mergeCell ref="FIL6:FIQ6"/>
    <mergeCell ref="FGJ6:FGO6"/>
    <mergeCell ref="FGP6:FGU6"/>
    <mergeCell ref="FGV6:FHA6"/>
    <mergeCell ref="FHB6:FHG6"/>
    <mergeCell ref="FHH6:FHM6"/>
    <mergeCell ref="FFF6:FFK6"/>
    <mergeCell ref="FFL6:FFQ6"/>
    <mergeCell ref="FFR6:FFW6"/>
    <mergeCell ref="FFX6:FGC6"/>
    <mergeCell ref="FGD6:FGI6"/>
    <mergeCell ref="FEB6:FEG6"/>
    <mergeCell ref="FEH6:FEM6"/>
    <mergeCell ref="FEN6:FES6"/>
    <mergeCell ref="FET6:FEY6"/>
    <mergeCell ref="FEZ6:FFE6"/>
    <mergeCell ref="FMD6:FMI6"/>
    <mergeCell ref="FMJ6:FMO6"/>
    <mergeCell ref="FMP6:FMU6"/>
    <mergeCell ref="FMV6:FNA6"/>
    <mergeCell ref="FNB6:FNG6"/>
    <mergeCell ref="FKZ6:FLE6"/>
    <mergeCell ref="FLF6:FLK6"/>
    <mergeCell ref="FLL6:FLQ6"/>
    <mergeCell ref="FLR6:FLW6"/>
    <mergeCell ref="FLX6:FMC6"/>
    <mergeCell ref="FJV6:FKA6"/>
    <mergeCell ref="FKB6:FKG6"/>
    <mergeCell ref="FKH6:FKM6"/>
    <mergeCell ref="FKN6:FKS6"/>
    <mergeCell ref="FKT6:FKY6"/>
    <mergeCell ref="FIR6:FIW6"/>
    <mergeCell ref="FIX6:FJC6"/>
    <mergeCell ref="FJD6:FJI6"/>
    <mergeCell ref="FJJ6:FJO6"/>
    <mergeCell ref="FJP6:FJU6"/>
    <mergeCell ref="FQT6:FQY6"/>
    <mergeCell ref="FQZ6:FRE6"/>
    <mergeCell ref="FRF6:FRK6"/>
    <mergeCell ref="FRL6:FRQ6"/>
    <mergeCell ref="FRR6:FRW6"/>
    <mergeCell ref="FPP6:FPU6"/>
    <mergeCell ref="FPV6:FQA6"/>
    <mergeCell ref="FQB6:FQG6"/>
    <mergeCell ref="FQH6:FQM6"/>
    <mergeCell ref="FQN6:FQS6"/>
    <mergeCell ref="FOL6:FOQ6"/>
    <mergeCell ref="FOR6:FOW6"/>
    <mergeCell ref="FOX6:FPC6"/>
    <mergeCell ref="FPD6:FPI6"/>
    <mergeCell ref="FPJ6:FPO6"/>
    <mergeCell ref="FNH6:FNM6"/>
    <mergeCell ref="FNN6:FNS6"/>
    <mergeCell ref="FNT6:FNY6"/>
    <mergeCell ref="FNZ6:FOE6"/>
    <mergeCell ref="FOF6:FOK6"/>
    <mergeCell ref="FVJ6:FVO6"/>
    <mergeCell ref="FVP6:FVU6"/>
    <mergeCell ref="FVV6:FWA6"/>
    <mergeCell ref="FWB6:FWG6"/>
    <mergeCell ref="FWH6:FWM6"/>
    <mergeCell ref="FUF6:FUK6"/>
    <mergeCell ref="FUL6:FUQ6"/>
    <mergeCell ref="FUR6:FUW6"/>
    <mergeCell ref="FUX6:FVC6"/>
    <mergeCell ref="FVD6:FVI6"/>
    <mergeCell ref="FTB6:FTG6"/>
    <mergeCell ref="FTH6:FTM6"/>
    <mergeCell ref="FTN6:FTS6"/>
    <mergeCell ref="FTT6:FTY6"/>
    <mergeCell ref="FTZ6:FUE6"/>
    <mergeCell ref="FRX6:FSC6"/>
    <mergeCell ref="FSD6:FSI6"/>
    <mergeCell ref="FSJ6:FSO6"/>
    <mergeCell ref="FSP6:FSU6"/>
    <mergeCell ref="FSV6:FTA6"/>
    <mergeCell ref="FZZ6:GAE6"/>
    <mergeCell ref="GAF6:GAK6"/>
    <mergeCell ref="GAL6:GAQ6"/>
    <mergeCell ref="GAR6:GAW6"/>
    <mergeCell ref="GAX6:GBC6"/>
    <mergeCell ref="FYV6:FZA6"/>
    <mergeCell ref="FZB6:FZG6"/>
    <mergeCell ref="FZH6:FZM6"/>
    <mergeCell ref="FZN6:FZS6"/>
    <mergeCell ref="FZT6:FZY6"/>
    <mergeCell ref="FXR6:FXW6"/>
    <mergeCell ref="FXX6:FYC6"/>
    <mergeCell ref="FYD6:FYI6"/>
    <mergeCell ref="FYJ6:FYO6"/>
    <mergeCell ref="FYP6:FYU6"/>
    <mergeCell ref="FWN6:FWS6"/>
    <mergeCell ref="FWT6:FWY6"/>
    <mergeCell ref="FWZ6:FXE6"/>
    <mergeCell ref="FXF6:FXK6"/>
    <mergeCell ref="FXL6:FXQ6"/>
    <mergeCell ref="GEP6:GEU6"/>
    <mergeCell ref="GEV6:GFA6"/>
    <mergeCell ref="GFB6:GFG6"/>
    <mergeCell ref="GFH6:GFM6"/>
    <mergeCell ref="GFN6:GFS6"/>
    <mergeCell ref="GDL6:GDQ6"/>
    <mergeCell ref="GDR6:GDW6"/>
    <mergeCell ref="GDX6:GEC6"/>
    <mergeCell ref="GED6:GEI6"/>
    <mergeCell ref="GEJ6:GEO6"/>
    <mergeCell ref="GCH6:GCM6"/>
    <mergeCell ref="GCN6:GCS6"/>
    <mergeCell ref="GCT6:GCY6"/>
    <mergeCell ref="GCZ6:GDE6"/>
    <mergeCell ref="GDF6:GDK6"/>
    <mergeCell ref="GBD6:GBI6"/>
    <mergeCell ref="GBJ6:GBO6"/>
    <mergeCell ref="GBP6:GBU6"/>
    <mergeCell ref="GBV6:GCA6"/>
    <mergeCell ref="GCB6:GCG6"/>
    <mergeCell ref="GJF6:GJK6"/>
    <mergeCell ref="GJL6:GJQ6"/>
    <mergeCell ref="GJR6:GJW6"/>
    <mergeCell ref="GJX6:GKC6"/>
    <mergeCell ref="GKD6:GKI6"/>
    <mergeCell ref="GIB6:GIG6"/>
    <mergeCell ref="GIH6:GIM6"/>
    <mergeCell ref="GIN6:GIS6"/>
    <mergeCell ref="GIT6:GIY6"/>
    <mergeCell ref="GIZ6:GJE6"/>
    <mergeCell ref="GGX6:GHC6"/>
    <mergeCell ref="GHD6:GHI6"/>
    <mergeCell ref="GHJ6:GHO6"/>
    <mergeCell ref="GHP6:GHU6"/>
    <mergeCell ref="GHV6:GIA6"/>
    <mergeCell ref="GFT6:GFY6"/>
    <mergeCell ref="GFZ6:GGE6"/>
    <mergeCell ref="GGF6:GGK6"/>
    <mergeCell ref="GGL6:GGQ6"/>
    <mergeCell ref="GGR6:GGW6"/>
    <mergeCell ref="GNV6:GOA6"/>
    <mergeCell ref="GOB6:GOG6"/>
    <mergeCell ref="GOH6:GOM6"/>
    <mergeCell ref="GON6:GOS6"/>
    <mergeCell ref="GOT6:GOY6"/>
    <mergeCell ref="GMR6:GMW6"/>
    <mergeCell ref="GMX6:GNC6"/>
    <mergeCell ref="GND6:GNI6"/>
    <mergeCell ref="GNJ6:GNO6"/>
    <mergeCell ref="GNP6:GNU6"/>
    <mergeCell ref="GLN6:GLS6"/>
    <mergeCell ref="GLT6:GLY6"/>
    <mergeCell ref="GLZ6:GME6"/>
    <mergeCell ref="GMF6:GMK6"/>
    <mergeCell ref="GML6:GMQ6"/>
    <mergeCell ref="GKJ6:GKO6"/>
    <mergeCell ref="GKP6:GKU6"/>
    <mergeCell ref="GKV6:GLA6"/>
    <mergeCell ref="GLB6:GLG6"/>
    <mergeCell ref="GLH6:GLM6"/>
    <mergeCell ref="GSL6:GSQ6"/>
    <mergeCell ref="GSR6:GSW6"/>
    <mergeCell ref="GSX6:GTC6"/>
    <mergeCell ref="GTD6:GTI6"/>
    <mergeCell ref="GTJ6:GTO6"/>
    <mergeCell ref="GRH6:GRM6"/>
    <mergeCell ref="GRN6:GRS6"/>
    <mergeCell ref="GRT6:GRY6"/>
    <mergeCell ref="GRZ6:GSE6"/>
    <mergeCell ref="GSF6:GSK6"/>
    <mergeCell ref="GQD6:GQI6"/>
    <mergeCell ref="GQJ6:GQO6"/>
    <mergeCell ref="GQP6:GQU6"/>
    <mergeCell ref="GQV6:GRA6"/>
    <mergeCell ref="GRB6:GRG6"/>
    <mergeCell ref="GOZ6:GPE6"/>
    <mergeCell ref="GPF6:GPK6"/>
    <mergeCell ref="GPL6:GPQ6"/>
    <mergeCell ref="GPR6:GPW6"/>
    <mergeCell ref="GPX6:GQC6"/>
    <mergeCell ref="GXB6:GXG6"/>
    <mergeCell ref="GXH6:GXM6"/>
    <mergeCell ref="GXN6:GXS6"/>
    <mergeCell ref="GXT6:GXY6"/>
    <mergeCell ref="GXZ6:GYE6"/>
    <mergeCell ref="GVX6:GWC6"/>
    <mergeCell ref="GWD6:GWI6"/>
    <mergeCell ref="GWJ6:GWO6"/>
    <mergeCell ref="GWP6:GWU6"/>
    <mergeCell ref="GWV6:GXA6"/>
    <mergeCell ref="GUT6:GUY6"/>
    <mergeCell ref="GUZ6:GVE6"/>
    <mergeCell ref="GVF6:GVK6"/>
    <mergeCell ref="GVL6:GVQ6"/>
    <mergeCell ref="GVR6:GVW6"/>
    <mergeCell ref="GTP6:GTU6"/>
    <mergeCell ref="GTV6:GUA6"/>
    <mergeCell ref="GUB6:GUG6"/>
    <mergeCell ref="GUH6:GUM6"/>
    <mergeCell ref="GUN6:GUS6"/>
    <mergeCell ref="HBR6:HBW6"/>
    <mergeCell ref="HBX6:HCC6"/>
    <mergeCell ref="HCD6:HCI6"/>
    <mergeCell ref="HCJ6:HCO6"/>
    <mergeCell ref="HCP6:HCU6"/>
    <mergeCell ref="HAN6:HAS6"/>
    <mergeCell ref="HAT6:HAY6"/>
    <mergeCell ref="HAZ6:HBE6"/>
    <mergeCell ref="HBF6:HBK6"/>
    <mergeCell ref="HBL6:HBQ6"/>
    <mergeCell ref="GZJ6:GZO6"/>
    <mergeCell ref="GZP6:GZU6"/>
    <mergeCell ref="GZV6:HAA6"/>
    <mergeCell ref="HAB6:HAG6"/>
    <mergeCell ref="HAH6:HAM6"/>
    <mergeCell ref="GYF6:GYK6"/>
    <mergeCell ref="GYL6:GYQ6"/>
    <mergeCell ref="GYR6:GYW6"/>
    <mergeCell ref="GYX6:GZC6"/>
    <mergeCell ref="GZD6:GZI6"/>
    <mergeCell ref="HGH6:HGM6"/>
    <mergeCell ref="HGN6:HGS6"/>
    <mergeCell ref="HGT6:HGY6"/>
    <mergeCell ref="HGZ6:HHE6"/>
    <mergeCell ref="HHF6:HHK6"/>
    <mergeCell ref="HFD6:HFI6"/>
    <mergeCell ref="HFJ6:HFO6"/>
    <mergeCell ref="HFP6:HFU6"/>
    <mergeCell ref="HFV6:HGA6"/>
    <mergeCell ref="HGB6:HGG6"/>
    <mergeCell ref="HDZ6:HEE6"/>
    <mergeCell ref="HEF6:HEK6"/>
    <mergeCell ref="HEL6:HEQ6"/>
    <mergeCell ref="HER6:HEW6"/>
    <mergeCell ref="HEX6:HFC6"/>
    <mergeCell ref="HCV6:HDA6"/>
    <mergeCell ref="HDB6:HDG6"/>
    <mergeCell ref="HDH6:HDM6"/>
    <mergeCell ref="HDN6:HDS6"/>
    <mergeCell ref="HDT6:HDY6"/>
    <mergeCell ref="HKX6:HLC6"/>
    <mergeCell ref="HLD6:HLI6"/>
    <mergeCell ref="HLJ6:HLO6"/>
    <mergeCell ref="HLP6:HLU6"/>
    <mergeCell ref="HLV6:HMA6"/>
    <mergeCell ref="HJT6:HJY6"/>
    <mergeCell ref="HJZ6:HKE6"/>
    <mergeCell ref="HKF6:HKK6"/>
    <mergeCell ref="HKL6:HKQ6"/>
    <mergeCell ref="HKR6:HKW6"/>
    <mergeCell ref="HIP6:HIU6"/>
    <mergeCell ref="HIV6:HJA6"/>
    <mergeCell ref="HJB6:HJG6"/>
    <mergeCell ref="HJH6:HJM6"/>
    <mergeCell ref="HJN6:HJS6"/>
    <mergeCell ref="HHL6:HHQ6"/>
    <mergeCell ref="HHR6:HHW6"/>
    <mergeCell ref="HHX6:HIC6"/>
    <mergeCell ref="HID6:HII6"/>
    <mergeCell ref="HIJ6:HIO6"/>
    <mergeCell ref="HPN6:HPS6"/>
    <mergeCell ref="HPT6:HPY6"/>
    <mergeCell ref="HPZ6:HQE6"/>
    <mergeCell ref="HQF6:HQK6"/>
    <mergeCell ref="HQL6:HQQ6"/>
    <mergeCell ref="HOJ6:HOO6"/>
    <mergeCell ref="HOP6:HOU6"/>
    <mergeCell ref="HOV6:HPA6"/>
    <mergeCell ref="HPB6:HPG6"/>
    <mergeCell ref="HPH6:HPM6"/>
    <mergeCell ref="HNF6:HNK6"/>
    <mergeCell ref="HNL6:HNQ6"/>
    <mergeCell ref="HNR6:HNW6"/>
    <mergeCell ref="HNX6:HOC6"/>
    <mergeCell ref="HOD6:HOI6"/>
    <mergeCell ref="HMB6:HMG6"/>
    <mergeCell ref="HMH6:HMM6"/>
    <mergeCell ref="HMN6:HMS6"/>
    <mergeCell ref="HMT6:HMY6"/>
    <mergeCell ref="HMZ6:HNE6"/>
    <mergeCell ref="HUD6:HUI6"/>
    <mergeCell ref="HUJ6:HUO6"/>
    <mergeCell ref="HUP6:HUU6"/>
    <mergeCell ref="HUV6:HVA6"/>
    <mergeCell ref="HVB6:HVG6"/>
    <mergeCell ref="HSZ6:HTE6"/>
    <mergeCell ref="HTF6:HTK6"/>
    <mergeCell ref="HTL6:HTQ6"/>
    <mergeCell ref="HTR6:HTW6"/>
    <mergeCell ref="HTX6:HUC6"/>
    <mergeCell ref="HRV6:HSA6"/>
    <mergeCell ref="HSB6:HSG6"/>
    <mergeCell ref="HSH6:HSM6"/>
    <mergeCell ref="HSN6:HSS6"/>
    <mergeCell ref="HST6:HSY6"/>
    <mergeCell ref="HQR6:HQW6"/>
    <mergeCell ref="HQX6:HRC6"/>
    <mergeCell ref="HRD6:HRI6"/>
    <mergeCell ref="HRJ6:HRO6"/>
    <mergeCell ref="HRP6:HRU6"/>
    <mergeCell ref="HYT6:HYY6"/>
    <mergeCell ref="HYZ6:HZE6"/>
    <mergeCell ref="HZF6:HZK6"/>
    <mergeCell ref="HZL6:HZQ6"/>
    <mergeCell ref="HZR6:HZW6"/>
    <mergeCell ref="HXP6:HXU6"/>
    <mergeCell ref="HXV6:HYA6"/>
    <mergeCell ref="HYB6:HYG6"/>
    <mergeCell ref="HYH6:HYM6"/>
    <mergeCell ref="HYN6:HYS6"/>
    <mergeCell ref="HWL6:HWQ6"/>
    <mergeCell ref="HWR6:HWW6"/>
    <mergeCell ref="HWX6:HXC6"/>
    <mergeCell ref="HXD6:HXI6"/>
    <mergeCell ref="HXJ6:HXO6"/>
    <mergeCell ref="HVH6:HVM6"/>
    <mergeCell ref="HVN6:HVS6"/>
    <mergeCell ref="HVT6:HVY6"/>
    <mergeCell ref="HVZ6:HWE6"/>
    <mergeCell ref="HWF6:HWK6"/>
    <mergeCell ref="IDJ6:IDO6"/>
    <mergeCell ref="IDP6:IDU6"/>
    <mergeCell ref="IDV6:IEA6"/>
    <mergeCell ref="IEB6:IEG6"/>
    <mergeCell ref="IEH6:IEM6"/>
    <mergeCell ref="ICF6:ICK6"/>
    <mergeCell ref="ICL6:ICQ6"/>
    <mergeCell ref="ICR6:ICW6"/>
    <mergeCell ref="ICX6:IDC6"/>
    <mergeCell ref="IDD6:IDI6"/>
    <mergeCell ref="IBB6:IBG6"/>
    <mergeCell ref="IBH6:IBM6"/>
    <mergeCell ref="IBN6:IBS6"/>
    <mergeCell ref="IBT6:IBY6"/>
    <mergeCell ref="IBZ6:ICE6"/>
    <mergeCell ref="HZX6:IAC6"/>
    <mergeCell ref="IAD6:IAI6"/>
    <mergeCell ref="IAJ6:IAO6"/>
    <mergeCell ref="IAP6:IAU6"/>
    <mergeCell ref="IAV6:IBA6"/>
    <mergeCell ref="IHZ6:IIE6"/>
    <mergeCell ref="IIF6:IIK6"/>
    <mergeCell ref="IIL6:IIQ6"/>
    <mergeCell ref="IIR6:IIW6"/>
    <mergeCell ref="IIX6:IJC6"/>
    <mergeCell ref="IGV6:IHA6"/>
    <mergeCell ref="IHB6:IHG6"/>
    <mergeCell ref="IHH6:IHM6"/>
    <mergeCell ref="IHN6:IHS6"/>
    <mergeCell ref="IHT6:IHY6"/>
    <mergeCell ref="IFR6:IFW6"/>
    <mergeCell ref="IFX6:IGC6"/>
    <mergeCell ref="IGD6:IGI6"/>
    <mergeCell ref="IGJ6:IGO6"/>
    <mergeCell ref="IGP6:IGU6"/>
    <mergeCell ref="IEN6:IES6"/>
    <mergeCell ref="IET6:IEY6"/>
    <mergeCell ref="IEZ6:IFE6"/>
    <mergeCell ref="IFF6:IFK6"/>
    <mergeCell ref="IFL6:IFQ6"/>
    <mergeCell ref="IMP6:IMU6"/>
    <mergeCell ref="IMV6:INA6"/>
    <mergeCell ref="INB6:ING6"/>
    <mergeCell ref="INH6:INM6"/>
    <mergeCell ref="INN6:INS6"/>
    <mergeCell ref="ILL6:ILQ6"/>
    <mergeCell ref="ILR6:ILW6"/>
    <mergeCell ref="ILX6:IMC6"/>
    <mergeCell ref="IMD6:IMI6"/>
    <mergeCell ref="IMJ6:IMO6"/>
    <mergeCell ref="IKH6:IKM6"/>
    <mergeCell ref="IKN6:IKS6"/>
    <mergeCell ref="IKT6:IKY6"/>
    <mergeCell ref="IKZ6:ILE6"/>
    <mergeCell ref="ILF6:ILK6"/>
    <mergeCell ref="IJD6:IJI6"/>
    <mergeCell ref="IJJ6:IJO6"/>
    <mergeCell ref="IJP6:IJU6"/>
    <mergeCell ref="IJV6:IKA6"/>
    <mergeCell ref="IKB6:IKG6"/>
    <mergeCell ref="IRF6:IRK6"/>
    <mergeCell ref="IRL6:IRQ6"/>
    <mergeCell ref="IRR6:IRW6"/>
    <mergeCell ref="IRX6:ISC6"/>
    <mergeCell ref="ISD6:ISI6"/>
    <mergeCell ref="IQB6:IQG6"/>
    <mergeCell ref="IQH6:IQM6"/>
    <mergeCell ref="IQN6:IQS6"/>
    <mergeCell ref="IQT6:IQY6"/>
    <mergeCell ref="IQZ6:IRE6"/>
    <mergeCell ref="IOX6:IPC6"/>
    <mergeCell ref="IPD6:IPI6"/>
    <mergeCell ref="IPJ6:IPO6"/>
    <mergeCell ref="IPP6:IPU6"/>
    <mergeCell ref="IPV6:IQA6"/>
    <mergeCell ref="INT6:INY6"/>
    <mergeCell ref="INZ6:IOE6"/>
    <mergeCell ref="IOF6:IOK6"/>
    <mergeCell ref="IOL6:IOQ6"/>
    <mergeCell ref="IOR6:IOW6"/>
    <mergeCell ref="IVV6:IWA6"/>
    <mergeCell ref="IWB6:IWG6"/>
    <mergeCell ref="IWH6:IWM6"/>
    <mergeCell ref="IWN6:IWS6"/>
    <mergeCell ref="IWT6:IWY6"/>
    <mergeCell ref="IUR6:IUW6"/>
    <mergeCell ref="IUX6:IVC6"/>
    <mergeCell ref="IVD6:IVI6"/>
    <mergeCell ref="IVJ6:IVO6"/>
    <mergeCell ref="IVP6:IVU6"/>
    <mergeCell ref="ITN6:ITS6"/>
    <mergeCell ref="ITT6:ITY6"/>
    <mergeCell ref="ITZ6:IUE6"/>
    <mergeCell ref="IUF6:IUK6"/>
    <mergeCell ref="IUL6:IUQ6"/>
    <mergeCell ref="ISJ6:ISO6"/>
    <mergeCell ref="ISP6:ISU6"/>
    <mergeCell ref="ISV6:ITA6"/>
    <mergeCell ref="ITB6:ITG6"/>
    <mergeCell ref="ITH6:ITM6"/>
    <mergeCell ref="JAL6:JAQ6"/>
    <mergeCell ref="JAR6:JAW6"/>
    <mergeCell ref="JAX6:JBC6"/>
    <mergeCell ref="JBD6:JBI6"/>
    <mergeCell ref="JBJ6:JBO6"/>
    <mergeCell ref="IZH6:IZM6"/>
    <mergeCell ref="IZN6:IZS6"/>
    <mergeCell ref="IZT6:IZY6"/>
    <mergeCell ref="IZZ6:JAE6"/>
    <mergeCell ref="JAF6:JAK6"/>
    <mergeCell ref="IYD6:IYI6"/>
    <mergeCell ref="IYJ6:IYO6"/>
    <mergeCell ref="IYP6:IYU6"/>
    <mergeCell ref="IYV6:IZA6"/>
    <mergeCell ref="IZB6:IZG6"/>
    <mergeCell ref="IWZ6:IXE6"/>
    <mergeCell ref="IXF6:IXK6"/>
    <mergeCell ref="IXL6:IXQ6"/>
    <mergeCell ref="IXR6:IXW6"/>
    <mergeCell ref="IXX6:IYC6"/>
    <mergeCell ref="JFB6:JFG6"/>
    <mergeCell ref="JFH6:JFM6"/>
    <mergeCell ref="JFN6:JFS6"/>
    <mergeCell ref="JFT6:JFY6"/>
    <mergeCell ref="JFZ6:JGE6"/>
    <mergeCell ref="JDX6:JEC6"/>
    <mergeCell ref="JED6:JEI6"/>
    <mergeCell ref="JEJ6:JEO6"/>
    <mergeCell ref="JEP6:JEU6"/>
    <mergeCell ref="JEV6:JFA6"/>
    <mergeCell ref="JCT6:JCY6"/>
    <mergeCell ref="JCZ6:JDE6"/>
    <mergeCell ref="JDF6:JDK6"/>
    <mergeCell ref="JDL6:JDQ6"/>
    <mergeCell ref="JDR6:JDW6"/>
    <mergeCell ref="JBP6:JBU6"/>
    <mergeCell ref="JBV6:JCA6"/>
    <mergeCell ref="JCB6:JCG6"/>
    <mergeCell ref="JCH6:JCM6"/>
    <mergeCell ref="JCN6:JCS6"/>
    <mergeCell ref="JJR6:JJW6"/>
    <mergeCell ref="JJX6:JKC6"/>
    <mergeCell ref="JKD6:JKI6"/>
    <mergeCell ref="JKJ6:JKO6"/>
    <mergeCell ref="JKP6:JKU6"/>
    <mergeCell ref="JIN6:JIS6"/>
    <mergeCell ref="JIT6:JIY6"/>
    <mergeCell ref="JIZ6:JJE6"/>
    <mergeCell ref="JJF6:JJK6"/>
    <mergeCell ref="JJL6:JJQ6"/>
    <mergeCell ref="JHJ6:JHO6"/>
    <mergeCell ref="JHP6:JHU6"/>
    <mergeCell ref="JHV6:JIA6"/>
    <mergeCell ref="JIB6:JIG6"/>
    <mergeCell ref="JIH6:JIM6"/>
    <mergeCell ref="JGF6:JGK6"/>
    <mergeCell ref="JGL6:JGQ6"/>
    <mergeCell ref="JGR6:JGW6"/>
    <mergeCell ref="JGX6:JHC6"/>
    <mergeCell ref="JHD6:JHI6"/>
    <mergeCell ref="JOH6:JOM6"/>
    <mergeCell ref="JON6:JOS6"/>
    <mergeCell ref="JOT6:JOY6"/>
    <mergeCell ref="JOZ6:JPE6"/>
    <mergeCell ref="JPF6:JPK6"/>
    <mergeCell ref="JND6:JNI6"/>
    <mergeCell ref="JNJ6:JNO6"/>
    <mergeCell ref="JNP6:JNU6"/>
    <mergeCell ref="JNV6:JOA6"/>
    <mergeCell ref="JOB6:JOG6"/>
    <mergeCell ref="JLZ6:JME6"/>
    <mergeCell ref="JMF6:JMK6"/>
    <mergeCell ref="JML6:JMQ6"/>
    <mergeCell ref="JMR6:JMW6"/>
    <mergeCell ref="JMX6:JNC6"/>
    <mergeCell ref="JKV6:JLA6"/>
    <mergeCell ref="JLB6:JLG6"/>
    <mergeCell ref="JLH6:JLM6"/>
    <mergeCell ref="JLN6:JLS6"/>
    <mergeCell ref="JLT6:JLY6"/>
    <mergeCell ref="JSX6:JTC6"/>
    <mergeCell ref="JTD6:JTI6"/>
    <mergeCell ref="JTJ6:JTO6"/>
    <mergeCell ref="JTP6:JTU6"/>
    <mergeCell ref="JTV6:JUA6"/>
    <mergeCell ref="JRT6:JRY6"/>
    <mergeCell ref="JRZ6:JSE6"/>
    <mergeCell ref="JSF6:JSK6"/>
    <mergeCell ref="JSL6:JSQ6"/>
    <mergeCell ref="JSR6:JSW6"/>
    <mergeCell ref="JQP6:JQU6"/>
    <mergeCell ref="JQV6:JRA6"/>
    <mergeCell ref="JRB6:JRG6"/>
    <mergeCell ref="JRH6:JRM6"/>
    <mergeCell ref="JRN6:JRS6"/>
    <mergeCell ref="JPL6:JPQ6"/>
    <mergeCell ref="JPR6:JPW6"/>
    <mergeCell ref="JPX6:JQC6"/>
    <mergeCell ref="JQD6:JQI6"/>
    <mergeCell ref="JQJ6:JQO6"/>
    <mergeCell ref="JXN6:JXS6"/>
    <mergeCell ref="JXT6:JXY6"/>
    <mergeCell ref="JXZ6:JYE6"/>
    <mergeCell ref="JYF6:JYK6"/>
    <mergeCell ref="JYL6:JYQ6"/>
    <mergeCell ref="JWJ6:JWO6"/>
    <mergeCell ref="JWP6:JWU6"/>
    <mergeCell ref="JWV6:JXA6"/>
    <mergeCell ref="JXB6:JXG6"/>
    <mergeCell ref="JXH6:JXM6"/>
    <mergeCell ref="JVF6:JVK6"/>
    <mergeCell ref="JVL6:JVQ6"/>
    <mergeCell ref="JVR6:JVW6"/>
    <mergeCell ref="JVX6:JWC6"/>
    <mergeCell ref="JWD6:JWI6"/>
    <mergeCell ref="JUB6:JUG6"/>
    <mergeCell ref="JUH6:JUM6"/>
    <mergeCell ref="JUN6:JUS6"/>
    <mergeCell ref="JUT6:JUY6"/>
    <mergeCell ref="JUZ6:JVE6"/>
    <mergeCell ref="KCD6:KCI6"/>
    <mergeCell ref="KCJ6:KCO6"/>
    <mergeCell ref="KCP6:KCU6"/>
    <mergeCell ref="KCV6:KDA6"/>
    <mergeCell ref="KDB6:KDG6"/>
    <mergeCell ref="KAZ6:KBE6"/>
    <mergeCell ref="KBF6:KBK6"/>
    <mergeCell ref="KBL6:KBQ6"/>
    <mergeCell ref="KBR6:KBW6"/>
    <mergeCell ref="KBX6:KCC6"/>
    <mergeCell ref="JZV6:KAA6"/>
    <mergeCell ref="KAB6:KAG6"/>
    <mergeCell ref="KAH6:KAM6"/>
    <mergeCell ref="KAN6:KAS6"/>
    <mergeCell ref="KAT6:KAY6"/>
    <mergeCell ref="JYR6:JYW6"/>
    <mergeCell ref="JYX6:JZC6"/>
    <mergeCell ref="JZD6:JZI6"/>
    <mergeCell ref="JZJ6:JZO6"/>
    <mergeCell ref="JZP6:JZU6"/>
    <mergeCell ref="KGT6:KGY6"/>
    <mergeCell ref="KGZ6:KHE6"/>
    <mergeCell ref="KHF6:KHK6"/>
    <mergeCell ref="KHL6:KHQ6"/>
    <mergeCell ref="KHR6:KHW6"/>
    <mergeCell ref="KFP6:KFU6"/>
    <mergeCell ref="KFV6:KGA6"/>
    <mergeCell ref="KGB6:KGG6"/>
    <mergeCell ref="KGH6:KGM6"/>
    <mergeCell ref="KGN6:KGS6"/>
    <mergeCell ref="KEL6:KEQ6"/>
    <mergeCell ref="KER6:KEW6"/>
    <mergeCell ref="KEX6:KFC6"/>
    <mergeCell ref="KFD6:KFI6"/>
    <mergeCell ref="KFJ6:KFO6"/>
    <mergeCell ref="KDH6:KDM6"/>
    <mergeCell ref="KDN6:KDS6"/>
    <mergeCell ref="KDT6:KDY6"/>
    <mergeCell ref="KDZ6:KEE6"/>
    <mergeCell ref="KEF6:KEK6"/>
    <mergeCell ref="KLJ6:KLO6"/>
    <mergeCell ref="KLP6:KLU6"/>
    <mergeCell ref="KLV6:KMA6"/>
    <mergeCell ref="KMB6:KMG6"/>
    <mergeCell ref="KMH6:KMM6"/>
    <mergeCell ref="KKF6:KKK6"/>
    <mergeCell ref="KKL6:KKQ6"/>
    <mergeCell ref="KKR6:KKW6"/>
    <mergeCell ref="KKX6:KLC6"/>
    <mergeCell ref="KLD6:KLI6"/>
    <mergeCell ref="KJB6:KJG6"/>
    <mergeCell ref="KJH6:KJM6"/>
    <mergeCell ref="KJN6:KJS6"/>
    <mergeCell ref="KJT6:KJY6"/>
    <mergeCell ref="KJZ6:KKE6"/>
    <mergeCell ref="KHX6:KIC6"/>
    <mergeCell ref="KID6:KII6"/>
    <mergeCell ref="KIJ6:KIO6"/>
    <mergeCell ref="KIP6:KIU6"/>
    <mergeCell ref="KIV6:KJA6"/>
    <mergeCell ref="KPZ6:KQE6"/>
    <mergeCell ref="KQF6:KQK6"/>
    <mergeCell ref="KQL6:KQQ6"/>
    <mergeCell ref="KQR6:KQW6"/>
    <mergeCell ref="KQX6:KRC6"/>
    <mergeCell ref="KOV6:KPA6"/>
    <mergeCell ref="KPB6:KPG6"/>
    <mergeCell ref="KPH6:KPM6"/>
    <mergeCell ref="KPN6:KPS6"/>
    <mergeCell ref="KPT6:KPY6"/>
    <mergeCell ref="KNR6:KNW6"/>
    <mergeCell ref="KNX6:KOC6"/>
    <mergeCell ref="KOD6:KOI6"/>
    <mergeCell ref="KOJ6:KOO6"/>
    <mergeCell ref="KOP6:KOU6"/>
    <mergeCell ref="KMN6:KMS6"/>
    <mergeCell ref="KMT6:KMY6"/>
    <mergeCell ref="KMZ6:KNE6"/>
    <mergeCell ref="KNF6:KNK6"/>
    <mergeCell ref="KNL6:KNQ6"/>
    <mergeCell ref="KUP6:KUU6"/>
    <mergeCell ref="KUV6:KVA6"/>
    <mergeCell ref="KVB6:KVG6"/>
    <mergeCell ref="KVH6:KVM6"/>
    <mergeCell ref="KVN6:KVS6"/>
    <mergeCell ref="KTL6:KTQ6"/>
    <mergeCell ref="KTR6:KTW6"/>
    <mergeCell ref="KTX6:KUC6"/>
    <mergeCell ref="KUD6:KUI6"/>
    <mergeCell ref="KUJ6:KUO6"/>
    <mergeCell ref="KSH6:KSM6"/>
    <mergeCell ref="KSN6:KSS6"/>
    <mergeCell ref="KST6:KSY6"/>
    <mergeCell ref="KSZ6:KTE6"/>
    <mergeCell ref="KTF6:KTK6"/>
    <mergeCell ref="KRD6:KRI6"/>
    <mergeCell ref="KRJ6:KRO6"/>
    <mergeCell ref="KRP6:KRU6"/>
    <mergeCell ref="KRV6:KSA6"/>
    <mergeCell ref="KSB6:KSG6"/>
    <mergeCell ref="KZF6:KZK6"/>
    <mergeCell ref="KZL6:KZQ6"/>
    <mergeCell ref="KZR6:KZW6"/>
    <mergeCell ref="KZX6:LAC6"/>
    <mergeCell ref="LAD6:LAI6"/>
    <mergeCell ref="KYB6:KYG6"/>
    <mergeCell ref="KYH6:KYM6"/>
    <mergeCell ref="KYN6:KYS6"/>
    <mergeCell ref="KYT6:KYY6"/>
    <mergeCell ref="KYZ6:KZE6"/>
    <mergeCell ref="KWX6:KXC6"/>
    <mergeCell ref="KXD6:KXI6"/>
    <mergeCell ref="KXJ6:KXO6"/>
    <mergeCell ref="KXP6:KXU6"/>
    <mergeCell ref="KXV6:KYA6"/>
    <mergeCell ref="KVT6:KVY6"/>
    <mergeCell ref="KVZ6:KWE6"/>
    <mergeCell ref="KWF6:KWK6"/>
    <mergeCell ref="KWL6:KWQ6"/>
    <mergeCell ref="KWR6:KWW6"/>
    <mergeCell ref="LDV6:LEA6"/>
    <mergeCell ref="LEB6:LEG6"/>
    <mergeCell ref="LEH6:LEM6"/>
    <mergeCell ref="LEN6:LES6"/>
    <mergeCell ref="LET6:LEY6"/>
    <mergeCell ref="LCR6:LCW6"/>
    <mergeCell ref="LCX6:LDC6"/>
    <mergeCell ref="LDD6:LDI6"/>
    <mergeCell ref="LDJ6:LDO6"/>
    <mergeCell ref="LDP6:LDU6"/>
    <mergeCell ref="LBN6:LBS6"/>
    <mergeCell ref="LBT6:LBY6"/>
    <mergeCell ref="LBZ6:LCE6"/>
    <mergeCell ref="LCF6:LCK6"/>
    <mergeCell ref="LCL6:LCQ6"/>
    <mergeCell ref="LAJ6:LAO6"/>
    <mergeCell ref="LAP6:LAU6"/>
    <mergeCell ref="LAV6:LBA6"/>
    <mergeCell ref="LBB6:LBG6"/>
    <mergeCell ref="LBH6:LBM6"/>
    <mergeCell ref="LIL6:LIQ6"/>
    <mergeCell ref="LIR6:LIW6"/>
    <mergeCell ref="LIX6:LJC6"/>
    <mergeCell ref="LJD6:LJI6"/>
    <mergeCell ref="LJJ6:LJO6"/>
    <mergeCell ref="LHH6:LHM6"/>
    <mergeCell ref="LHN6:LHS6"/>
    <mergeCell ref="LHT6:LHY6"/>
    <mergeCell ref="LHZ6:LIE6"/>
    <mergeCell ref="LIF6:LIK6"/>
    <mergeCell ref="LGD6:LGI6"/>
    <mergeCell ref="LGJ6:LGO6"/>
    <mergeCell ref="LGP6:LGU6"/>
    <mergeCell ref="LGV6:LHA6"/>
    <mergeCell ref="LHB6:LHG6"/>
    <mergeCell ref="LEZ6:LFE6"/>
    <mergeCell ref="LFF6:LFK6"/>
    <mergeCell ref="LFL6:LFQ6"/>
    <mergeCell ref="LFR6:LFW6"/>
    <mergeCell ref="LFX6:LGC6"/>
    <mergeCell ref="LNB6:LNG6"/>
    <mergeCell ref="LNH6:LNM6"/>
    <mergeCell ref="LNN6:LNS6"/>
    <mergeCell ref="LNT6:LNY6"/>
    <mergeCell ref="LNZ6:LOE6"/>
    <mergeCell ref="LLX6:LMC6"/>
    <mergeCell ref="LMD6:LMI6"/>
    <mergeCell ref="LMJ6:LMO6"/>
    <mergeCell ref="LMP6:LMU6"/>
    <mergeCell ref="LMV6:LNA6"/>
    <mergeCell ref="LKT6:LKY6"/>
    <mergeCell ref="LKZ6:LLE6"/>
    <mergeCell ref="LLF6:LLK6"/>
    <mergeCell ref="LLL6:LLQ6"/>
    <mergeCell ref="LLR6:LLW6"/>
    <mergeCell ref="LJP6:LJU6"/>
    <mergeCell ref="LJV6:LKA6"/>
    <mergeCell ref="LKB6:LKG6"/>
    <mergeCell ref="LKH6:LKM6"/>
    <mergeCell ref="LKN6:LKS6"/>
    <mergeCell ref="LRR6:LRW6"/>
    <mergeCell ref="LRX6:LSC6"/>
    <mergeCell ref="LSD6:LSI6"/>
    <mergeCell ref="LSJ6:LSO6"/>
    <mergeCell ref="LSP6:LSU6"/>
    <mergeCell ref="LQN6:LQS6"/>
    <mergeCell ref="LQT6:LQY6"/>
    <mergeCell ref="LQZ6:LRE6"/>
    <mergeCell ref="LRF6:LRK6"/>
    <mergeCell ref="LRL6:LRQ6"/>
    <mergeCell ref="LPJ6:LPO6"/>
    <mergeCell ref="LPP6:LPU6"/>
    <mergeCell ref="LPV6:LQA6"/>
    <mergeCell ref="LQB6:LQG6"/>
    <mergeCell ref="LQH6:LQM6"/>
    <mergeCell ref="LOF6:LOK6"/>
    <mergeCell ref="LOL6:LOQ6"/>
    <mergeCell ref="LOR6:LOW6"/>
    <mergeCell ref="LOX6:LPC6"/>
    <mergeCell ref="LPD6:LPI6"/>
    <mergeCell ref="LWH6:LWM6"/>
    <mergeCell ref="LWN6:LWS6"/>
    <mergeCell ref="LWT6:LWY6"/>
    <mergeCell ref="LWZ6:LXE6"/>
    <mergeCell ref="LXF6:LXK6"/>
    <mergeCell ref="LVD6:LVI6"/>
    <mergeCell ref="LVJ6:LVO6"/>
    <mergeCell ref="LVP6:LVU6"/>
    <mergeCell ref="LVV6:LWA6"/>
    <mergeCell ref="LWB6:LWG6"/>
    <mergeCell ref="LTZ6:LUE6"/>
    <mergeCell ref="LUF6:LUK6"/>
    <mergeCell ref="LUL6:LUQ6"/>
    <mergeCell ref="LUR6:LUW6"/>
    <mergeCell ref="LUX6:LVC6"/>
    <mergeCell ref="LSV6:LTA6"/>
    <mergeCell ref="LTB6:LTG6"/>
    <mergeCell ref="LTH6:LTM6"/>
    <mergeCell ref="LTN6:LTS6"/>
    <mergeCell ref="LTT6:LTY6"/>
    <mergeCell ref="MAX6:MBC6"/>
    <mergeCell ref="MBD6:MBI6"/>
    <mergeCell ref="MBJ6:MBO6"/>
    <mergeCell ref="MBP6:MBU6"/>
    <mergeCell ref="MBV6:MCA6"/>
    <mergeCell ref="LZT6:LZY6"/>
    <mergeCell ref="LZZ6:MAE6"/>
    <mergeCell ref="MAF6:MAK6"/>
    <mergeCell ref="MAL6:MAQ6"/>
    <mergeCell ref="MAR6:MAW6"/>
    <mergeCell ref="LYP6:LYU6"/>
    <mergeCell ref="LYV6:LZA6"/>
    <mergeCell ref="LZB6:LZG6"/>
    <mergeCell ref="LZH6:LZM6"/>
    <mergeCell ref="LZN6:LZS6"/>
    <mergeCell ref="LXL6:LXQ6"/>
    <mergeCell ref="LXR6:LXW6"/>
    <mergeCell ref="LXX6:LYC6"/>
    <mergeCell ref="LYD6:LYI6"/>
    <mergeCell ref="LYJ6:LYO6"/>
    <mergeCell ref="MFN6:MFS6"/>
    <mergeCell ref="MFT6:MFY6"/>
    <mergeCell ref="MFZ6:MGE6"/>
    <mergeCell ref="MGF6:MGK6"/>
    <mergeCell ref="MGL6:MGQ6"/>
    <mergeCell ref="MEJ6:MEO6"/>
    <mergeCell ref="MEP6:MEU6"/>
    <mergeCell ref="MEV6:MFA6"/>
    <mergeCell ref="MFB6:MFG6"/>
    <mergeCell ref="MFH6:MFM6"/>
    <mergeCell ref="MDF6:MDK6"/>
    <mergeCell ref="MDL6:MDQ6"/>
    <mergeCell ref="MDR6:MDW6"/>
    <mergeCell ref="MDX6:MEC6"/>
    <mergeCell ref="MED6:MEI6"/>
    <mergeCell ref="MCB6:MCG6"/>
    <mergeCell ref="MCH6:MCM6"/>
    <mergeCell ref="MCN6:MCS6"/>
    <mergeCell ref="MCT6:MCY6"/>
    <mergeCell ref="MCZ6:MDE6"/>
    <mergeCell ref="MKD6:MKI6"/>
    <mergeCell ref="MKJ6:MKO6"/>
    <mergeCell ref="MKP6:MKU6"/>
    <mergeCell ref="MKV6:MLA6"/>
    <mergeCell ref="MLB6:MLG6"/>
    <mergeCell ref="MIZ6:MJE6"/>
    <mergeCell ref="MJF6:MJK6"/>
    <mergeCell ref="MJL6:MJQ6"/>
    <mergeCell ref="MJR6:MJW6"/>
    <mergeCell ref="MJX6:MKC6"/>
    <mergeCell ref="MHV6:MIA6"/>
    <mergeCell ref="MIB6:MIG6"/>
    <mergeCell ref="MIH6:MIM6"/>
    <mergeCell ref="MIN6:MIS6"/>
    <mergeCell ref="MIT6:MIY6"/>
    <mergeCell ref="MGR6:MGW6"/>
    <mergeCell ref="MGX6:MHC6"/>
    <mergeCell ref="MHD6:MHI6"/>
    <mergeCell ref="MHJ6:MHO6"/>
    <mergeCell ref="MHP6:MHU6"/>
    <mergeCell ref="MOT6:MOY6"/>
    <mergeCell ref="MOZ6:MPE6"/>
    <mergeCell ref="MPF6:MPK6"/>
    <mergeCell ref="MPL6:MPQ6"/>
    <mergeCell ref="MPR6:MPW6"/>
    <mergeCell ref="MNP6:MNU6"/>
    <mergeCell ref="MNV6:MOA6"/>
    <mergeCell ref="MOB6:MOG6"/>
    <mergeCell ref="MOH6:MOM6"/>
    <mergeCell ref="MON6:MOS6"/>
    <mergeCell ref="MML6:MMQ6"/>
    <mergeCell ref="MMR6:MMW6"/>
    <mergeCell ref="MMX6:MNC6"/>
    <mergeCell ref="MND6:MNI6"/>
    <mergeCell ref="MNJ6:MNO6"/>
    <mergeCell ref="MLH6:MLM6"/>
    <mergeCell ref="MLN6:MLS6"/>
    <mergeCell ref="MLT6:MLY6"/>
    <mergeCell ref="MLZ6:MME6"/>
    <mergeCell ref="MMF6:MMK6"/>
    <mergeCell ref="MTJ6:MTO6"/>
    <mergeCell ref="MTP6:MTU6"/>
    <mergeCell ref="MTV6:MUA6"/>
    <mergeCell ref="MUB6:MUG6"/>
    <mergeCell ref="MUH6:MUM6"/>
    <mergeCell ref="MSF6:MSK6"/>
    <mergeCell ref="MSL6:MSQ6"/>
    <mergeCell ref="MSR6:MSW6"/>
    <mergeCell ref="MSX6:MTC6"/>
    <mergeCell ref="MTD6:MTI6"/>
    <mergeCell ref="MRB6:MRG6"/>
    <mergeCell ref="MRH6:MRM6"/>
    <mergeCell ref="MRN6:MRS6"/>
    <mergeCell ref="MRT6:MRY6"/>
    <mergeCell ref="MRZ6:MSE6"/>
    <mergeCell ref="MPX6:MQC6"/>
    <mergeCell ref="MQD6:MQI6"/>
    <mergeCell ref="MQJ6:MQO6"/>
    <mergeCell ref="MQP6:MQU6"/>
    <mergeCell ref="MQV6:MRA6"/>
    <mergeCell ref="MXZ6:MYE6"/>
    <mergeCell ref="MYF6:MYK6"/>
    <mergeCell ref="MYL6:MYQ6"/>
    <mergeCell ref="MYR6:MYW6"/>
    <mergeCell ref="MYX6:MZC6"/>
    <mergeCell ref="MWV6:MXA6"/>
    <mergeCell ref="MXB6:MXG6"/>
    <mergeCell ref="MXH6:MXM6"/>
    <mergeCell ref="MXN6:MXS6"/>
    <mergeCell ref="MXT6:MXY6"/>
    <mergeCell ref="MVR6:MVW6"/>
    <mergeCell ref="MVX6:MWC6"/>
    <mergeCell ref="MWD6:MWI6"/>
    <mergeCell ref="MWJ6:MWO6"/>
    <mergeCell ref="MWP6:MWU6"/>
    <mergeCell ref="MUN6:MUS6"/>
    <mergeCell ref="MUT6:MUY6"/>
    <mergeCell ref="MUZ6:MVE6"/>
    <mergeCell ref="MVF6:MVK6"/>
    <mergeCell ref="MVL6:MVQ6"/>
    <mergeCell ref="NCP6:NCU6"/>
    <mergeCell ref="NCV6:NDA6"/>
    <mergeCell ref="NDB6:NDG6"/>
    <mergeCell ref="NDH6:NDM6"/>
    <mergeCell ref="NDN6:NDS6"/>
    <mergeCell ref="NBL6:NBQ6"/>
    <mergeCell ref="NBR6:NBW6"/>
    <mergeCell ref="NBX6:NCC6"/>
    <mergeCell ref="NCD6:NCI6"/>
    <mergeCell ref="NCJ6:NCO6"/>
    <mergeCell ref="NAH6:NAM6"/>
    <mergeCell ref="NAN6:NAS6"/>
    <mergeCell ref="NAT6:NAY6"/>
    <mergeCell ref="NAZ6:NBE6"/>
    <mergeCell ref="NBF6:NBK6"/>
    <mergeCell ref="MZD6:MZI6"/>
    <mergeCell ref="MZJ6:MZO6"/>
    <mergeCell ref="MZP6:MZU6"/>
    <mergeCell ref="MZV6:NAA6"/>
    <mergeCell ref="NAB6:NAG6"/>
    <mergeCell ref="NHF6:NHK6"/>
    <mergeCell ref="NHL6:NHQ6"/>
    <mergeCell ref="NHR6:NHW6"/>
    <mergeCell ref="NHX6:NIC6"/>
    <mergeCell ref="NID6:NII6"/>
    <mergeCell ref="NGB6:NGG6"/>
    <mergeCell ref="NGH6:NGM6"/>
    <mergeCell ref="NGN6:NGS6"/>
    <mergeCell ref="NGT6:NGY6"/>
    <mergeCell ref="NGZ6:NHE6"/>
    <mergeCell ref="NEX6:NFC6"/>
    <mergeCell ref="NFD6:NFI6"/>
    <mergeCell ref="NFJ6:NFO6"/>
    <mergeCell ref="NFP6:NFU6"/>
    <mergeCell ref="NFV6:NGA6"/>
    <mergeCell ref="NDT6:NDY6"/>
    <mergeCell ref="NDZ6:NEE6"/>
    <mergeCell ref="NEF6:NEK6"/>
    <mergeCell ref="NEL6:NEQ6"/>
    <mergeCell ref="NER6:NEW6"/>
    <mergeCell ref="NLV6:NMA6"/>
    <mergeCell ref="NMB6:NMG6"/>
    <mergeCell ref="NMH6:NMM6"/>
    <mergeCell ref="NMN6:NMS6"/>
    <mergeCell ref="NMT6:NMY6"/>
    <mergeCell ref="NKR6:NKW6"/>
    <mergeCell ref="NKX6:NLC6"/>
    <mergeCell ref="NLD6:NLI6"/>
    <mergeCell ref="NLJ6:NLO6"/>
    <mergeCell ref="NLP6:NLU6"/>
    <mergeCell ref="NJN6:NJS6"/>
    <mergeCell ref="NJT6:NJY6"/>
    <mergeCell ref="NJZ6:NKE6"/>
    <mergeCell ref="NKF6:NKK6"/>
    <mergeCell ref="NKL6:NKQ6"/>
    <mergeCell ref="NIJ6:NIO6"/>
    <mergeCell ref="NIP6:NIU6"/>
    <mergeCell ref="NIV6:NJA6"/>
    <mergeCell ref="NJB6:NJG6"/>
    <mergeCell ref="NJH6:NJM6"/>
    <mergeCell ref="NQL6:NQQ6"/>
    <mergeCell ref="NQR6:NQW6"/>
    <mergeCell ref="NQX6:NRC6"/>
    <mergeCell ref="NRD6:NRI6"/>
    <mergeCell ref="NRJ6:NRO6"/>
    <mergeCell ref="NPH6:NPM6"/>
    <mergeCell ref="NPN6:NPS6"/>
    <mergeCell ref="NPT6:NPY6"/>
    <mergeCell ref="NPZ6:NQE6"/>
    <mergeCell ref="NQF6:NQK6"/>
    <mergeCell ref="NOD6:NOI6"/>
    <mergeCell ref="NOJ6:NOO6"/>
    <mergeCell ref="NOP6:NOU6"/>
    <mergeCell ref="NOV6:NPA6"/>
    <mergeCell ref="NPB6:NPG6"/>
    <mergeCell ref="NMZ6:NNE6"/>
    <mergeCell ref="NNF6:NNK6"/>
    <mergeCell ref="NNL6:NNQ6"/>
    <mergeCell ref="NNR6:NNW6"/>
    <mergeCell ref="NNX6:NOC6"/>
    <mergeCell ref="NVB6:NVG6"/>
    <mergeCell ref="NVH6:NVM6"/>
    <mergeCell ref="NVN6:NVS6"/>
    <mergeCell ref="NVT6:NVY6"/>
    <mergeCell ref="NVZ6:NWE6"/>
    <mergeCell ref="NTX6:NUC6"/>
    <mergeCell ref="NUD6:NUI6"/>
    <mergeCell ref="NUJ6:NUO6"/>
    <mergeCell ref="NUP6:NUU6"/>
    <mergeCell ref="NUV6:NVA6"/>
    <mergeCell ref="NST6:NSY6"/>
    <mergeCell ref="NSZ6:NTE6"/>
    <mergeCell ref="NTF6:NTK6"/>
    <mergeCell ref="NTL6:NTQ6"/>
    <mergeCell ref="NTR6:NTW6"/>
    <mergeCell ref="NRP6:NRU6"/>
    <mergeCell ref="NRV6:NSA6"/>
    <mergeCell ref="NSB6:NSG6"/>
    <mergeCell ref="NSH6:NSM6"/>
    <mergeCell ref="NSN6:NSS6"/>
    <mergeCell ref="NZR6:NZW6"/>
    <mergeCell ref="NZX6:OAC6"/>
    <mergeCell ref="OAD6:OAI6"/>
    <mergeCell ref="OAJ6:OAO6"/>
    <mergeCell ref="OAP6:OAU6"/>
    <mergeCell ref="NYN6:NYS6"/>
    <mergeCell ref="NYT6:NYY6"/>
    <mergeCell ref="NYZ6:NZE6"/>
    <mergeCell ref="NZF6:NZK6"/>
    <mergeCell ref="NZL6:NZQ6"/>
    <mergeCell ref="NXJ6:NXO6"/>
    <mergeCell ref="NXP6:NXU6"/>
    <mergeCell ref="NXV6:NYA6"/>
    <mergeCell ref="NYB6:NYG6"/>
    <mergeCell ref="NYH6:NYM6"/>
    <mergeCell ref="NWF6:NWK6"/>
    <mergeCell ref="NWL6:NWQ6"/>
    <mergeCell ref="NWR6:NWW6"/>
    <mergeCell ref="NWX6:NXC6"/>
    <mergeCell ref="NXD6:NXI6"/>
    <mergeCell ref="OEH6:OEM6"/>
    <mergeCell ref="OEN6:OES6"/>
    <mergeCell ref="OET6:OEY6"/>
    <mergeCell ref="OEZ6:OFE6"/>
    <mergeCell ref="OFF6:OFK6"/>
    <mergeCell ref="ODD6:ODI6"/>
    <mergeCell ref="ODJ6:ODO6"/>
    <mergeCell ref="ODP6:ODU6"/>
    <mergeCell ref="ODV6:OEA6"/>
    <mergeCell ref="OEB6:OEG6"/>
    <mergeCell ref="OBZ6:OCE6"/>
    <mergeCell ref="OCF6:OCK6"/>
    <mergeCell ref="OCL6:OCQ6"/>
    <mergeCell ref="OCR6:OCW6"/>
    <mergeCell ref="OCX6:ODC6"/>
    <mergeCell ref="OAV6:OBA6"/>
    <mergeCell ref="OBB6:OBG6"/>
    <mergeCell ref="OBH6:OBM6"/>
    <mergeCell ref="OBN6:OBS6"/>
    <mergeCell ref="OBT6:OBY6"/>
    <mergeCell ref="OIX6:OJC6"/>
    <mergeCell ref="OJD6:OJI6"/>
    <mergeCell ref="OJJ6:OJO6"/>
    <mergeCell ref="OJP6:OJU6"/>
    <mergeCell ref="OJV6:OKA6"/>
    <mergeCell ref="OHT6:OHY6"/>
    <mergeCell ref="OHZ6:OIE6"/>
    <mergeCell ref="OIF6:OIK6"/>
    <mergeCell ref="OIL6:OIQ6"/>
    <mergeCell ref="OIR6:OIW6"/>
    <mergeCell ref="OGP6:OGU6"/>
    <mergeCell ref="OGV6:OHA6"/>
    <mergeCell ref="OHB6:OHG6"/>
    <mergeCell ref="OHH6:OHM6"/>
    <mergeCell ref="OHN6:OHS6"/>
    <mergeCell ref="OFL6:OFQ6"/>
    <mergeCell ref="OFR6:OFW6"/>
    <mergeCell ref="OFX6:OGC6"/>
    <mergeCell ref="OGD6:OGI6"/>
    <mergeCell ref="OGJ6:OGO6"/>
    <mergeCell ref="ONN6:ONS6"/>
    <mergeCell ref="ONT6:ONY6"/>
    <mergeCell ref="ONZ6:OOE6"/>
    <mergeCell ref="OOF6:OOK6"/>
    <mergeCell ref="OOL6:OOQ6"/>
    <mergeCell ref="OMJ6:OMO6"/>
    <mergeCell ref="OMP6:OMU6"/>
    <mergeCell ref="OMV6:ONA6"/>
    <mergeCell ref="ONB6:ONG6"/>
    <mergeCell ref="ONH6:ONM6"/>
    <mergeCell ref="OLF6:OLK6"/>
    <mergeCell ref="OLL6:OLQ6"/>
    <mergeCell ref="OLR6:OLW6"/>
    <mergeCell ref="OLX6:OMC6"/>
    <mergeCell ref="OMD6:OMI6"/>
    <mergeCell ref="OKB6:OKG6"/>
    <mergeCell ref="OKH6:OKM6"/>
    <mergeCell ref="OKN6:OKS6"/>
    <mergeCell ref="OKT6:OKY6"/>
    <mergeCell ref="OKZ6:OLE6"/>
    <mergeCell ref="OSD6:OSI6"/>
    <mergeCell ref="OSJ6:OSO6"/>
    <mergeCell ref="OSP6:OSU6"/>
    <mergeCell ref="OSV6:OTA6"/>
    <mergeCell ref="OTB6:OTG6"/>
    <mergeCell ref="OQZ6:ORE6"/>
    <mergeCell ref="ORF6:ORK6"/>
    <mergeCell ref="ORL6:ORQ6"/>
    <mergeCell ref="ORR6:ORW6"/>
    <mergeCell ref="ORX6:OSC6"/>
    <mergeCell ref="OPV6:OQA6"/>
    <mergeCell ref="OQB6:OQG6"/>
    <mergeCell ref="OQH6:OQM6"/>
    <mergeCell ref="OQN6:OQS6"/>
    <mergeCell ref="OQT6:OQY6"/>
    <mergeCell ref="OOR6:OOW6"/>
    <mergeCell ref="OOX6:OPC6"/>
    <mergeCell ref="OPD6:OPI6"/>
    <mergeCell ref="OPJ6:OPO6"/>
    <mergeCell ref="OPP6:OPU6"/>
    <mergeCell ref="OWT6:OWY6"/>
    <mergeCell ref="OWZ6:OXE6"/>
    <mergeCell ref="OXF6:OXK6"/>
    <mergeCell ref="OXL6:OXQ6"/>
    <mergeCell ref="OXR6:OXW6"/>
    <mergeCell ref="OVP6:OVU6"/>
    <mergeCell ref="OVV6:OWA6"/>
    <mergeCell ref="OWB6:OWG6"/>
    <mergeCell ref="OWH6:OWM6"/>
    <mergeCell ref="OWN6:OWS6"/>
    <mergeCell ref="OUL6:OUQ6"/>
    <mergeCell ref="OUR6:OUW6"/>
    <mergeCell ref="OUX6:OVC6"/>
    <mergeCell ref="OVD6:OVI6"/>
    <mergeCell ref="OVJ6:OVO6"/>
    <mergeCell ref="OTH6:OTM6"/>
    <mergeCell ref="OTN6:OTS6"/>
    <mergeCell ref="OTT6:OTY6"/>
    <mergeCell ref="OTZ6:OUE6"/>
    <mergeCell ref="OUF6:OUK6"/>
    <mergeCell ref="PBJ6:PBO6"/>
    <mergeCell ref="PBP6:PBU6"/>
    <mergeCell ref="PBV6:PCA6"/>
    <mergeCell ref="PCB6:PCG6"/>
    <mergeCell ref="PCH6:PCM6"/>
    <mergeCell ref="PAF6:PAK6"/>
    <mergeCell ref="PAL6:PAQ6"/>
    <mergeCell ref="PAR6:PAW6"/>
    <mergeCell ref="PAX6:PBC6"/>
    <mergeCell ref="PBD6:PBI6"/>
    <mergeCell ref="OZB6:OZG6"/>
    <mergeCell ref="OZH6:OZM6"/>
    <mergeCell ref="OZN6:OZS6"/>
    <mergeCell ref="OZT6:OZY6"/>
    <mergeCell ref="OZZ6:PAE6"/>
    <mergeCell ref="OXX6:OYC6"/>
    <mergeCell ref="OYD6:OYI6"/>
    <mergeCell ref="OYJ6:OYO6"/>
    <mergeCell ref="OYP6:OYU6"/>
    <mergeCell ref="OYV6:OZA6"/>
    <mergeCell ref="PFZ6:PGE6"/>
    <mergeCell ref="PGF6:PGK6"/>
    <mergeCell ref="PGL6:PGQ6"/>
    <mergeCell ref="PGR6:PGW6"/>
    <mergeCell ref="PGX6:PHC6"/>
    <mergeCell ref="PEV6:PFA6"/>
    <mergeCell ref="PFB6:PFG6"/>
    <mergeCell ref="PFH6:PFM6"/>
    <mergeCell ref="PFN6:PFS6"/>
    <mergeCell ref="PFT6:PFY6"/>
    <mergeCell ref="PDR6:PDW6"/>
    <mergeCell ref="PDX6:PEC6"/>
    <mergeCell ref="PED6:PEI6"/>
    <mergeCell ref="PEJ6:PEO6"/>
    <mergeCell ref="PEP6:PEU6"/>
    <mergeCell ref="PCN6:PCS6"/>
    <mergeCell ref="PCT6:PCY6"/>
    <mergeCell ref="PCZ6:PDE6"/>
    <mergeCell ref="PDF6:PDK6"/>
    <mergeCell ref="PDL6:PDQ6"/>
    <mergeCell ref="PKP6:PKU6"/>
    <mergeCell ref="PKV6:PLA6"/>
    <mergeCell ref="PLB6:PLG6"/>
    <mergeCell ref="PLH6:PLM6"/>
    <mergeCell ref="PLN6:PLS6"/>
    <mergeCell ref="PJL6:PJQ6"/>
    <mergeCell ref="PJR6:PJW6"/>
    <mergeCell ref="PJX6:PKC6"/>
    <mergeCell ref="PKD6:PKI6"/>
    <mergeCell ref="PKJ6:PKO6"/>
    <mergeCell ref="PIH6:PIM6"/>
    <mergeCell ref="PIN6:PIS6"/>
    <mergeCell ref="PIT6:PIY6"/>
    <mergeCell ref="PIZ6:PJE6"/>
    <mergeCell ref="PJF6:PJK6"/>
    <mergeCell ref="PHD6:PHI6"/>
    <mergeCell ref="PHJ6:PHO6"/>
    <mergeCell ref="PHP6:PHU6"/>
    <mergeCell ref="PHV6:PIA6"/>
    <mergeCell ref="PIB6:PIG6"/>
    <mergeCell ref="PPF6:PPK6"/>
    <mergeCell ref="PPL6:PPQ6"/>
    <mergeCell ref="PPR6:PPW6"/>
    <mergeCell ref="PPX6:PQC6"/>
    <mergeCell ref="PQD6:PQI6"/>
    <mergeCell ref="POB6:POG6"/>
    <mergeCell ref="POH6:POM6"/>
    <mergeCell ref="PON6:POS6"/>
    <mergeCell ref="POT6:POY6"/>
    <mergeCell ref="POZ6:PPE6"/>
    <mergeCell ref="PMX6:PNC6"/>
    <mergeCell ref="PND6:PNI6"/>
    <mergeCell ref="PNJ6:PNO6"/>
    <mergeCell ref="PNP6:PNU6"/>
    <mergeCell ref="PNV6:POA6"/>
    <mergeCell ref="PLT6:PLY6"/>
    <mergeCell ref="PLZ6:PME6"/>
    <mergeCell ref="PMF6:PMK6"/>
    <mergeCell ref="PML6:PMQ6"/>
    <mergeCell ref="PMR6:PMW6"/>
    <mergeCell ref="PTV6:PUA6"/>
    <mergeCell ref="PUB6:PUG6"/>
    <mergeCell ref="PUH6:PUM6"/>
    <mergeCell ref="PUN6:PUS6"/>
    <mergeCell ref="PUT6:PUY6"/>
    <mergeCell ref="PSR6:PSW6"/>
    <mergeCell ref="PSX6:PTC6"/>
    <mergeCell ref="PTD6:PTI6"/>
    <mergeCell ref="PTJ6:PTO6"/>
    <mergeCell ref="PTP6:PTU6"/>
    <mergeCell ref="PRN6:PRS6"/>
    <mergeCell ref="PRT6:PRY6"/>
    <mergeCell ref="PRZ6:PSE6"/>
    <mergeCell ref="PSF6:PSK6"/>
    <mergeCell ref="PSL6:PSQ6"/>
    <mergeCell ref="PQJ6:PQO6"/>
    <mergeCell ref="PQP6:PQU6"/>
    <mergeCell ref="PQV6:PRA6"/>
    <mergeCell ref="PRB6:PRG6"/>
    <mergeCell ref="PRH6:PRM6"/>
    <mergeCell ref="PYL6:PYQ6"/>
    <mergeCell ref="PYR6:PYW6"/>
    <mergeCell ref="PYX6:PZC6"/>
    <mergeCell ref="PZD6:PZI6"/>
    <mergeCell ref="PZJ6:PZO6"/>
    <mergeCell ref="PXH6:PXM6"/>
    <mergeCell ref="PXN6:PXS6"/>
    <mergeCell ref="PXT6:PXY6"/>
    <mergeCell ref="PXZ6:PYE6"/>
    <mergeCell ref="PYF6:PYK6"/>
    <mergeCell ref="PWD6:PWI6"/>
    <mergeCell ref="PWJ6:PWO6"/>
    <mergeCell ref="PWP6:PWU6"/>
    <mergeCell ref="PWV6:PXA6"/>
    <mergeCell ref="PXB6:PXG6"/>
    <mergeCell ref="PUZ6:PVE6"/>
    <mergeCell ref="PVF6:PVK6"/>
    <mergeCell ref="PVL6:PVQ6"/>
    <mergeCell ref="PVR6:PVW6"/>
    <mergeCell ref="PVX6:PWC6"/>
    <mergeCell ref="QDB6:QDG6"/>
    <mergeCell ref="QDH6:QDM6"/>
    <mergeCell ref="QDN6:QDS6"/>
    <mergeCell ref="QDT6:QDY6"/>
    <mergeCell ref="QDZ6:QEE6"/>
    <mergeCell ref="QBX6:QCC6"/>
    <mergeCell ref="QCD6:QCI6"/>
    <mergeCell ref="QCJ6:QCO6"/>
    <mergeCell ref="QCP6:QCU6"/>
    <mergeCell ref="QCV6:QDA6"/>
    <mergeCell ref="QAT6:QAY6"/>
    <mergeCell ref="QAZ6:QBE6"/>
    <mergeCell ref="QBF6:QBK6"/>
    <mergeCell ref="QBL6:QBQ6"/>
    <mergeCell ref="QBR6:QBW6"/>
    <mergeCell ref="PZP6:PZU6"/>
    <mergeCell ref="PZV6:QAA6"/>
    <mergeCell ref="QAB6:QAG6"/>
    <mergeCell ref="QAH6:QAM6"/>
    <mergeCell ref="QAN6:QAS6"/>
    <mergeCell ref="QHR6:QHW6"/>
    <mergeCell ref="QHX6:QIC6"/>
    <mergeCell ref="QID6:QII6"/>
    <mergeCell ref="QIJ6:QIO6"/>
    <mergeCell ref="QIP6:QIU6"/>
    <mergeCell ref="QGN6:QGS6"/>
    <mergeCell ref="QGT6:QGY6"/>
    <mergeCell ref="QGZ6:QHE6"/>
    <mergeCell ref="QHF6:QHK6"/>
    <mergeCell ref="QHL6:QHQ6"/>
    <mergeCell ref="QFJ6:QFO6"/>
    <mergeCell ref="QFP6:QFU6"/>
    <mergeCell ref="QFV6:QGA6"/>
    <mergeCell ref="QGB6:QGG6"/>
    <mergeCell ref="QGH6:QGM6"/>
    <mergeCell ref="QEF6:QEK6"/>
    <mergeCell ref="QEL6:QEQ6"/>
    <mergeCell ref="QER6:QEW6"/>
    <mergeCell ref="QEX6:QFC6"/>
    <mergeCell ref="QFD6:QFI6"/>
    <mergeCell ref="QMH6:QMM6"/>
    <mergeCell ref="QMN6:QMS6"/>
    <mergeCell ref="QMT6:QMY6"/>
    <mergeCell ref="QMZ6:QNE6"/>
    <mergeCell ref="QNF6:QNK6"/>
    <mergeCell ref="QLD6:QLI6"/>
    <mergeCell ref="QLJ6:QLO6"/>
    <mergeCell ref="QLP6:QLU6"/>
    <mergeCell ref="QLV6:QMA6"/>
    <mergeCell ref="QMB6:QMG6"/>
    <mergeCell ref="QJZ6:QKE6"/>
    <mergeCell ref="QKF6:QKK6"/>
    <mergeCell ref="QKL6:QKQ6"/>
    <mergeCell ref="QKR6:QKW6"/>
    <mergeCell ref="QKX6:QLC6"/>
    <mergeCell ref="QIV6:QJA6"/>
    <mergeCell ref="QJB6:QJG6"/>
    <mergeCell ref="QJH6:QJM6"/>
    <mergeCell ref="QJN6:QJS6"/>
    <mergeCell ref="QJT6:QJY6"/>
    <mergeCell ref="QQX6:QRC6"/>
    <mergeCell ref="QRD6:QRI6"/>
    <mergeCell ref="QRJ6:QRO6"/>
    <mergeCell ref="QRP6:QRU6"/>
    <mergeCell ref="QRV6:QSA6"/>
    <mergeCell ref="QPT6:QPY6"/>
    <mergeCell ref="QPZ6:QQE6"/>
    <mergeCell ref="QQF6:QQK6"/>
    <mergeCell ref="QQL6:QQQ6"/>
    <mergeCell ref="QQR6:QQW6"/>
    <mergeCell ref="QOP6:QOU6"/>
    <mergeCell ref="QOV6:QPA6"/>
    <mergeCell ref="QPB6:QPG6"/>
    <mergeCell ref="QPH6:QPM6"/>
    <mergeCell ref="QPN6:QPS6"/>
    <mergeCell ref="QNL6:QNQ6"/>
    <mergeCell ref="QNR6:QNW6"/>
    <mergeCell ref="QNX6:QOC6"/>
    <mergeCell ref="QOD6:QOI6"/>
    <mergeCell ref="QOJ6:QOO6"/>
    <mergeCell ref="QVN6:QVS6"/>
    <mergeCell ref="QVT6:QVY6"/>
    <mergeCell ref="QVZ6:QWE6"/>
    <mergeCell ref="QWF6:QWK6"/>
    <mergeCell ref="QWL6:QWQ6"/>
    <mergeCell ref="QUJ6:QUO6"/>
    <mergeCell ref="QUP6:QUU6"/>
    <mergeCell ref="QUV6:QVA6"/>
    <mergeCell ref="QVB6:QVG6"/>
    <mergeCell ref="QVH6:QVM6"/>
    <mergeCell ref="QTF6:QTK6"/>
    <mergeCell ref="QTL6:QTQ6"/>
    <mergeCell ref="QTR6:QTW6"/>
    <mergeCell ref="QTX6:QUC6"/>
    <mergeCell ref="QUD6:QUI6"/>
    <mergeCell ref="QSB6:QSG6"/>
    <mergeCell ref="QSH6:QSM6"/>
    <mergeCell ref="QSN6:QSS6"/>
    <mergeCell ref="QST6:QSY6"/>
    <mergeCell ref="QSZ6:QTE6"/>
    <mergeCell ref="RAD6:RAI6"/>
    <mergeCell ref="RAJ6:RAO6"/>
    <mergeCell ref="RAP6:RAU6"/>
    <mergeCell ref="RAV6:RBA6"/>
    <mergeCell ref="RBB6:RBG6"/>
    <mergeCell ref="QYZ6:QZE6"/>
    <mergeCell ref="QZF6:QZK6"/>
    <mergeCell ref="QZL6:QZQ6"/>
    <mergeCell ref="QZR6:QZW6"/>
    <mergeCell ref="QZX6:RAC6"/>
    <mergeCell ref="QXV6:QYA6"/>
    <mergeCell ref="QYB6:QYG6"/>
    <mergeCell ref="QYH6:QYM6"/>
    <mergeCell ref="QYN6:QYS6"/>
    <mergeCell ref="QYT6:QYY6"/>
    <mergeCell ref="QWR6:QWW6"/>
    <mergeCell ref="QWX6:QXC6"/>
    <mergeCell ref="QXD6:QXI6"/>
    <mergeCell ref="QXJ6:QXO6"/>
    <mergeCell ref="QXP6:QXU6"/>
    <mergeCell ref="RET6:REY6"/>
    <mergeCell ref="REZ6:RFE6"/>
    <mergeCell ref="RFF6:RFK6"/>
    <mergeCell ref="RFL6:RFQ6"/>
    <mergeCell ref="RFR6:RFW6"/>
    <mergeCell ref="RDP6:RDU6"/>
    <mergeCell ref="RDV6:REA6"/>
    <mergeCell ref="REB6:REG6"/>
    <mergeCell ref="REH6:REM6"/>
    <mergeCell ref="REN6:RES6"/>
    <mergeCell ref="RCL6:RCQ6"/>
    <mergeCell ref="RCR6:RCW6"/>
    <mergeCell ref="RCX6:RDC6"/>
    <mergeCell ref="RDD6:RDI6"/>
    <mergeCell ref="RDJ6:RDO6"/>
    <mergeCell ref="RBH6:RBM6"/>
    <mergeCell ref="RBN6:RBS6"/>
    <mergeCell ref="RBT6:RBY6"/>
    <mergeCell ref="RBZ6:RCE6"/>
    <mergeCell ref="RCF6:RCK6"/>
    <mergeCell ref="RJJ6:RJO6"/>
    <mergeCell ref="RJP6:RJU6"/>
    <mergeCell ref="RJV6:RKA6"/>
    <mergeCell ref="RKB6:RKG6"/>
    <mergeCell ref="RKH6:RKM6"/>
    <mergeCell ref="RIF6:RIK6"/>
    <mergeCell ref="RIL6:RIQ6"/>
    <mergeCell ref="RIR6:RIW6"/>
    <mergeCell ref="RIX6:RJC6"/>
    <mergeCell ref="RJD6:RJI6"/>
    <mergeCell ref="RHB6:RHG6"/>
    <mergeCell ref="RHH6:RHM6"/>
    <mergeCell ref="RHN6:RHS6"/>
    <mergeCell ref="RHT6:RHY6"/>
    <mergeCell ref="RHZ6:RIE6"/>
    <mergeCell ref="RFX6:RGC6"/>
    <mergeCell ref="RGD6:RGI6"/>
    <mergeCell ref="RGJ6:RGO6"/>
    <mergeCell ref="RGP6:RGU6"/>
    <mergeCell ref="RGV6:RHA6"/>
    <mergeCell ref="RNZ6:ROE6"/>
    <mergeCell ref="ROF6:ROK6"/>
    <mergeCell ref="ROL6:ROQ6"/>
    <mergeCell ref="ROR6:ROW6"/>
    <mergeCell ref="ROX6:RPC6"/>
    <mergeCell ref="RMV6:RNA6"/>
    <mergeCell ref="RNB6:RNG6"/>
    <mergeCell ref="RNH6:RNM6"/>
    <mergeCell ref="RNN6:RNS6"/>
    <mergeCell ref="RNT6:RNY6"/>
    <mergeCell ref="RLR6:RLW6"/>
    <mergeCell ref="RLX6:RMC6"/>
    <mergeCell ref="RMD6:RMI6"/>
    <mergeCell ref="RMJ6:RMO6"/>
    <mergeCell ref="RMP6:RMU6"/>
    <mergeCell ref="RKN6:RKS6"/>
    <mergeCell ref="RKT6:RKY6"/>
    <mergeCell ref="RKZ6:RLE6"/>
    <mergeCell ref="RLF6:RLK6"/>
    <mergeCell ref="RLL6:RLQ6"/>
    <mergeCell ref="RSP6:RSU6"/>
    <mergeCell ref="RSV6:RTA6"/>
    <mergeCell ref="RTB6:RTG6"/>
    <mergeCell ref="RTH6:RTM6"/>
    <mergeCell ref="RTN6:RTS6"/>
    <mergeCell ref="RRL6:RRQ6"/>
    <mergeCell ref="RRR6:RRW6"/>
    <mergeCell ref="RRX6:RSC6"/>
    <mergeCell ref="RSD6:RSI6"/>
    <mergeCell ref="RSJ6:RSO6"/>
    <mergeCell ref="RQH6:RQM6"/>
    <mergeCell ref="RQN6:RQS6"/>
    <mergeCell ref="RQT6:RQY6"/>
    <mergeCell ref="RQZ6:RRE6"/>
    <mergeCell ref="RRF6:RRK6"/>
    <mergeCell ref="RPD6:RPI6"/>
    <mergeCell ref="RPJ6:RPO6"/>
    <mergeCell ref="RPP6:RPU6"/>
    <mergeCell ref="RPV6:RQA6"/>
    <mergeCell ref="RQB6:RQG6"/>
    <mergeCell ref="RXF6:RXK6"/>
    <mergeCell ref="RXL6:RXQ6"/>
    <mergeCell ref="RXR6:RXW6"/>
    <mergeCell ref="RXX6:RYC6"/>
    <mergeCell ref="RYD6:RYI6"/>
    <mergeCell ref="RWB6:RWG6"/>
    <mergeCell ref="RWH6:RWM6"/>
    <mergeCell ref="RWN6:RWS6"/>
    <mergeCell ref="RWT6:RWY6"/>
    <mergeCell ref="RWZ6:RXE6"/>
    <mergeCell ref="RUX6:RVC6"/>
    <mergeCell ref="RVD6:RVI6"/>
    <mergeCell ref="RVJ6:RVO6"/>
    <mergeCell ref="RVP6:RVU6"/>
    <mergeCell ref="RVV6:RWA6"/>
    <mergeCell ref="RTT6:RTY6"/>
    <mergeCell ref="RTZ6:RUE6"/>
    <mergeCell ref="RUF6:RUK6"/>
    <mergeCell ref="RUL6:RUQ6"/>
    <mergeCell ref="RUR6:RUW6"/>
    <mergeCell ref="SBV6:SCA6"/>
    <mergeCell ref="SCB6:SCG6"/>
    <mergeCell ref="SCH6:SCM6"/>
    <mergeCell ref="SCN6:SCS6"/>
    <mergeCell ref="SCT6:SCY6"/>
    <mergeCell ref="SAR6:SAW6"/>
    <mergeCell ref="SAX6:SBC6"/>
    <mergeCell ref="SBD6:SBI6"/>
    <mergeCell ref="SBJ6:SBO6"/>
    <mergeCell ref="SBP6:SBU6"/>
    <mergeCell ref="RZN6:RZS6"/>
    <mergeCell ref="RZT6:RZY6"/>
    <mergeCell ref="RZZ6:SAE6"/>
    <mergeCell ref="SAF6:SAK6"/>
    <mergeCell ref="SAL6:SAQ6"/>
    <mergeCell ref="RYJ6:RYO6"/>
    <mergeCell ref="RYP6:RYU6"/>
    <mergeCell ref="RYV6:RZA6"/>
    <mergeCell ref="RZB6:RZG6"/>
    <mergeCell ref="RZH6:RZM6"/>
    <mergeCell ref="SGL6:SGQ6"/>
    <mergeCell ref="SGR6:SGW6"/>
    <mergeCell ref="SGX6:SHC6"/>
    <mergeCell ref="SHD6:SHI6"/>
    <mergeCell ref="SHJ6:SHO6"/>
    <mergeCell ref="SFH6:SFM6"/>
    <mergeCell ref="SFN6:SFS6"/>
    <mergeCell ref="SFT6:SFY6"/>
    <mergeCell ref="SFZ6:SGE6"/>
    <mergeCell ref="SGF6:SGK6"/>
    <mergeCell ref="SED6:SEI6"/>
    <mergeCell ref="SEJ6:SEO6"/>
    <mergeCell ref="SEP6:SEU6"/>
    <mergeCell ref="SEV6:SFA6"/>
    <mergeCell ref="SFB6:SFG6"/>
    <mergeCell ref="SCZ6:SDE6"/>
    <mergeCell ref="SDF6:SDK6"/>
    <mergeCell ref="SDL6:SDQ6"/>
    <mergeCell ref="SDR6:SDW6"/>
    <mergeCell ref="SDX6:SEC6"/>
    <mergeCell ref="SLB6:SLG6"/>
    <mergeCell ref="SLH6:SLM6"/>
    <mergeCell ref="SLN6:SLS6"/>
    <mergeCell ref="SLT6:SLY6"/>
    <mergeCell ref="SLZ6:SME6"/>
    <mergeCell ref="SJX6:SKC6"/>
    <mergeCell ref="SKD6:SKI6"/>
    <mergeCell ref="SKJ6:SKO6"/>
    <mergeCell ref="SKP6:SKU6"/>
    <mergeCell ref="SKV6:SLA6"/>
    <mergeCell ref="SIT6:SIY6"/>
    <mergeCell ref="SIZ6:SJE6"/>
    <mergeCell ref="SJF6:SJK6"/>
    <mergeCell ref="SJL6:SJQ6"/>
    <mergeCell ref="SJR6:SJW6"/>
    <mergeCell ref="SHP6:SHU6"/>
    <mergeCell ref="SHV6:SIA6"/>
    <mergeCell ref="SIB6:SIG6"/>
    <mergeCell ref="SIH6:SIM6"/>
    <mergeCell ref="SIN6:SIS6"/>
    <mergeCell ref="SPR6:SPW6"/>
    <mergeCell ref="SPX6:SQC6"/>
    <mergeCell ref="SQD6:SQI6"/>
    <mergeCell ref="SQJ6:SQO6"/>
    <mergeCell ref="SQP6:SQU6"/>
    <mergeCell ref="SON6:SOS6"/>
    <mergeCell ref="SOT6:SOY6"/>
    <mergeCell ref="SOZ6:SPE6"/>
    <mergeCell ref="SPF6:SPK6"/>
    <mergeCell ref="SPL6:SPQ6"/>
    <mergeCell ref="SNJ6:SNO6"/>
    <mergeCell ref="SNP6:SNU6"/>
    <mergeCell ref="SNV6:SOA6"/>
    <mergeCell ref="SOB6:SOG6"/>
    <mergeCell ref="SOH6:SOM6"/>
    <mergeCell ref="SMF6:SMK6"/>
    <mergeCell ref="SML6:SMQ6"/>
    <mergeCell ref="SMR6:SMW6"/>
    <mergeCell ref="SMX6:SNC6"/>
    <mergeCell ref="SND6:SNI6"/>
    <mergeCell ref="SUH6:SUM6"/>
    <mergeCell ref="SUN6:SUS6"/>
    <mergeCell ref="SUT6:SUY6"/>
    <mergeCell ref="SUZ6:SVE6"/>
    <mergeCell ref="SVF6:SVK6"/>
    <mergeCell ref="STD6:STI6"/>
    <mergeCell ref="STJ6:STO6"/>
    <mergeCell ref="STP6:STU6"/>
    <mergeCell ref="STV6:SUA6"/>
    <mergeCell ref="SUB6:SUG6"/>
    <mergeCell ref="SRZ6:SSE6"/>
    <mergeCell ref="SSF6:SSK6"/>
    <mergeCell ref="SSL6:SSQ6"/>
    <mergeCell ref="SSR6:SSW6"/>
    <mergeCell ref="SSX6:STC6"/>
    <mergeCell ref="SQV6:SRA6"/>
    <mergeCell ref="SRB6:SRG6"/>
    <mergeCell ref="SRH6:SRM6"/>
    <mergeCell ref="SRN6:SRS6"/>
    <mergeCell ref="SRT6:SRY6"/>
    <mergeCell ref="SYX6:SZC6"/>
    <mergeCell ref="SZD6:SZI6"/>
    <mergeCell ref="SZJ6:SZO6"/>
    <mergeCell ref="SZP6:SZU6"/>
    <mergeCell ref="SZV6:TAA6"/>
    <mergeCell ref="SXT6:SXY6"/>
    <mergeCell ref="SXZ6:SYE6"/>
    <mergeCell ref="SYF6:SYK6"/>
    <mergeCell ref="SYL6:SYQ6"/>
    <mergeCell ref="SYR6:SYW6"/>
    <mergeCell ref="SWP6:SWU6"/>
    <mergeCell ref="SWV6:SXA6"/>
    <mergeCell ref="SXB6:SXG6"/>
    <mergeCell ref="SXH6:SXM6"/>
    <mergeCell ref="SXN6:SXS6"/>
    <mergeCell ref="SVL6:SVQ6"/>
    <mergeCell ref="SVR6:SVW6"/>
    <mergeCell ref="SVX6:SWC6"/>
    <mergeCell ref="SWD6:SWI6"/>
    <mergeCell ref="SWJ6:SWO6"/>
    <mergeCell ref="TDN6:TDS6"/>
    <mergeCell ref="TDT6:TDY6"/>
    <mergeCell ref="TDZ6:TEE6"/>
    <mergeCell ref="TEF6:TEK6"/>
    <mergeCell ref="TEL6:TEQ6"/>
    <mergeCell ref="TCJ6:TCO6"/>
    <mergeCell ref="TCP6:TCU6"/>
    <mergeCell ref="TCV6:TDA6"/>
    <mergeCell ref="TDB6:TDG6"/>
    <mergeCell ref="TDH6:TDM6"/>
    <mergeCell ref="TBF6:TBK6"/>
    <mergeCell ref="TBL6:TBQ6"/>
    <mergeCell ref="TBR6:TBW6"/>
    <mergeCell ref="TBX6:TCC6"/>
    <mergeCell ref="TCD6:TCI6"/>
    <mergeCell ref="TAB6:TAG6"/>
    <mergeCell ref="TAH6:TAM6"/>
    <mergeCell ref="TAN6:TAS6"/>
    <mergeCell ref="TAT6:TAY6"/>
    <mergeCell ref="TAZ6:TBE6"/>
    <mergeCell ref="TID6:TII6"/>
    <mergeCell ref="TIJ6:TIO6"/>
    <mergeCell ref="TIP6:TIU6"/>
    <mergeCell ref="TIV6:TJA6"/>
    <mergeCell ref="TJB6:TJG6"/>
    <mergeCell ref="TGZ6:THE6"/>
    <mergeCell ref="THF6:THK6"/>
    <mergeCell ref="THL6:THQ6"/>
    <mergeCell ref="THR6:THW6"/>
    <mergeCell ref="THX6:TIC6"/>
    <mergeCell ref="TFV6:TGA6"/>
    <mergeCell ref="TGB6:TGG6"/>
    <mergeCell ref="TGH6:TGM6"/>
    <mergeCell ref="TGN6:TGS6"/>
    <mergeCell ref="TGT6:TGY6"/>
    <mergeCell ref="TER6:TEW6"/>
    <mergeCell ref="TEX6:TFC6"/>
    <mergeCell ref="TFD6:TFI6"/>
    <mergeCell ref="TFJ6:TFO6"/>
    <mergeCell ref="TFP6:TFU6"/>
    <mergeCell ref="TMT6:TMY6"/>
    <mergeCell ref="TMZ6:TNE6"/>
    <mergeCell ref="TNF6:TNK6"/>
    <mergeCell ref="TNL6:TNQ6"/>
    <mergeCell ref="TNR6:TNW6"/>
    <mergeCell ref="TLP6:TLU6"/>
    <mergeCell ref="TLV6:TMA6"/>
    <mergeCell ref="TMB6:TMG6"/>
    <mergeCell ref="TMH6:TMM6"/>
    <mergeCell ref="TMN6:TMS6"/>
    <mergeCell ref="TKL6:TKQ6"/>
    <mergeCell ref="TKR6:TKW6"/>
    <mergeCell ref="TKX6:TLC6"/>
    <mergeCell ref="TLD6:TLI6"/>
    <mergeCell ref="TLJ6:TLO6"/>
    <mergeCell ref="TJH6:TJM6"/>
    <mergeCell ref="TJN6:TJS6"/>
    <mergeCell ref="TJT6:TJY6"/>
    <mergeCell ref="TJZ6:TKE6"/>
    <mergeCell ref="TKF6:TKK6"/>
    <mergeCell ref="TRJ6:TRO6"/>
    <mergeCell ref="TRP6:TRU6"/>
    <mergeCell ref="TRV6:TSA6"/>
    <mergeCell ref="TSB6:TSG6"/>
    <mergeCell ref="TSH6:TSM6"/>
    <mergeCell ref="TQF6:TQK6"/>
    <mergeCell ref="TQL6:TQQ6"/>
    <mergeCell ref="TQR6:TQW6"/>
    <mergeCell ref="TQX6:TRC6"/>
    <mergeCell ref="TRD6:TRI6"/>
    <mergeCell ref="TPB6:TPG6"/>
    <mergeCell ref="TPH6:TPM6"/>
    <mergeCell ref="TPN6:TPS6"/>
    <mergeCell ref="TPT6:TPY6"/>
    <mergeCell ref="TPZ6:TQE6"/>
    <mergeCell ref="TNX6:TOC6"/>
    <mergeCell ref="TOD6:TOI6"/>
    <mergeCell ref="TOJ6:TOO6"/>
    <mergeCell ref="TOP6:TOU6"/>
    <mergeCell ref="TOV6:TPA6"/>
    <mergeCell ref="TVZ6:TWE6"/>
    <mergeCell ref="TWF6:TWK6"/>
    <mergeCell ref="TWL6:TWQ6"/>
    <mergeCell ref="TWR6:TWW6"/>
    <mergeCell ref="TWX6:TXC6"/>
    <mergeCell ref="TUV6:TVA6"/>
    <mergeCell ref="TVB6:TVG6"/>
    <mergeCell ref="TVH6:TVM6"/>
    <mergeCell ref="TVN6:TVS6"/>
    <mergeCell ref="TVT6:TVY6"/>
    <mergeCell ref="TTR6:TTW6"/>
    <mergeCell ref="TTX6:TUC6"/>
    <mergeCell ref="TUD6:TUI6"/>
    <mergeCell ref="TUJ6:TUO6"/>
    <mergeCell ref="TUP6:TUU6"/>
    <mergeCell ref="TSN6:TSS6"/>
    <mergeCell ref="TST6:TSY6"/>
    <mergeCell ref="TSZ6:TTE6"/>
    <mergeCell ref="TTF6:TTK6"/>
    <mergeCell ref="TTL6:TTQ6"/>
    <mergeCell ref="UAP6:UAU6"/>
    <mergeCell ref="UAV6:UBA6"/>
    <mergeCell ref="UBB6:UBG6"/>
    <mergeCell ref="UBH6:UBM6"/>
    <mergeCell ref="UBN6:UBS6"/>
    <mergeCell ref="TZL6:TZQ6"/>
    <mergeCell ref="TZR6:TZW6"/>
    <mergeCell ref="TZX6:UAC6"/>
    <mergeCell ref="UAD6:UAI6"/>
    <mergeCell ref="UAJ6:UAO6"/>
    <mergeCell ref="TYH6:TYM6"/>
    <mergeCell ref="TYN6:TYS6"/>
    <mergeCell ref="TYT6:TYY6"/>
    <mergeCell ref="TYZ6:TZE6"/>
    <mergeCell ref="TZF6:TZK6"/>
    <mergeCell ref="TXD6:TXI6"/>
    <mergeCell ref="TXJ6:TXO6"/>
    <mergeCell ref="TXP6:TXU6"/>
    <mergeCell ref="TXV6:TYA6"/>
    <mergeCell ref="TYB6:TYG6"/>
    <mergeCell ref="UFF6:UFK6"/>
    <mergeCell ref="UFL6:UFQ6"/>
    <mergeCell ref="UFR6:UFW6"/>
    <mergeCell ref="UFX6:UGC6"/>
    <mergeCell ref="UGD6:UGI6"/>
    <mergeCell ref="UEB6:UEG6"/>
    <mergeCell ref="UEH6:UEM6"/>
    <mergeCell ref="UEN6:UES6"/>
    <mergeCell ref="UET6:UEY6"/>
    <mergeCell ref="UEZ6:UFE6"/>
    <mergeCell ref="UCX6:UDC6"/>
    <mergeCell ref="UDD6:UDI6"/>
    <mergeCell ref="UDJ6:UDO6"/>
    <mergeCell ref="UDP6:UDU6"/>
    <mergeCell ref="UDV6:UEA6"/>
    <mergeCell ref="UBT6:UBY6"/>
    <mergeCell ref="UBZ6:UCE6"/>
    <mergeCell ref="UCF6:UCK6"/>
    <mergeCell ref="UCL6:UCQ6"/>
    <mergeCell ref="UCR6:UCW6"/>
    <mergeCell ref="UJV6:UKA6"/>
    <mergeCell ref="UKB6:UKG6"/>
    <mergeCell ref="UKH6:UKM6"/>
    <mergeCell ref="UKN6:UKS6"/>
    <mergeCell ref="UKT6:UKY6"/>
    <mergeCell ref="UIR6:UIW6"/>
    <mergeCell ref="UIX6:UJC6"/>
    <mergeCell ref="UJD6:UJI6"/>
    <mergeCell ref="UJJ6:UJO6"/>
    <mergeCell ref="UJP6:UJU6"/>
    <mergeCell ref="UHN6:UHS6"/>
    <mergeCell ref="UHT6:UHY6"/>
    <mergeCell ref="UHZ6:UIE6"/>
    <mergeCell ref="UIF6:UIK6"/>
    <mergeCell ref="UIL6:UIQ6"/>
    <mergeCell ref="UGJ6:UGO6"/>
    <mergeCell ref="UGP6:UGU6"/>
    <mergeCell ref="UGV6:UHA6"/>
    <mergeCell ref="UHB6:UHG6"/>
    <mergeCell ref="UHH6:UHM6"/>
    <mergeCell ref="UOL6:UOQ6"/>
    <mergeCell ref="UOR6:UOW6"/>
    <mergeCell ref="UOX6:UPC6"/>
    <mergeCell ref="UPD6:UPI6"/>
    <mergeCell ref="UPJ6:UPO6"/>
    <mergeCell ref="UNH6:UNM6"/>
    <mergeCell ref="UNN6:UNS6"/>
    <mergeCell ref="UNT6:UNY6"/>
    <mergeCell ref="UNZ6:UOE6"/>
    <mergeCell ref="UOF6:UOK6"/>
    <mergeCell ref="UMD6:UMI6"/>
    <mergeCell ref="UMJ6:UMO6"/>
    <mergeCell ref="UMP6:UMU6"/>
    <mergeCell ref="UMV6:UNA6"/>
    <mergeCell ref="UNB6:UNG6"/>
    <mergeCell ref="UKZ6:ULE6"/>
    <mergeCell ref="ULF6:ULK6"/>
    <mergeCell ref="ULL6:ULQ6"/>
    <mergeCell ref="ULR6:ULW6"/>
    <mergeCell ref="ULX6:UMC6"/>
    <mergeCell ref="UTB6:UTG6"/>
    <mergeCell ref="UTH6:UTM6"/>
    <mergeCell ref="UTN6:UTS6"/>
    <mergeCell ref="UTT6:UTY6"/>
    <mergeCell ref="UTZ6:UUE6"/>
    <mergeCell ref="URX6:USC6"/>
    <mergeCell ref="USD6:USI6"/>
    <mergeCell ref="USJ6:USO6"/>
    <mergeCell ref="USP6:USU6"/>
    <mergeCell ref="USV6:UTA6"/>
    <mergeCell ref="UQT6:UQY6"/>
    <mergeCell ref="UQZ6:URE6"/>
    <mergeCell ref="URF6:URK6"/>
    <mergeCell ref="URL6:URQ6"/>
    <mergeCell ref="URR6:URW6"/>
    <mergeCell ref="UPP6:UPU6"/>
    <mergeCell ref="UPV6:UQA6"/>
    <mergeCell ref="UQB6:UQG6"/>
    <mergeCell ref="UQH6:UQM6"/>
    <mergeCell ref="UQN6:UQS6"/>
    <mergeCell ref="UXR6:UXW6"/>
    <mergeCell ref="UXX6:UYC6"/>
    <mergeCell ref="UYD6:UYI6"/>
    <mergeCell ref="UYJ6:UYO6"/>
    <mergeCell ref="UYP6:UYU6"/>
    <mergeCell ref="UWN6:UWS6"/>
    <mergeCell ref="UWT6:UWY6"/>
    <mergeCell ref="UWZ6:UXE6"/>
    <mergeCell ref="UXF6:UXK6"/>
    <mergeCell ref="UXL6:UXQ6"/>
    <mergeCell ref="UVJ6:UVO6"/>
    <mergeCell ref="UVP6:UVU6"/>
    <mergeCell ref="UVV6:UWA6"/>
    <mergeCell ref="UWB6:UWG6"/>
    <mergeCell ref="UWH6:UWM6"/>
    <mergeCell ref="UUF6:UUK6"/>
    <mergeCell ref="UUL6:UUQ6"/>
    <mergeCell ref="UUR6:UUW6"/>
    <mergeCell ref="UUX6:UVC6"/>
    <mergeCell ref="UVD6:UVI6"/>
    <mergeCell ref="VCH6:VCM6"/>
    <mergeCell ref="VCN6:VCS6"/>
    <mergeCell ref="VCT6:VCY6"/>
    <mergeCell ref="VCZ6:VDE6"/>
    <mergeCell ref="VDF6:VDK6"/>
    <mergeCell ref="VBD6:VBI6"/>
    <mergeCell ref="VBJ6:VBO6"/>
    <mergeCell ref="VBP6:VBU6"/>
    <mergeCell ref="VBV6:VCA6"/>
    <mergeCell ref="VCB6:VCG6"/>
    <mergeCell ref="UZZ6:VAE6"/>
    <mergeCell ref="VAF6:VAK6"/>
    <mergeCell ref="VAL6:VAQ6"/>
    <mergeCell ref="VAR6:VAW6"/>
    <mergeCell ref="VAX6:VBC6"/>
    <mergeCell ref="UYV6:UZA6"/>
    <mergeCell ref="UZB6:UZG6"/>
    <mergeCell ref="UZH6:UZM6"/>
    <mergeCell ref="UZN6:UZS6"/>
    <mergeCell ref="UZT6:UZY6"/>
    <mergeCell ref="VGX6:VHC6"/>
    <mergeCell ref="VHD6:VHI6"/>
    <mergeCell ref="VHJ6:VHO6"/>
    <mergeCell ref="VHP6:VHU6"/>
    <mergeCell ref="VHV6:VIA6"/>
    <mergeCell ref="VFT6:VFY6"/>
    <mergeCell ref="VFZ6:VGE6"/>
    <mergeCell ref="VGF6:VGK6"/>
    <mergeCell ref="VGL6:VGQ6"/>
    <mergeCell ref="VGR6:VGW6"/>
    <mergeCell ref="VEP6:VEU6"/>
    <mergeCell ref="VEV6:VFA6"/>
    <mergeCell ref="VFB6:VFG6"/>
    <mergeCell ref="VFH6:VFM6"/>
    <mergeCell ref="VFN6:VFS6"/>
    <mergeCell ref="VDL6:VDQ6"/>
    <mergeCell ref="VDR6:VDW6"/>
    <mergeCell ref="VDX6:VEC6"/>
    <mergeCell ref="VED6:VEI6"/>
    <mergeCell ref="VEJ6:VEO6"/>
    <mergeCell ref="VLN6:VLS6"/>
    <mergeCell ref="VLT6:VLY6"/>
    <mergeCell ref="VLZ6:VME6"/>
    <mergeCell ref="VMF6:VMK6"/>
    <mergeCell ref="VML6:VMQ6"/>
    <mergeCell ref="VKJ6:VKO6"/>
    <mergeCell ref="VKP6:VKU6"/>
    <mergeCell ref="VKV6:VLA6"/>
    <mergeCell ref="VLB6:VLG6"/>
    <mergeCell ref="VLH6:VLM6"/>
    <mergeCell ref="VJF6:VJK6"/>
    <mergeCell ref="VJL6:VJQ6"/>
    <mergeCell ref="VJR6:VJW6"/>
    <mergeCell ref="VJX6:VKC6"/>
    <mergeCell ref="VKD6:VKI6"/>
    <mergeCell ref="VIB6:VIG6"/>
    <mergeCell ref="VIH6:VIM6"/>
    <mergeCell ref="VIN6:VIS6"/>
    <mergeCell ref="VIT6:VIY6"/>
    <mergeCell ref="VIZ6:VJE6"/>
    <mergeCell ref="VQD6:VQI6"/>
    <mergeCell ref="VQJ6:VQO6"/>
    <mergeCell ref="VQP6:VQU6"/>
    <mergeCell ref="VQV6:VRA6"/>
    <mergeCell ref="VRB6:VRG6"/>
    <mergeCell ref="VOZ6:VPE6"/>
    <mergeCell ref="VPF6:VPK6"/>
    <mergeCell ref="VPL6:VPQ6"/>
    <mergeCell ref="VPR6:VPW6"/>
    <mergeCell ref="VPX6:VQC6"/>
    <mergeCell ref="VNV6:VOA6"/>
    <mergeCell ref="VOB6:VOG6"/>
    <mergeCell ref="VOH6:VOM6"/>
    <mergeCell ref="VON6:VOS6"/>
    <mergeCell ref="VOT6:VOY6"/>
    <mergeCell ref="VMR6:VMW6"/>
    <mergeCell ref="VMX6:VNC6"/>
    <mergeCell ref="VND6:VNI6"/>
    <mergeCell ref="VNJ6:VNO6"/>
    <mergeCell ref="VNP6:VNU6"/>
    <mergeCell ref="VUT6:VUY6"/>
    <mergeCell ref="VUZ6:VVE6"/>
    <mergeCell ref="VVF6:VVK6"/>
    <mergeCell ref="VVL6:VVQ6"/>
    <mergeCell ref="VVR6:VVW6"/>
    <mergeCell ref="VTP6:VTU6"/>
    <mergeCell ref="VTV6:VUA6"/>
    <mergeCell ref="VUB6:VUG6"/>
    <mergeCell ref="VUH6:VUM6"/>
    <mergeCell ref="VUN6:VUS6"/>
    <mergeCell ref="VSL6:VSQ6"/>
    <mergeCell ref="VSR6:VSW6"/>
    <mergeCell ref="VSX6:VTC6"/>
    <mergeCell ref="VTD6:VTI6"/>
    <mergeCell ref="VTJ6:VTO6"/>
    <mergeCell ref="VRH6:VRM6"/>
    <mergeCell ref="VRN6:VRS6"/>
    <mergeCell ref="VRT6:VRY6"/>
    <mergeCell ref="VRZ6:VSE6"/>
    <mergeCell ref="VSF6:VSK6"/>
    <mergeCell ref="VZJ6:VZO6"/>
    <mergeCell ref="VZP6:VZU6"/>
    <mergeCell ref="VZV6:WAA6"/>
    <mergeCell ref="WAB6:WAG6"/>
    <mergeCell ref="WAH6:WAM6"/>
    <mergeCell ref="VYF6:VYK6"/>
    <mergeCell ref="VYL6:VYQ6"/>
    <mergeCell ref="VYR6:VYW6"/>
    <mergeCell ref="VYX6:VZC6"/>
    <mergeCell ref="VZD6:VZI6"/>
    <mergeCell ref="VXB6:VXG6"/>
    <mergeCell ref="VXH6:VXM6"/>
    <mergeCell ref="VXN6:VXS6"/>
    <mergeCell ref="VXT6:VXY6"/>
    <mergeCell ref="VXZ6:VYE6"/>
    <mergeCell ref="VVX6:VWC6"/>
    <mergeCell ref="VWD6:VWI6"/>
    <mergeCell ref="VWJ6:VWO6"/>
    <mergeCell ref="VWP6:VWU6"/>
    <mergeCell ref="VWV6:VXA6"/>
    <mergeCell ref="WDZ6:WEE6"/>
    <mergeCell ref="WEF6:WEK6"/>
    <mergeCell ref="WEL6:WEQ6"/>
    <mergeCell ref="WER6:WEW6"/>
    <mergeCell ref="WEX6:WFC6"/>
    <mergeCell ref="WCV6:WDA6"/>
    <mergeCell ref="WDB6:WDG6"/>
    <mergeCell ref="WDH6:WDM6"/>
    <mergeCell ref="WDN6:WDS6"/>
    <mergeCell ref="WDT6:WDY6"/>
    <mergeCell ref="WBR6:WBW6"/>
    <mergeCell ref="WBX6:WCC6"/>
    <mergeCell ref="WCD6:WCI6"/>
    <mergeCell ref="WCJ6:WCO6"/>
    <mergeCell ref="WCP6:WCU6"/>
    <mergeCell ref="WAN6:WAS6"/>
    <mergeCell ref="WAT6:WAY6"/>
    <mergeCell ref="WAZ6:WBE6"/>
    <mergeCell ref="WBF6:WBK6"/>
    <mergeCell ref="WBL6:WBQ6"/>
    <mergeCell ref="WIP6:WIU6"/>
    <mergeCell ref="WIV6:WJA6"/>
    <mergeCell ref="WJB6:WJG6"/>
    <mergeCell ref="WJH6:WJM6"/>
    <mergeCell ref="WJN6:WJS6"/>
    <mergeCell ref="WHL6:WHQ6"/>
    <mergeCell ref="WHR6:WHW6"/>
    <mergeCell ref="WHX6:WIC6"/>
    <mergeCell ref="WID6:WII6"/>
    <mergeCell ref="WIJ6:WIO6"/>
    <mergeCell ref="WGH6:WGM6"/>
    <mergeCell ref="WGN6:WGS6"/>
    <mergeCell ref="WGT6:WGY6"/>
    <mergeCell ref="WGZ6:WHE6"/>
    <mergeCell ref="WHF6:WHK6"/>
    <mergeCell ref="WFD6:WFI6"/>
    <mergeCell ref="WFJ6:WFO6"/>
    <mergeCell ref="WFP6:WFU6"/>
    <mergeCell ref="WFV6:WGA6"/>
    <mergeCell ref="WGB6:WGG6"/>
    <mergeCell ref="WNF6:WNK6"/>
    <mergeCell ref="WNL6:WNQ6"/>
    <mergeCell ref="WNR6:WNW6"/>
    <mergeCell ref="WNX6:WOC6"/>
    <mergeCell ref="WOD6:WOI6"/>
    <mergeCell ref="WMB6:WMG6"/>
    <mergeCell ref="WMH6:WMM6"/>
    <mergeCell ref="WMN6:WMS6"/>
    <mergeCell ref="WMT6:WMY6"/>
    <mergeCell ref="WMZ6:WNE6"/>
    <mergeCell ref="WKX6:WLC6"/>
    <mergeCell ref="WLD6:WLI6"/>
    <mergeCell ref="WLJ6:WLO6"/>
    <mergeCell ref="WLP6:WLU6"/>
    <mergeCell ref="WLV6:WMA6"/>
    <mergeCell ref="WJT6:WJY6"/>
    <mergeCell ref="WJZ6:WKE6"/>
    <mergeCell ref="WKF6:WKK6"/>
    <mergeCell ref="WKL6:WKQ6"/>
    <mergeCell ref="WKR6:WKW6"/>
    <mergeCell ref="WRV6:WSA6"/>
    <mergeCell ref="WSB6:WSG6"/>
    <mergeCell ref="WSH6:WSM6"/>
    <mergeCell ref="WSN6:WSS6"/>
    <mergeCell ref="WST6:WSY6"/>
    <mergeCell ref="WQR6:WQW6"/>
    <mergeCell ref="WQX6:WRC6"/>
    <mergeCell ref="WRD6:WRI6"/>
    <mergeCell ref="WRJ6:WRO6"/>
    <mergeCell ref="WRP6:WRU6"/>
    <mergeCell ref="WPN6:WPS6"/>
    <mergeCell ref="WPT6:WPY6"/>
    <mergeCell ref="WPZ6:WQE6"/>
    <mergeCell ref="WQF6:WQK6"/>
    <mergeCell ref="WQL6:WQQ6"/>
    <mergeCell ref="WOJ6:WOO6"/>
    <mergeCell ref="WOP6:WOU6"/>
    <mergeCell ref="WOV6:WPA6"/>
    <mergeCell ref="WPB6:WPG6"/>
    <mergeCell ref="WPH6:WPM6"/>
    <mergeCell ref="WWL6:WWQ6"/>
    <mergeCell ref="WWR6:WWW6"/>
    <mergeCell ref="WWX6:WXC6"/>
    <mergeCell ref="WXD6:WXI6"/>
    <mergeCell ref="WXJ6:WXO6"/>
    <mergeCell ref="WVH6:WVM6"/>
    <mergeCell ref="WVN6:WVS6"/>
    <mergeCell ref="WVT6:WVY6"/>
    <mergeCell ref="WVZ6:WWE6"/>
    <mergeCell ref="WWF6:WWK6"/>
    <mergeCell ref="WUD6:WUI6"/>
    <mergeCell ref="WUJ6:WUO6"/>
    <mergeCell ref="WUP6:WUU6"/>
    <mergeCell ref="WUV6:WVA6"/>
    <mergeCell ref="WVB6:WVG6"/>
    <mergeCell ref="WSZ6:WTE6"/>
    <mergeCell ref="WTF6:WTK6"/>
    <mergeCell ref="WTL6:WTQ6"/>
    <mergeCell ref="WTR6:WTW6"/>
    <mergeCell ref="WTX6:WUC6"/>
    <mergeCell ref="XBH6:XBM6"/>
    <mergeCell ref="XBN6:XBS6"/>
    <mergeCell ref="XBT6:XBY6"/>
    <mergeCell ref="XBZ6:XCE6"/>
    <mergeCell ref="WZX6:XAC6"/>
    <mergeCell ref="XAD6:XAI6"/>
    <mergeCell ref="XAJ6:XAO6"/>
    <mergeCell ref="XAP6:XAU6"/>
    <mergeCell ref="XAV6:XBA6"/>
    <mergeCell ref="WYT6:WYY6"/>
    <mergeCell ref="WYZ6:WZE6"/>
    <mergeCell ref="WZF6:WZK6"/>
    <mergeCell ref="WZL6:WZQ6"/>
    <mergeCell ref="WZR6:WZW6"/>
    <mergeCell ref="WXP6:WXU6"/>
    <mergeCell ref="WXV6:WYA6"/>
    <mergeCell ref="WYB6:WYG6"/>
    <mergeCell ref="WYH6:WYM6"/>
    <mergeCell ref="WYN6:WYS6"/>
    <mergeCell ref="BZ7:CE7"/>
    <mergeCell ref="CF7:CK7"/>
    <mergeCell ref="CL7:CQ7"/>
    <mergeCell ref="CR7:CW7"/>
    <mergeCell ref="CX7:DC7"/>
    <mergeCell ref="AV7:BA7"/>
    <mergeCell ref="BB7:BG7"/>
    <mergeCell ref="BH7:BM7"/>
    <mergeCell ref="BN7:BS7"/>
    <mergeCell ref="BT7:BY7"/>
    <mergeCell ref="XDJ6:XDO6"/>
    <mergeCell ref="XDP6:XDU6"/>
    <mergeCell ref="XDV6:XDY6"/>
    <mergeCell ref="A7:F7"/>
    <mergeCell ref="G7:K7"/>
    <mergeCell ref="L7:Q7"/>
    <mergeCell ref="R7:W7"/>
    <mergeCell ref="X7:AC7"/>
    <mergeCell ref="AD7:AI7"/>
    <mergeCell ref="AJ7:AO7"/>
    <mergeCell ref="AP7:AU7"/>
    <mergeCell ref="XCF6:XCK6"/>
    <mergeCell ref="XCL6:XCQ6"/>
    <mergeCell ref="XCR6:XCW6"/>
    <mergeCell ref="XCX6:XDC6"/>
    <mergeCell ref="XDD6:XDI6"/>
    <mergeCell ref="XBB6:XBG6"/>
    <mergeCell ref="GP7:GU7"/>
    <mergeCell ref="GV7:HA7"/>
    <mergeCell ref="HB7:HG7"/>
    <mergeCell ref="HH7:HM7"/>
    <mergeCell ref="HN7:HS7"/>
    <mergeCell ref="FL7:FQ7"/>
    <mergeCell ref="FR7:FW7"/>
    <mergeCell ref="FX7:GC7"/>
    <mergeCell ref="GD7:GI7"/>
    <mergeCell ref="GJ7:GO7"/>
    <mergeCell ref="EH7:EM7"/>
    <mergeCell ref="EN7:ES7"/>
    <mergeCell ref="ET7:EY7"/>
    <mergeCell ref="EZ7:FE7"/>
    <mergeCell ref="FF7:FK7"/>
    <mergeCell ref="DD7:DI7"/>
    <mergeCell ref="DJ7:DO7"/>
    <mergeCell ref="DP7:DU7"/>
    <mergeCell ref="DV7:EA7"/>
    <mergeCell ref="EB7:EG7"/>
    <mergeCell ref="LF7:LK7"/>
    <mergeCell ref="LL7:LQ7"/>
    <mergeCell ref="LR7:LW7"/>
    <mergeCell ref="LX7:MC7"/>
    <mergeCell ref="MD7:MI7"/>
    <mergeCell ref="KB7:KG7"/>
    <mergeCell ref="KH7:KM7"/>
    <mergeCell ref="KN7:KS7"/>
    <mergeCell ref="KT7:KY7"/>
    <mergeCell ref="KZ7:LE7"/>
    <mergeCell ref="IX7:JC7"/>
    <mergeCell ref="JD7:JI7"/>
    <mergeCell ref="JJ7:JO7"/>
    <mergeCell ref="JP7:JU7"/>
    <mergeCell ref="JV7:KA7"/>
    <mergeCell ref="HT7:HY7"/>
    <mergeCell ref="HZ7:IE7"/>
    <mergeCell ref="IF7:IK7"/>
    <mergeCell ref="IL7:IQ7"/>
    <mergeCell ref="IR7:IW7"/>
    <mergeCell ref="PV7:QA7"/>
    <mergeCell ref="QB7:QG7"/>
    <mergeCell ref="QH7:QM7"/>
    <mergeCell ref="QN7:QS7"/>
    <mergeCell ref="QT7:QY7"/>
    <mergeCell ref="OR7:OW7"/>
    <mergeCell ref="OX7:PC7"/>
    <mergeCell ref="PD7:PI7"/>
    <mergeCell ref="PJ7:PO7"/>
    <mergeCell ref="PP7:PU7"/>
    <mergeCell ref="NN7:NS7"/>
    <mergeCell ref="NT7:NY7"/>
    <mergeCell ref="NZ7:OE7"/>
    <mergeCell ref="OF7:OK7"/>
    <mergeCell ref="OL7:OQ7"/>
    <mergeCell ref="MJ7:MO7"/>
    <mergeCell ref="MP7:MU7"/>
    <mergeCell ref="MV7:NA7"/>
    <mergeCell ref="NB7:NG7"/>
    <mergeCell ref="NH7:NM7"/>
    <mergeCell ref="UL7:UQ7"/>
    <mergeCell ref="UR7:UW7"/>
    <mergeCell ref="UX7:VC7"/>
    <mergeCell ref="VD7:VI7"/>
    <mergeCell ref="VJ7:VO7"/>
    <mergeCell ref="TH7:TM7"/>
    <mergeCell ref="TN7:TS7"/>
    <mergeCell ref="TT7:TY7"/>
    <mergeCell ref="TZ7:UE7"/>
    <mergeCell ref="UF7:UK7"/>
    <mergeCell ref="SD7:SI7"/>
    <mergeCell ref="SJ7:SO7"/>
    <mergeCell ref="SP7:SU7"/>
    <mergeCell ref="SV7:TA7"/>
    <mergeCell ref="TB7:TG7"/>
    <mergeCell ref="QZ7:RE7"/>
    <mergeCell ref="RF7:RK7"/>
    <mergeCell ref="RL7:RQ7"/>
    <mergeCell ref="RR7:RW7"/>
    <mergeCell ref="RX7:SC7"/>
    <mergeCell ref="ZB7:ZG7"/>
    <mergeCell ref="ZH7:ZM7"/>
    <mergeCell ref="ZN7:ZS7"/>
    <mergeCell ref="ZT7:ZY7"/>
    <mergeCell ref="ZZ7:AAE7"/>
    <mergeCell ref="XX7:YC7"/>
    <mergeCell ref="YD7:YI7"/>
    <mergeCell ref="YJ7:YO7"/>
    <mergeCell ref="YP7:YU7"/>
    <mergeCell ref="YV7:ZA7"/>
    <mergeCell ref="WT7:WY7"/>
    <mergeCell ref="WZ7:XE7"/>
    <mergeCell ref="XF7:XK7"/>
    <mergeCell ref="XL7:XQ7"/>
    <mergeCell ref="XR7:XW7"/>
    <mergeCell ref="VP7:VU7"/>
    <mergeCell ref="VV7:WA7"/>
    <mergeCell ref="WB7:WG7"/>
    <mergeCell ref="WH7:WM7"/>
    <mergeCell ref="WN7:WS7"/>
    <mergeCell ref="ADR7:ADW7"/>
    <mergeCell ref="ADX7:AEC7"/>
    <mergeCell ref="AED7:AEI7"/>
    <mergeCell ref="AEJ7:AEO7"/>
    <mergeCell ref="AEP7:AEU7"/>
    <mergeCell ref="ACN7:ACS7"/>
    <mergeCell ref="ACT7:ACY7"/>
    <mergeCell ref="ACZ7:ADE7"/>
    <mergeCell ref="ADF7:ADK7"/>
    <mergeCell ref="ADL7:ADQ7"/>
    <mergeCell ref="ABJ7:ABO7"/>
    <mergeCell ref="ABP7:ABU7"/>
    <mergeCell ref="ABV7:ACA7"/>
    <mergeCell ref="ACB7:ACG7"/>
    <mergeCell ref="ACH7:ACM7"/>
    <mergeCell ref="AAF7:AAK7"/>
    <mergeCell ref="AAL7:AAQ7"/>
    <mergeCell ref="AAR7:AAW7"/>
    <mergeCell ref="AAX7:ABC7"/>
    <mergeCell ref="ABD7:ABI7"/>
    <mergeCell ref="AIH7:AIM7"/>
    <mergeCell ref="AIN7:AIS7"/>
    <mergeCell ref="AIT7:AIY7"/>
    <mergeCell ref="AIZ7:AJE7"/>
    <mergeCell ref="AJF7:AJK7"/>
    <mergeCell ref="AHD7:AHI7"/>
    <mergeCell ref="AHJ7:AHO7"/>
    <mergeCell ref="AHP7:AHU7"/>
    <mergeCell ref="AHV7:AIA7"/>
    <mergeCell ref="AIB7:AIG7"/>
    <mergeCell ref="AFZ7:AGE7"/>
    <mergeCell ref="AGF7:AGK7"/>
    <mergeCell ref="AGL7:AGQ7"/>
    <mergeCell ref="AGR7:AGW7"/>
    <mergeCell ref="AGX7:AHC7"/>
    <mergeCell ref="AEV7:AFA7"/>
    <mergeCell ref="AFB7:AFG7"/>
    <mergeCell ref="AFH7:AFM7"/>
    <mergeCell ref="AFN7:AFS7"/>
    <mergeCell ref="AFT7:AFY7"/>
    <mergeCell ref="AMX7:ANC7"/>
    <mergeCell ref="AND7:ANI7"/>
    <mergeCell ref="ANJ7:ANO7"/>
    <mergeCell ref="ANP7:ANU7"/>
    <mergeCell ref="ANV7:AOA7"/>
    <mergeCell ref="ALT7:ALY7"/>
    <mergeCell ref="ALZ7:AME7"/>
    <mergeCell ref="AMF7:AMK7"/>
    <mergeCell ref="AML7:AMQ7"/>
    <mergeCell ref="AMR7:AMW7"/>
    <mergeCell ref="AKP7:AKU7"/>
    <mergeCell ref="AKV7:ALA7"/>
    <mergeCell ref="ALB7:ALG7"/>
    <mergeCell ref="ALH7:ALM7"/>
    <mergeCell ref="ALN7:ALS7"/>
    <mergeCell ref="AJL7:AJQ7"/>
    <mergeCell ref="AJR7:AJW7"/>
    <mergeCell ref="AJX7:AKC7"/>
    <mergeCell ref="AKD7:AKI7"/>
    <mergeCell ref="AKJ7:AKO7"/>
    <mergeCell ref="ARN7:ARS7"/>
    <mergeCell ref="ART7:ARY7"/>
    <mergeCell ref="ARZ7:ASE7"/>
    <mergeCell ref="ASF7:ASK7"/>
    <mergeCell ref="ASL7:ASQ7"/>
    <mergeCell ref="AQJ7:AQO7"/>
    <mergeCell ref="AQP7:AQU7"/>
    <mergeCell ref="AQV7:ARA7"/>
    <mergeCell ref="ARB7:ARG7"/>
    <mergeCell ref="ARH7:ARM7"/>
    <mergeCell ref="APF7:APK7"/>
    <mergeCell ref="APL7:APQ7"/>
    <mergeCell ref="APR7:APW7"/>
    <mergeCell ref="APX7:AQC7"/>
    <mergeCell ref="AQD7:AQI7"/>
    <mergeCell ref="AOB7:AOG7"/>
    <mergeCell ref="AOH7:AOM7"/>
    <mergeCell ref="AON7:AOS7"/>
    <mergeCell ref="AOT7:AOY7"/>
    <mergeCell ref="AOZ7:APE7"/>
    <mergeCell ref="AWD7:AWI7"/>
    <mergeCell ref="AWJ7:AWO7"/>
    <mergeCell ref="AWP7:AWU7"/>
    <mergeCell ref="AWV7:AXA7"/>
    <mergeCell ref="AXB7:AXG7"/>
    <mergeCell ref="AUZ7:AVE7"/>
    <mergeCell ref="AVF7:AVK7"/>
    <mergeCell ref="AVL7:AVQ7"/>
    <mergeCell ref="AVR7:AVW7"/>
    <mergeCell ref="AVX7:AWC7"/>
    <mergeCell ref="ATV7:AUA7"/>
    <mergeCell ref="AUB7:AUG7"/>
    <mergeCell ref="AUH7:AUM7"/>
    <mergeCell ref="AUN7:AUS7"/>
    <mergeCell ref="AUT7:AUY7"/>
    <mergeCell ref="ASR7:ASW7"/>
    <mergeCell ref="ASX7:ATC7"/>
    <mergeCell ref="ATD7:ATI7"/>
    <mergeCell ref="ATJ7:ATO7"/>
    <mergeCell ref="ATP7:ATU7"/>
    <mergeCell ref="BAT7:BAY7"/>
    <mergeCell ref="BAZ7:BBE7"/>
    <mergeCell ref="BBF7:BBK7"/>
    <mergeCell ref="BBL7:BBQ7"/>
    <mergeCell ref="BBR7:BBW7"/>
    <mergeCell ref="AZP7:AZU7"/>
    <mergeCell ref="AZV7:BAA7"/>
    <mergeCell ref="BAB7:BAG7"/>
    <mergeCell ref="BAH7:BAM7"/>
    <mergeCell ref="BAN7:BAS7"/>
    <mergeCell ref="AYL7:AYQ7"/>
    <mergeCell ref="AYR7:AYW7"/>
    <mergeCell ref="AYX7:AZC7"/>
    <mergeCell ref="AZD7:AZI7"/>
    <mergeCell ref="AZJ7:AZO7"/>
    <mergeCell ref="AXH7:AXM7"/>
    <mergeCell ref="AXN7:AXS7"/>
    <mergeCell ref="AXT7:AXY7"/>
    <mergeCell ref="AXZ7:AYE7"/>
    <mergeCell ref="AYF7:AYK7"/>
    <mergeCell ref="BFJ7:BFO7"/>
    <mergeCell ref="BFP7:BFU7"/>
    <mergeCell ref="BFV7:BGA7"/>
    <mergeCell ref="BGB7:BGG7"/>
    <mergeCell ref="BGH7:BGM7"/>
    <mergeCell ref="BEF7:BEK7"/>
    <mergeCell ref="BEL7:BEQ7"/>
    <mergeCell ref="BER7:BEW7"/>
    <mergeCell ref="BEX7:BFC7"/>
    <mergeCell ref="BFD7:BFI7"/>
    <mergeCell ref="BDB7:BDG7"/>
    <mergeCell ref="BDH7:BDM7"/>
    <mergeCell ref="BDN7:BDS7"/>
    <mergeCell ref="BDT7:BDY7"/>
    <mergeCell ref="BDZ7:BEE7"/>
    <mergeCell ref="BBX7:BCC7"/>
    <mergeCell ref="BCD7:BCI7"/>
    <mergeCell ref="BCJ7:BCO7"/>
    <mergeCell ref="BCP7:BCU7"/>
    <mergeCell ref="BCV7:BDA7"/>
    <mergeCell ref="BJZ7:BKE7"/>
    <mergeCell ref="BKF7:BKK7"/>
    <mergeCell ref="BKL7:BKQ7"/>
    <mergeCell ref="BKR7:BKW7"/>
    <mergeCell ref="BKX7:BLC7"/>
    <mergeCell ref="BIV7:BJA7"/>
    <mergeCell ref="BJB7:BJG7"/>
    <mergeCell ref="BJH7:BJM7"/>
    <mergeCell ref="BJN7:BJS7"/>
    <mergeCell ref="BJT7:BJY7"/>
    <mergeCell ref="BHR7:BHW7"/>
    <mergeCell ref="BHX7:BIC7"/>
    <mergeCell ref="BID7:BII7"/>
    <mergeCell ref="BIJ7:BIO7"/>
    <mergeCell ref="BIP7:BIU7"/>
    <mergeCell ref="BGN7:BGS7"/>
    <mergeCell ref="BGT7:BGY7"/>
    <mergeCell ref="BGZ7:BHE7"/>
    <mergeCell ref="BHF7:BHK7"/>
    <mergeCell ref="BHL7:BHQ7"/>
    <mergeCell ref="BOP7:BOU7"/>
    <mergeCell ref="BOV7:BPA7"/>
    <mergeCell ref="BPB7:BPG7"/>
    <mergeCell ref="BPH7:BPM7"/>
    <mergeCell ref="BPN7:BPS7"/>
    <mergeCell ref="BNL7:BNQ7"/>
    <mergeCell ref="BNR7:BNW7"/>
    <mergeCell ref="BNX7:BOC7"/>
    <mergeCell ref="BOD7:BOI7"/>
    <mergeCell ref="BOJ7:BOO7"/>
    <mergeCell ref="BMH7:BMM7"/>
    <mergeCell ref="BMN7:BMS7"/>
    <mergeCell ref="BMT7:BMY7"/>
    <mergeCell ref="BMZ7:BNE7"/>
    <mergeCell ref="BNF7:BNK7"/>
    <mergeCell ref="BLD7:BLI7"/>
    <mergeCell ref="BLJ7:BLO7"/>
    <mergeCell ref="BLP7:BLU7"/>
    <mergeCell ref="BLV7:BMA7"/>
    <mergeCell ref="BMB7:BMG7"/>
    <mergeCell ref="BTF7:BTK7"/>
    <mergeCell ref="BTL7:BTQ7"/>
    <mergeCell ref="BTR7:BTW7"/>
    <mergeCell ref="BTX7:BUC7"/>
    <mergeCell ref="BUD7:BUI7"/>
    <mergeCell ref="BSB7:BSG7"/>
    <mergeCell ref="BSH7:BSM7"/>
    <mergeCell ref="BSN7:BSS7"/>
    <mergeCell ref="BST7:BSY7"/>
    <mergeCell ref="BSZ7:BTE7"/>
    <mergeCell ref="BQX7:BRC7"/>
    <mergeCell ref="BRD7:BRI7"/>
    <mergeCell ref="BRJ7:BRO7"/>
    <mergeCell ref="BRP7:BRU7"/>
    <mergeCell ref="BRV7:BSA7"/>
    <mergeCell ref="BPT7:BPY7"/>
    <mergeCell ref="BPZ7:BQE7"/>
    <mergeCell ref="BQF7:BQK7"/>
    <mergeCell ref="BQL7:BQQ7"/>
    <mergeCell ref="BQR7:BQW7"/>
    <mergeCell ref="BXV7:BYA7"/>
    <mergeCell ref="BYB7:BYG7"/>
    <mergeCell ref="BYH7:BYM7"/>
    <mergeCell ref="BYN7:BYS7"/>
    <mergeCell ref="BYT7:BYY7"/>
    <mergeCell ref="BWR7:BWW7"/>
    <mergeCell ref="BWX7:BXC7"/>
    <mergeCell ref="BXD7:BXI7"/>
    <mergeCell ref="BXJ7:BXO7"/>
    <mergeCell ref="BXP7:BXU7"/>
    <mergeCell ref="BVN7:BVS7"/>
    <mergeCell ref="BVT7:BVY7"/>
    <mergeCell ref="BVZ7:BWE7"/>
    <mergeCell ref="BWF7:BWK7"/>
    <mergeCell ref="BWL7:BWQ7"/>
    <mergeCell ref="BUJ7:BUO7"/>
    <mergeCell ref="BUP7:BUU7"/>
    <mergeCell ref="BUV7:BVA7"/>
    <mergeCell ref="BVB7:BVG7"/>
    <mergeCell ref="BVH7:BVM7"/>
    <mergeCell ref="CCL7:CCQ7"/>
    <mergeCell ref="CCR7:CCW7"/>
    <mergeCell ref="CCX7:CDC7"/>
    <mergeCell ref="CDD7:CDI7"/>
    <mergeCell ref="CDJ7:CDO7"/>
    <mergeCell ref="CBH7:CBM7"/>
    <mergeCell ref="CBN7:CBS7"/>
    <mergeCell ref="CBT7:CBY7"/>
    <mergeCell ref="CBZ7:CCE7"/>
    <mergeCell ref="CCF7:CCK7"/>
    <mergeCell ref="CAD7:CAI7"/>
    <mergeCell ref="CAJ7:CAO7"/>
    <mergeCell ref="CAP7:CAU7"/>
    <mergeCell ref="CAV7:CBA7"/>
    <mergeCell ref="CBB7:CBG7"/>
    <mergeCell ref="BYZ7:BZE7"/>
    <mergeCell ref="BZF7:BZK7"/>
    <mergeCell ref="BZL7:BZQ7"/>
    <mergeCell ref="BZR7:BZW7"/>
    <mergeCell ref="BZX7:CAC7"/>
    <mergeCell ref="CHB7:CHG7"/>
    <mergeCell ref="CHH7:CHM7"/>
    <mergeCell ref="CHN7:CHS7"/>
    <mergeCell ref="CHT7:CHY7"/>
    <mergeCell ref="CHZ7:CIE7"/>
    <mergeCell ref="CFX7:CGC7"/>
    <mergeCell ref="CGD7:CGI7"/>
    <mergeCell ref="CGJ7:CGO7"/>
    <mergeCell ref="CGP7:CGU7"/>
    <mergeCell ref="CGV7:CHA7"/>
    <mergeCell ref="CET7:CEY7"/>
    <mergeCell ref="CEZ7:CFE7"/>
    <mergeCell ref="CFF7:CFK7"/>
    <mergeCell ref="CFL7:CFQ7"/>
    <mergeCell ref="CFR7:CFW7"/>
    <mergeCell ref="CDP7:CDU7"/>
    <mergeCell ref="CDV7:CEA7"/>
    <mergeCell ref="CEB7:CEG7"/>
    <mergeCell ref="CEH7:CEM7"/>
    <mergeCell ref="CEN7:CES7"/>
    <mergeCell ref="CLR7:CLW7"/>
    <mergeCell ref="CLX7:CMC7"/>
    <mergeCell ref="CMD7:CMI7"/>
    <mergeCell ref="CMJ7:CMO7"/>
    <mergeCell ref="CMP7:CMU7"/>
    <mergeCell ref="CKN7:CKS7"/>
    <mergeCell ref="CKT7:CKY7"/>
    <mergeCell ref="CKZ7:CLE7"/>
    <mergeCell ref="CLF7:CLK7"/>
    <mergeCell ref="CLL7:CLQ7"/>
    <mergeCell ref="CJJ7:CJO7"/>
    <mergeCell ref="CJP7:CJU7"/>
    <mergeCell ref="CJV7:CKA7"/>
    <mergeCell ref="CKB7:CKG7"/>
    <mergeCell ref="CKH7:CKM7"/>
    <mergeCell ref="CIF7:CIK7"/>
    <mergeCell ref="CIL7:CIQ7"/>
    <mergeCell ref="CIR7:CIW7"/>
    <mergeCell ref="CIX7:CJC7"/>
    <mergeCell ref="CJD7:CJI7"/>
    <mergeCell ref="CQH7:CQM7"/>
    <mergeCell ref="CQN7:CQS7"/>
    <mergeCell ref="CQT7:CQY7"/>
    <mergeCell ref="CQZ7:CRE7"/>
    <mergeCell ref="CRF7:CRK7"/>
    <mergeCell ref="CPD7:CPI7"/>
    <mergeCell ref="CPJ7:CPO7"/>
    <mergeCell ref="CPP7:CPU7"/>
    <mergeCell ref="CPV7:CQA7"/>
    <mergeCell ref="CQB7:CQG7"/>
    <mergeCell ref="CNZ7:COE7"/>
    <mergeCell ref="COF7:COK7"/>
    <mergeCell ref="COL7:COQ7"/>
    <mergeCell ref="COR7:COW7"/>
    <mergeCell ref="COX7:CPC7"/>
    <mergeCell ref="CMV7:CNA7"/>
    <mergeCell ref="CNB7:CNG7"/>
    <mergeCell ref="CNH7:CNM7"/>
    <mergeCell ref="CNN7:CNS7"/>
    <mergeCell ref="CNT7:CNY7"/>
    <mergeCell ref="CUX7:CVC7"/>
    <mergeCell ref="CVD7:CVI7"/>
    <mergeCell ref="CVJ7:CVO7"/>
    <mergeCell ref="CVP7:CVU7"/>
    <mergeCell ref="CVV7:CWA7"/>
    <mergeCell ref="CTT7:CTY7"/>
    <mergeCell ref="CTZ7:CUE7"/>
    <mergeCell ref="CUF7:CUK7"/>
    <mergeCell ref="CUL7:CUQ7"/>
    <mergeCell ref="CUR7:CUW7"/>
    <mergeCell ref="CSP7:CSU7"/>
    <mergeCell ref="CSV7:CTA7"/>
    <mergeCell ref="CTB7:CTG7"/>
    <mergeCell ref="CTH7:CTM7"/>
    <mergeCell ref="CTN7:CTS7"/>
    <mergeCell ref="CRL7:CRQ7"/>
    <mergeCell ref="CRR7:CRW7"/>
    <mergeCell ref="CRX7:CSC7"/>
    <mergeCell ref="CSD7:CSI7"/>
    <mergeCell ref="CSJ7:CSO7"/>
    <mergeCell ref="CZN7:CZS7"/>
    <mergeCell ref="CZT7:CZY7"/>
    <mergeCell ref="CZZ7:DAE7"/>
    <mergeCell ref="DAF7:DAK7"/>
    <mergeCell ref="DAL7:DAQ7"/>
    <mergeCell ref="CYJ7:CYO7"/>
    <mergeCell ref="CYP7:CYU7"/>
    <mergeCell ref="CYV7:CZA7"/>
    <mergeCell ref="CZB7:CZG7"/>
    <mergeCell ref="CZH7:CZM7"/>
    <mergeCell ref="CXF7:CXK7"/>
    <mergeCell ref="CXL7:CXQ7"/>
    <mergeCell ref="CXR7:CXW7"/>
    <mergeCell ref="CXX7:CYC7"/>
    <mergeCell ref="CYD7:CYI7"/>
    <mergeCell ref="CWB7:CWG7"/>
    <mergeCell ref="CWH7:CWM7"/>
    <mergeCell ref="CWN7:CWS7"/>
    <mergeCell ref="CWT7:CWY7"/>
    <mergeCell ref="CWZ7:CXE7"/>
    <mergeCell ref="DED7:DEI7"/>
    <mergeCell ref="DEJ7:DEO7"/>
    <mergeCell ref="DEP7:DEU7"/>
    <mergeCell ref="DEV7:DFA7"/>
    <mergeCell ref="DFB7:DFG7"/>
    <mergeCell ref="DCZ7:DDE7"/>
    <mergeCell ref="DDF7:DDK7"/>
    <mergeCell ref="DDL7:DDQ7"/>
    <mergeCell ref="DDR7:DDW7"/>
    <mergeCell ref="DDX7:DEC7"/>
    <mergeCell ref="DBV7:DCA7"/>
    <mergeCell ref="DCB7:DCG7"/>
    <mergeCell ref="DCH7:DCM7"/>
    <mergeCell ref="DCN7:DCS7"/>
    <mergeCell ref="DCT7:DCY7"/>
    <mergeCell ref="DAR7:DAW7"/>
    <mergeCell ref="DAX7:DBC7"/>
    <mergeCell ref="DBD7:DBI7"/>
    <mergeCell ref="DBJ7:DBO7"/>
    <mergeCell ref="DBP7:DBU7"/>
    <mergeCell ref="DIT7:DIY7"/>
    <mergeCell ref="DIZ7:DJE7"/>
    <mergeCell ref="DJF7:DJK7"/>
    <mergeCell ref="DJL7:DJQ7"/>
    <mergeCell ref="DJR7:DJW7"/>
    <mergeCell ref="DHP7:DHU7"/>
    <mergeCell ref="DHV7:DIA7"/>
    <mergeCell ref="DIB7:DIG7"/>
    <mergeCell ref="DIH7:DIM7"/>
    <mergeCell ref="DIN7:DIS7"/>
    <mergeCell ref="DGL7:DGQ7"/>
    <mergeCell ref="DGR7:DGW7"/>
    <mergeCell ref="DGX7:DHC7"/>
    <mergeCell ref="DHD7:DHI7"/>
    <mergeCell ref="DHJ7:DHO7"/>
    <mergeCell ref="DFH7:DFM7"/>
    <mergeCell ref="DFN7:DFS7"/>
    <mergeCell ref="DFT7:DFY7"/>
    <mergeCell ref="DFZ7:DGE7"/>
    <mergeCell ref="DGF7:DGK7"/>
    <mergeCell ref="DNJ7:DNO7"/>
    <mergeCell ref="DNP7:DNU7"/>
    <mergeCell ref="DNV7:DOA7"/>
    <mergeCell ref="DOB7:DOG7"/>
    <mergeCell ref="DOH7:DOM7"/>
    <mergeCell ref="DMF7:DMK7"/>
    <mergeCell ref="DML7:DMQ7"/>
    <mergeCell ref="DMR7:DMW7"/>
    <mergeCell ref="DMX7:DNC7"/>
    <mergeCell ref="DND7:DNI7"/>
    <mergeCell ref="DLB7:DLG7"/>
    <mergeCell ref="DLH7:DLM7"/>
    <mergeCell ref="DLN7:DLS7"/>
    <mergeCell ref="DLT7:DLY7"/>
    <mergeCell ref="DLZ7:DME7"/>
    <mergeCell ref="DJX7:DKC7"/>
    <mergeCell ref="DKD7:DKI7"/>
    <mergeCell ref="DKJ7:DKO7"/>
    <mergeCell ref="DKP7:DKU7"/>
    <mergeCell ref="DKV7:DLA7"/>
    <mergeCell ref="DRZ7:DSE7"/>
    <mergeCell ref="DSF7:DSK7"/>
    <mergeCell ref="DSL7:DSQ7"/>
    <mergeCell ref="DSR7:DSW7"/>
    <mergeCell ref="DSX7:DTC7"/>
    <mergeCell ref="DQV7:DRA7"/>
    <mergeCell ref="DRB7:DRG7"/>
    <mergeCell ref="DRH7:DRM7"/>
    <mergeCell ref="DRN7:DRS7"/>
    <mergeCell ref="DRT7:DRY7"/>
    <mergeCell ref="DPR7:DPW7"/>
    <mergeCell ref="DPX7:DQC7"/>
    <mergeCell ref="DQD7:DQI7"/>
    <mergeCell ref="DQJ7:DQO7"/>
    <mergeCell ref="DQP7:DQU7"/>
    <mergeCell ref="DON7:DOS7"/>
    <mergeCell ref="DOT7:DOY7"/>
    <mergeCell ref="DOZ7:DPE7"/>
    <mergeCell ref="DPF7:DPK7"/>
    <mergeCell ref="DPL7:DPQ7"/>
    <mergeCell ref="DWP7:DWU7"/>
    <mergeCell ref="DWV7:DXA7"/>
    <mergeCell ref="DXB7:DXG7"/>
    <mergeCell ref="DXH7:DXM7"/>
    <mergeCell ref="DXN7:DXS7"/>
    <mergeCell ref="DVL7:DVQ7"/>
    <mergeCell ref="DVR7:DVW7"/>
    <mergeCell ref="DVX7:DWC7"/>
    <mergeCell ref="DWD7:DWI7"/>
    <mergeCell ref="DWJ7:DWO7"/>
    <mergeCell ref="DUH7:DUM7"/>
    <mergeCell ref="DUN7:DUS7"/>
    <mergeCell ref="DUT7:DUY7"/>
    <mergeCell ref="DUZ7:DVE7"/>
    <mergeCell ref="DVF7:DVK7"/>
    <mergeCell ref="DTD7:DTI7"/>
    <mergeCell ref="DTJ7:DTO7"/>
    <mergeCell ref="DTP7:DTU7"/>
    <mergeCell ref="DTV7:DUA7"/>
    <mergeCell ref="DUB7:DUG7"/>
    <mergeCell ref="EBF7:EBK7"/>
    <mergeCell ref="EBL7:EBQ7"/>
    <mergeCell ref="EBR7:EBW7"/>
    <mergeCell ref="EBX7:ECC7"/>
    <mergeCell ref="ECD7:ECI7"/>
    <mergeCell ref="EAB7:EAG7"/>
    <mergeCell ref="EAH7:EAM7"/>
    <mergeCell ref="EAN7:EAS7"/>
    <mergeCell ref="EAT7:EAY7"/>
    <mergeCell ref="EAZ7:EBE7"/>
    <mergeCell ref="DYX7:DZC7"/>
    <mergeCell ref="DZD7:DZI7"/>
    <mergeCell ref="DZJ7:DZO7"/>
    <mergeCell ref="DZP7:DZU7"/>
    <mergeCell ref="DZV7:EAA7"/>
    <mergeCell ref="DXT7:DXY7"/>
    <mergeCell ref="DXZ7:DYE7"/>
    <mergeCell ref="DYF7:DYK7"/>
    <mergeCell ref="DYL7:DYQ7"/>
    <mergeCell ref="DYR7:DYW7"/>
    <mergeCell ref="EFV7:EGA7"/>
    <mergeCell ref="EGB7:EGG7"/>
    <mergeCell ref="EGH7:EGM7"/>
    <mergeCell ref="EGN7:EGS7"/>
    <mergeCell ref="EGT7:EGY7"/>
    <mergeCell ref="EER7:EEW7"/>
    <mergeCell ref="EEX7:EFC7"/>
    <mergeCell ref="EFD7:EFI7"/>
    <mergeCell ref="EFJ7:EFO7"/>
    <mergeCell ref="EFP7:EFU7"/>
    <mergeCell ref="EDN7:EDS7"/>
    <mergeCell ref="EDT7:EDY7"/>
    <mergeCell ref="EDZ7:EEE7"/>
    <mergeCell ref="EEF7:EEK7"/>
    <mergeCell ref="EEL7:EEQ7"/>
    <mergeCell ref="ECJ7:ECO7"/>
    <mergeCell ref="ECP7:ECU7"/>
    <mergeCell ref="ECV7:EDA7"/>
    <mergeCell ref="EDB7:EDG7"/>
    <mergeCell ref="EDH7:EDM7"/>
    <mergeCell ref="EKL7:EKQ7"/>
    <mergeCell ref="EKR7:EKW7"/>
    <mergeCell ref="EKX7:ELC7"/>
    <mergeCell ref="ELD7:ELI7"/>
    <mergeCell ref="ELJ7:ELO7"/>
    <mergeCell ref="EJH7:EJM7"/>
    <mergeCell ref="EJN7:EJS7"/>
    <mergeCell ref="EJT7:EJY7"/>
    <mergeCell ref="EJZ7:EKE7"/>
    <mergeCell ref="EKF7:EKK7"/>
    <mergeCell ref="EID7:EII7"/>
    <mergeCell ref="EIJ7:EIO7"/>
    <mergeCell ref="EIP7:EIU7"/>
    <mergeCell ref="EIV7:EJA7"/>
    <mergeCell ref="EJB7:EJG7"/>
    <mergeCell ref="EGZ7:EHE7"/>
    <mergeCell ref="EHF7:EHK7"/>
    <mergeCell ref="EHL7:EHQ7"/>
    <mergeCell ref="EHR7:EHW7"/>
    <mergeCell ref="EHX7:EIC7"/>
    <mergeCell ref="EPB7:EPG7"/>
    <mergeCell ref="EPH7:EPM7"/>
    <mergeCell ref="EPN7:EPS7"/>
    <mergeCell ref="EPT7:EPY7"/>
    <mergeCell ref="EPZ7:EQE7"/>
    <mergeCell ref="ENX7:EOC7"/>
    <mergeCell ref="EOD7:EOI7"/>
    <mergeCell ref="EOJ7:EOO7"/>
    <mergeCell ref="EOP7:EOU7"/>
    <mergeCell ref="EOV7:EPA7"/>
    <mergeCell ref="EMT7:EMY7"/>
    <mergeCell ref="EMZ7:ENE7"/>
    <mergeCell ref="ENF7:ENK7"/>
    <mergeCell ref="ENL7:ENQ7"/>
    <mergeCell ref="ENR7:ENW7"/>
    <mergeCell ref="ELP7:ELU7"/>
    <mergeCell ref="ELV7:EMA7"/>
    <mergeCell ref="EMB7:EMG7"/>
    <mergeCell ref="EMH7:EMM7"/>
    <mergeCell ref="EMN7:EMS7"/>
    <mergeCell ref="ETR7:ETW7"/>
    <mergeCell ref="ETX7:EUC7"/>
    <mergeCell ref="EUD7:EUI7"/>
    <mergeCell ref="EUJ7:EUO7"/>
    <mergeCell ref="EUP7:EUU7"/>
    <mergeCell ref="ESN7:ESS7"/>
    <mergeCell ref="EST7:ESY7"/>
    <mergeCell ref="ESZ7:ETE7"/>
    <mergeCell ref="ETF7:ETK7"/>
    <mergeCell ref="ETL7:ETQ7"/>
    <mergeCell ref="ERJ7:ERO7"/>
    <mergeCell ref="ERP7:ERU7"/>
    <mergeCell ref="ERV7:ESA7"/>
    <mergeCell ref="ESB7:ESG7"/>
    <mergeCell ref="ESH7:ESM7"/>
    <mergeCell ref="EQF7:EQK7"/>
    <mergeCell ref="EQL7:EQQ7"/>
    <mergeCell ref="EQR7:EQW7"/>
    <mergeCell ref="EQX7:ERC7"/>
    <mergeCell ref="ERD7:ERI7"/>
    <mergeCell ref="EYH7:EYM7"/>
    <mergeCell ref="EYN7:EYS7"/>
    <mergeCell ref="EYT7:EYY7"/>
    <mergeCell ref="EYZ7:EZE7"/>
    <mergeCell ref="EZF7:EZK7"/>
    <mergeCell ref="EXD7:EXI7"/>
    <mergeCell ref="EXJ7:EXO7"/>
    <mergeCell ref="EXP7:EXU7"/>
    <mergeCell ref="EXV7:EYA7"/>
    <mergeCell ref="EYB7:EYG7"/>
    <mergeCell ref="EVZ7:EWE7"/>
    <mergeCell ref="EWF7:EWK7"/>
    <mergeCell ref="EWL7:EWQ7"/>
    <mergeCell ref="EWR7:EWW7"/>
    <mergeCell ref="EWX7:EXC7"/>
    <mergeCell ref="EUV7:EVA7"/>
    <mergeCell ref="EVB7:EVG7"/>
    <mergeCell ref="EVH7:EVM7"/>
    <mergeCell ref="EVN7:EVS7"/>
    <mergeCell ref="EVT7:EVY7"/>
    <mergeCell ref="FCX7:FDC7"/>
    <mergeCell ref="FDD7:FDI7"/>
    <mergeCell ref="FDJ7:FDO7"/>
    <mergeCell ref="FDP7:FDU7"/>
    <mergeCell ref="FDV7:FEA7"/>
    <mergeCell ref="FBT7:FBY7"/>
    <mergeCell ref="FBZ7:FCE7"/>
    <mergeCell ref="FCF7:FCK7"/>
    <mergeCell ref="FCL7:FCQ7"/>
    <mergeCell ref="FCR7:FCW7"/>
    <mergeCell ref="FAP7:FAU7"/>
    <mergeCell ref="FAV7:FBA7"/>
    <mergeCell ref="FBB7:FBG7"/>
    <mergeCell ref="FBH7:FBM7"/>
    <mergeCell ref="FBN7:FBS7"/>
    <mergeCell ref="EZL7:EZQ7"/>
    <mergeCell ref="EZR7:EZW7"/>
    <mergeCell ref="EZX7:FAC7"/>
    <mergeCell ref="FAD7:FAI7"/>
    <mergeCell ref="FAJ7:FAO7"/>
    <mergeCell ref="FHN7:FHS7"/>
    <mergeCell ref="FHT7:FHY7"/>
    <mergeCell ref="FHZ7:FIE7"/>
    <mergeCell ref="FIF7:FIK7"/>
    <mergeCell ref="FIL7:FIQ7"/>
    <mergeCell ref="FGJ7:FGO7"/>
    <mergeCell ref="FGP7:FGU7"/>
    <mergeCell ref="FGV7:FHA7"/>
    <mergeCell ref="FHB7:FHG7"/>
    <mergeCell ref="FHH7:FHM7"/>
    <mergeCell ref="FFF7:FFK7"/>
    <mergeCell ref="FFL7:FFQ7"/>
    <mergeCell ref="FFR7:FFW7"/>
    <mergeCell ref="FFX7:FGC7"/>
    <mergeCell ref="FGD7:FGI7"/>
    <mergeCell ref="FEB7:FEG7"/>
    <mergeCell ref="FEH7:FEM7"/>
    <mergeCell ref="FEN7:FES7"/>
    <mergeCell ref="FET7:FEY7"/>
    <mergeCell ref="FEZ7:FFE7"/>
    <mergeCell ref="FMD7:FMI7"/>
    <mergeCell ref="FMJ7:FMO7"/>
    <mergeCell ref="FMP7:FMU7"/>
    <mergeCell ref="FMV7:FNA7"/>
    <mergeCell ref="FNB7:FNG7"/>
    <mergeCell ref="FKZ7:FLE7"/>
    <mergeCell ref="FLF7:FLK7"/>
    <mergeCell ref="FLL7:FLQ7"/>
    <mergeCell ref="FLR7:FLW7"/>
    <mergeCell ref="FLX7:FMC7"/>
    <mergeCell ref="FJV7:FKA7"/>
    <mergeCell ref="FKB7:FKG7"/>
    <mergeCell ref="FKH7:FKM7"/>
    <mergeCell ref="FKN7:FKS7"/>
    <mergeCell ref="FKT7:FKY7"/>
    <mergeCell ref="FIR7:FIW7"/>
    <mergeCell ref="FIX7:FJC7"/>
    <mergeCell ref="FJD7:FJI7"/>
    <mergeCell ref="FJJ7:FJO7"/>
    <mergeCell ref="FJP7:FJU7"/>
    <mergeCell ref="FQT7:FQY7"/>
    <mergeCell ref="FQZ7:FRE7"/>
    <mergeCell ref="FRF7:FRK7"/>
    <mergeCell ref="FRL7:FRQ7"/>
    <mergeCell ref="FRR7:FRW7"/>
    <mergeCell ref="FPP7:FPU7"/>
    <mergeCell ref="FPV7:FQA7"/>
    <mergeCell ref="FQB7:FQG7"/>
    <mergeCell ref="FQH7:FQM7"/>
    <mergeCell ref="FQN7:FQS7"/>
    <mergeCell ref="FOL7:FOQ7"/>
    <mergeCell ref="FOR7:FOW7"/>
    <mergeCell ref="FOX7:FPC7"/>
    <mergeCell ref="FPD7:FPI7"/>
    <mergeCell ref="FPJ7:FPO7"/>
    <mergeCell ref="FNH7:FNM7"/>
    <mergeCell ref="FNN7:FNS7"/>
    <mergeCell ref="FNT7:FNY7"/>
    <mergeCell ref="FNZ7:FOE7"/>
    <mergeCell ref="FOF7:FOK7"/>
    <mergeCell ref="FVJ7:FVO7"/>
    <mergeCell ref="FVP7:FVU7"/>
    <mergeCell ref="FVV7:FWA7"/>
    <mergeCell ref="FWB7:FWG7"/>
    <mergeCell ref="FWH7:FWM7"/>
    <mergeCell ref="FUF7:FUK7"/>
    <mergeCell ref="FUL7:FUQ7"/>
    <mergeCell ref="FUR7:FUW7"/>
    <mergeCell ref="FUX7:FVC7"/>
    <mergeCell ref="FVD7:FVI7"/>
    <mergeCell ref="FTB7:FTG7"/>
    <mergeCell ref="FTH7:FTM7"/>
    <mergeCell ref="FTN7:FTS7"/>
    <mergeCell ref="FTT7:FTY7"/>
    <mergeCell ref="FTZ7:FUE7"/>
    <mergeCell ref="FRX7:FSC7"/>
    <mergeCell ref="FSD7:FSI7"/>
    <mergeCell ref="FSJ7:FSO7"/>
    <mergeCell ref="FSP7:FSU7"/>
    <mergeCell ref="FSV7:FTA7"/>
    <mergeCell ref="FZZ7:GAE7"/>
    <mergeCell ref="GAF7:GAK7"/>
    <mergeCell ref="GAL7:GAQ7"/>
    <mergeCell ref="GAR7:GAW7"/>
    <mergeCell ref="GAX7:GBC7"/>
    <mergeCell ref="FYV7:FZA7"/>
    <mergeCell ref="FZB7:FZG7"/>
    <mergeCell ref="FZH7:FZM7"/>
    <mergeCell ref="FZN7:FZS7"/>
    <mergeCell ref="FZT7:FZY7"/>
    <mergeCell ref="FXR7:FXW7"/>
    <mergeCell ref="FXX7:FYC7"/>
    <mergeCell ref="FYD7:FYI7"/>
    <mergeCell ref="FYJ7:FYO7"/>
    <mergeCell ref="FYP7:FYU7"/>
    <mergeCell ref="FWN7:FWS7"/>
    <mergeCell ref="FWT7:FWY7"/>
    <mergeCell ref="FWZ7:FXE7"/>
    <mergeCell ref="FXF7:FXK7"/>
    <mergeCell ref="FXL7:FXQ7"/>
    <mergeCell ref="GEP7:GEU7"/>
    <mergeCell ref="GEV7:GFA7"/>
    <mergeCell ref="GFB7:GFG7"/>
    <mergeCell ref="GFH7:GFM7"/>
    <mergeCell ref="GFN7:GFS7"/>
    <mergeCell ref="GDL7:GDQ7"/>
    <mergeCell ref="GDR7:GDW7"/>
    <mergeCell ref="GDX7:GEC7"/>
    <mergeCell ref="GED7:GEI7"/>
    <mergeCell ref="GEJ7:GEO7"/>
    <mergeCell ref="GCH7:GCM7"/>
    <mergeCell ref="GCN7:GCS7"/>
    <mergeCell ref="GCT7:GCY7"/>
    <mergeCell ref="GCZ7:GDE7"/>
    <mergeCell ref="GDF7:GDK7"/>
    <mergeCell ref="GBD7:GBI7"/>
    <mergeCell ref="GBJ7:GBO7"/>
    <mergeCell ref="GBP7:GBU7"/>
    <mergeCell ref="GBV7:GCA7"/>
    <mergeCell ref="GCB7:GCG7"/>
    <mergeCell ref="GJF7:GJK7"/>
    <mergeCell ref="GJL7:GJQ7"/>
    <mergeCell ref="GJR7:GJW7"/>
    <mergeCell ref="GJX7:GKC7"/>
    <mergeCell ref="GKD7:GKI7"/>
    <mergeCell ref="GIB7:GIG7"/>
    <mergeCell ref="GIH7:GIM7"/>
    <mergeCell ref="GIN7:GIS7"/>
    <mergeCell ref="GIT7:GIY7"/>
    <mergeCell ref="GIZ7:GJE7"/>
    <mergeCell ref="GGX7:GHC7"/>
    <mergeCell ref="GHD7:GHI7"/>
    <mergeCell ref="GHJ7:GHO7"/>
    <mergeCell ref="GHP7:GHU7"/>
    <mergeCell ref="GHV7:GIA7"/>
    <mergeCell ref="GFT7:GFY7"/>
    <mergeCell ref="GFZ7:GGE7"/>
    <mergeCell ref="GGF7:GGK7"/>
    <mergeCell ref="GGL7:GGQ7"/>
    <mergeCell ref="GGR7:GGW7"/>
    <mergeCell ref="GNV7:GOA7"/>
    <mergeCell ref="GOB7:GOG7"/>
    <mergeCell ref="GOH7:GOM7"/>
    <mergeCell ref="GON7:GOS7"/>
    <mergeCell ref="GOT7:GOY7"/>
    <mergeCell ref="GMR7:GMW7"/>
    <mergeCell ref="GMX7:GNC7"/>
    <mergeCell ref="GND7:GNI7"/>
    <mergeCell ref="GNJ7:GNO7"/>
    <mergeCell ref="GNP7:GNU7"/>
    <mergeCell ref="GLN7:GLS7"/>
    <mergeCell ref="GLT7:GLY7"/>
    <mergeCell ref="GLZ7:GME7"/>
    <mergeCell ref="GMF7:GMK7"/>
    <mergeCell ref="GML7:GMQ7"/>
    <mergeCell ref="GKJ7:GKO7"/>
    <mergeCell ref="GKP7:GKU7"/>
    <mergeCell ref="GKV7:GLA7"/>
    <mergeCell ref="GLB7:GLG7"/>
    <mergeCell ref="GLH7:GLM7"/>
    <mergeCell ref="GSL7:GSQ7"/>
    <mergeCell ref="GSR7:GSW7"/>
    <mergeCell ref="GSX7:GTC7"/>
    <mergeCell ref="GTD7:GTI7"/>
    <mergeCell ref="GTJ7:GTO7"/>
    <mergeCell ref="GRH7:GRM7"/>
    <mergeCell ref="GRN7:GRS7"/>
    <mergeCell ref="GRT7:GRY7"/>
    <mergeCell ref="GRZ7:GSE7"/>
    <mergeCell ref="GSF7:GSK7"/>
    <mergeCell ref="GQD7:GQI7"/>
    <mergeCell ref="GQJ7:GQO7"/>
    <mergeCell ref="GQP7:GQU7"/>
    <mergeCell ref="GQV7:GRA7"/>
    <mergeCell ref="GRB7:GRG7"/>
    <mergeCell ref="GOZ7:GPE7"/>
    <mergeCell ref="GPF7:GPK7"/>
    <mergeCell ref="GPL7:GPQ7"/>
    <mergeCell ref="GPR7:GPW7"/>
    <mergeCell ref="GPX7:GQC7"/>
    <mergeCell ref="GXB7:GXG7"/>
    <mergeCell ref="GXH7:GXM7"/>
    <mergeCell ref="GXN7:GXS7"/>
    <mergeCell ref="GXT7:GXY7"/>
    <mergeCell ref="GXZ7:GYE7"/>
    <mergeCell ref="GVX7:GWC7"/>
    <mergeCell ref="GWD7:GWI7"/>
    <mergeCell ref="GWJ7:GWO7"/>
    <mergeCell ref="GWP7:GWU7"/>
    <mergeCell ref="GWV7:GXA7"/>
    <mergeCell ref="GUT7:GUY7"/>
    <mergeCell ref="GUZ7:GVE7"/>
    <mergeCell ref="GVF7:GVK7"/>
    <mergeCell ref="GVL7:GVQ7"/>
    <mergeCell ref="GVR7:GVW7"/>
    <mergeCell ref="GTP7:GTU7"/>
    <mergeCell ref="GTV7:GUA7"/>
    <mergeCell ref="GUB7:GUG7"/>
    <mergeCell ref="GUH7:GUM7"/>
    <mergeCell ref="GUN7:GUS7"/>
    <mergeCell ref="HBR7:HBW7"/>
    <mergeCell ref="HBX7:HCC7"/>
    <mergeCell ref="HCD7:HCI7"/>
    <mergeCell ref="HCJ7:HCO7"/>
    <mergeCell ref="HCP7:HCU7"/>
    <mergeCell ref="HAN7:HAS7"/>
    <mergeCell ref="HAT7:HAY7"/>
    <mergeCell ref="HAZ7:HBE7"/>
    <mergeCell ref="HBF7:HBK7"/>
    <mergeCell ref="HBL7:HBQ7"/>
    <mergeCell ref="GZJ7:GZO7"/>
    <mergeCell ref="GZP7:GZU7"/>
    <mergeCell ref="GZV7:HAA7"/>
    <mergeCell ref="HAB7:HAG7"/>
    <mergeCell ref="HAH7:HAM7"/>
    <mergeCell ref="GYF7:GYK7"/>
    <mergeCell ref="GYL7:GYQ7"/>
    <mergeCell ref="GYR7:GYW7"/>
    <mergeCell ref="GYX7:GZC7"/>
    <mergeCell ref="GZD7:GZI7"/>
    <mergeCell ref="HGH7:HGM7"/>
    <mergeCell ref="HGN7:HGS7"/>
    <mergeCell ref="HGT7:HGY7"/>
    <mergeCell ref="HGZ7:HHE7"/>
    <mergeCell ref="HHF7:HHK7"/>
    <mergeCell ref="HFD7:HFI7"/>
    <mergeCell ref="HFJ7:HFO7"/>
    <mergeCell ref="HFP7:HFU7"/>
    <mergeCell ref="HFV7:HGA7"/>
    <mergeCell ref="HGB7:HGG7"/>
    <mergeCell ref="HDZ7:HEE7"/>
    <mergeCell ref="HEF7:HEK7"/>
    <mergeCell ref="HEL7:HEQ7"/>
    <mergeCell ref="HER7:HEW7"/>
    <mergeCell ref="HEX7:HFC7"/>
    <mergeCell ref="HCV7:HDA7"/>
    <mergeCell ref="HDB7:HDG7"/>
    <mergeCell ref="HDH7:HDM7"/>
    <mergeCell ref="HDN7:HDS7"/>
    <mergeCell ref="HDT7:HDY7"/>
    <mergeCell ref="HKX7:HLC7"/>
    <mergeCell ref="HLD7:HLI7"/>
    <mergeCell ref="HLJ7:HLO7"/>
    <mergeCell ref="HLP7:HLU7"/>
    <mergeCell ref="HLV7:HMA7"/>
    <mergeCell ref="HJT7:HJY7"/>
    <mergeCell ref="HJZ7:HKE7"/>
    <mergeCell ref="HKF7:HKK7"/>
    <mergeCell ref="HKL7:HKQ7"/>
    <mergeCell ref="HKR7:HKW7"/>
    <mergeCell ref="HIP7:HIU7"/>
    <mergeCell ref="HIV7:HJA7"/>
    <mergeCell ref="HJB7:HJG7"/>
    <mergeCell ref="HJH7:HJM7"/>
    <mergeCell ref="HJN7:HJS7"/>
    <mergeCell ref="HHL7:HHQ7"/>
    <mergeCell ref="HHR7:HHW7"/>
    <mergeCell ref="HHX7:HIC7"/>
    <mergeCell ref="HID7:HII7"/>
    <mergeCell ref="HIJ7:HIO7"/>
    <mergeCell ref="HPN7:HPS7"/>
    <mergeCell ref="HPT7:HPY7"/>
    <mergeCell ref="HPZ7:HQE7"/>
    <mergeCell ref="HQF7:HQK7"/>
    <mergeCell ref="HQL7:HQQ7"/>
    <mergeCell ref="HOJ7:HOO7"/>
    <mergeCell ref="HOP7:HOU7"/>
    <mergeCell ref="HOV7:HPA7"/>
    <mergeCell ref="HPB7:HPG7"/>
    <mergeCell ref="HPH7:HPM7"/>
    <mergeCell ref="HNF7:HNK7"/>
    <mergeCell ref="HNL7:HNQ7"/>
    <mergeCell ref="HNR7:HNW7"/>
    <mergeCell ref="HNX7:HOC7"/>
    <mergeCell ref="HOD7:HOI7"/>
    <mergeCell ref="HMB7:HMG7"/>
    <mergeCell ref="HMH7:HMM7"/>
    <mergeCell ref="HMN7:HMS7"/>
    <mergeCell ref="HMT7:HMY7"/>
    <mergeCell ref="HMZ7:HNE7"/>
    <mergeCell ref="HUD7:HUI7"/>
    <mergeCell ref="HUJ7:HUO7"/>
    <mergeCell ref="HUP7:HUU7"/>
    <mergeCell ref="HUV7:HVA7"/>
    <mergeCell ref="HVB7:HVG7"/>
    <mergeCell ref="HSZ7:HTE7"/>
    <mergeCell ref="HTF7:HTK7"/>
    <mergeCell ref="HTL7:HTQ7"/>
    <mergeCell ref="HTR7:HTW7"/>
    <mergeCell ref="HTX7:HUC7"/>
    <mergeCell ref="HRV7:HSA7"/>
    <mergeCell ref="HSB7:HSG7"/>
    <mergeCell ref="HSH7:HSM7"/>
    <mergeCell ref="HSN7:HSS7"/>
    <mergeCell ref="HST7:HSY7"/>
    <mergeCell ref="HQR7:HQW7"/>
    <mergeCell ref="HQX7:HRC7"/>
    <mergeCell ref="HRD7:HRI7"/>
    <mergeCell ref="HRJ7:HRO7"/>
    <mergeCell ref="HRP7:HRU7"/>
    <mergeCell ref="HYT7:HYY7"/>
    <mergeCell ref="HYZ7:HZE7"/>
    <mergeCell ref="HZF7:HZK7"/>
    <mergeCell ref="HZL7:HZQ7"/>
    <mergeCell ref="HZR7:HZW7"/>
    <mergeCell ref="HXP7:HXU7"/>
    <mergeCell ref="HXV7:HYA7"/>
    <mergeCell ref="HYB7:HYG7"/>
    <mergeCell ref="HYH7:HYM7"/>
    <mergeCell ref="HYN7:HYS7"/>
    <mergeCell ref="HWL7:HWQ7"/>
    <mergeCell ref="HWR7:HWW7"/>
    <mergeCell ref="HWX7:HXC7"/>
    <mergeCell ref="HXD7:HXI7"/>
    <mergeCell ref="HXJ7:HXO7"/>
    <mergeCell ref="HVH7:HVM7"/>
    <mergeCell ref="HVN7:HVS7"/>
    <mergeCell ref="HVT7:HVY7"/>
    <mergeCell ref="HVZ7:HWE7"/>
    <mergeCell ref="HWF7:HWK7"/>
    <mergeCell ref="IDJ7:IDO7"/>
    <mergeCell ref="IDP7:IDU7"/>
    <mergeCell ref="IDV7:IEA7"/>
    <mergeCell ref="IEB7:IEG7"/>
    <mergeCell ref="IEH7:IEM7"/>
    <mergeCell ref="ICF7:ICK7"/>
    <mergeCell ref="ICL7:ICQ7"/>
    <mergeCell ref="ICR7:ICW7"/>
    <mergeCell ref="ICX7:IDC7"/>
    <mergeCell ref="IDD7:IDI7"/>
    <mergeCell ref="IBB7:IBG7"/>
    <mergeCell ref="IBH7:IBM7"/>
    <mergeCell ref="IBN7:IBS7"/>
    <mergeCell ref="IBT7:IBY7"/>
    <mergeCell ref="IBZ7:ICE7"/>
    <mergeCell ref="HZX7:IAC7"/>
    <mergeCell ref="IAD7:IAI7"/>
    <mergeCell ref="IAJ7:IAO7"/>
    <mergeCell ref="IAP7:IAU7"/>
    <mergeCell ref="IAV7:IBA7"/>
    <mergeCell ref="IHZ7:IIE7"/>
    <mergeCell ref="IIF7:IIK7"/>
    <mergeCell ref="IIL7:IIQ7"/>
    <mergeCell ref="IIR7:IIW7"/>
    <mergeCell ref="IIX7:IJC7"/>
    <mergeCell ref="IGV7:IHA7"/>
    <mergeCell ref="IHB7:IHG7"/>
    <mergeCell ref="IHH7:IHM7"/>
    <mergeCell ref="IHN7:IHS7"/>
    <mergeCell ref="IHT7:IHY7"/>
    <mergeCell ref="IFR7:IFW7"/>
    <mergeCell ref="IFX7:IGC7"/>
    <mergeCell ref="IGD7:IGI7"/>
    <mergeCell ref="IGJ7:IGO7"/>
    <mergeCell ref="IGP7:IGU7"/>
    <mergeCell ref="IEN7:IES7"/>
    <mergeCell ref="IET7:IEY7"/>
    <mergeCell ref="IEZ7:IFE7"/>
    <mergeCell ref="IFF7:IFK7"/>
    <mergeCell ref="IFL7:IFQ7"/>
    <mergeCell ref="IMP7:IMU7"/>
    <mergeCell ref="IMV7:INA7"/>
    <mergeCell ref="INB7:ING7"/>
    <mergeCell ref="INH7:INM7"/>
    <mergeCell ref="INN7:INS7"/>
    <mergeCell ref="ILL7:ILQ7"/>
    <mergeCell ref="ILR7:ILW7"/>
    <mergeCell ref="ILX7:IMC7"/>
    <mergeCell ref="IMD7:IMI7"/>
    <mergeCell ref="IMJ7:IMO7"/>
    <mergeCell ref="IKH7:IKM7"/>
    <mergeCell ref="IKN7:IKS7"/>
    <mergeCell ref="IKT7:IKY7"/>
    <mergeCell ref="IKZ7:ILE7"/>
    <mergeCell ref="ILF7:ILK7"/>
    <mergeCell ref="IJD7:IJI7"/>
    <mergeCell ref="IJJ7:IJO7"/>
    <mergeCell ref="IJP7:IJU7"/>
    <mergeCell ref="IJV7:IKA7"/>
    <mergeCell ref="IKB7:IKG7"/>
    <mergeCell ref="IRF7:IRK7"/>
    <mergeCell ref="IRL7:IRQ7"/>
    <mergeCell ref="IRR7:IRW7"/>
    <mergeCell ref="IRX7:ISC7"/>
    <mergeCell ref="ISD7:ISI7"/>
    <mergeCell ref="IQB7:IQG7"/>
    <mergeCell ref="IQH7:IQM7"/>
    <mergeCell ref="IQN7:IQS7"/>
    <mergeCell ref="IQT7:IQY7"/>
    <mergeCell ref="IQZ7:IRE7"/>
    <mergeCell ref="IOX7:IPC7"/>
    <mergeCell ref="IPD7:IPI7"/>
    <mergeCell ref="IPJ7:IPO7"/>
    <mergeCell ref="IPP7:IPU7"/>
    <mergeCell ref="IPV7:IQA7"/>
    <mergeCell ref="INT7:INY7"/>
    <mergeCell ref="INZ7:IOE7"/>
    <mergeCell ref="IOF7:IOK7"/>
    <mergeCell ref="IOL7:IOQ7"/>
    <mergeCell ref="IOR7:IOW7"/>
    <mergeCell ref="IVV7:IWA7"/>
    <mergeCell ref="IWB7:IWG7"/>
    <mergeCell ref="IWH7:IWM7"/>
    <mergeCell ref="IWN7:IWS7"/>
    <mergeCell ref="IWT7:IWY7"/>
    <mergeCell ref="IUR7:IUW7"/>
    <mergeCell ref="IUX7:IVC7"/>
    <mergeCell ref="IVD7:IVI7"/>
    <mergeCell ref="IVJ7:IVO7"/>
    <mergeCell ref="IVP7:IVU7"/>
    <mergeCell ref="ITN7:ITS7"/>
    <mergeCell ref="ITT7:ITY7"/>
    <mergeCell ref="ITZ7:IUE7"/>
    <mergeCell ref="IUF7:IUK7"/>
    <mergeCell ref="IUL7:IUQ7"/>
    <mergeCell ref="ISJ7:ISO7"/>
    <mergeCell ref="ISP7:ISU7"/>
    <mergeCell ref="ISV7:ITA7"/>
    <mergeCell ref="ITB7:ITG7"/>
    <mergeCell ref="ITH7:ITM7"/>
    <mergeCell ref="JAL7:JAQ7"/>
    <mergeCell ref="JAR7:JAW7"/>
    <mergeCell ref="JAX7:JBC7"/>
    <mergeCell ref="JBD7:JBI7"/>
    <mergeCell ref="JBJ7:JBO7"/>
    <mergeCell ref="IZH7:IZM7"/>
    <mergeCell ref="IZN7:IZS7"/>
    <mergeCell ref="IZT7:IZY7"/>
    <mergeCell ref="IZZ7:JAE7"/>
    <mergeCell ref="JAF7:JAK7"/>
    <mergeCell ref="IYD7:IYI7"/>
    <mergeCell ref="IYJ7:IYO7"/>
    <mergeCell ref="IYP7:IYU7"/>
    <mergeCell ref="IYV7:IZA7"/>
    <mergeCell ref="IZB7:IZG7"/>
    <mergeCell ref="IWZ7:IXE7"/>
    <mergeCell ref="IXF7:IXK7"/>
    <mergeCell ref="IXL7:IXQ7"/>
    <mergeCell ref="IXR7:IXW7"/>
    <mergeCell ref="IXX7:IYC7"/>
    <mergeCell ref="JFB7:JFG7"/>
    <mergeCell ref="JFH7:JFM7"/>
    <mergeCell ref="JFN7:JFS7"/>
    <mergeCell ref="JFT7:JFY7"/>
    <mergeCell ref="JFZ7:JGE7"/>
    <mergeCell ref="JDX7:JEC7"/>
    <mergeCell ref="JED7:JEI7"/>
    <mergeCell ref="JEJ7:JEO7"/>
    <mergeCell ref="JEP7:JEU7"/>
    <mergeCell ref="JEV7:JFA7"/>
    <mergeCell ref="JCT7:JCY7"/>
    <mergeCell ref="JCZ7:JDE7"/>
    <mergeCell ref="JDF7:JDK7"/>
    <mergeCell ref="JDL7:JDQ7"/>
    <mergeCell ref="JDR7:JDW7"/>
    <mergeCell ref="JBP7:JBU7"/>
    <mergeCell ref="JBV7:JCA7"/>
    <mergeCell ref="JCB7:JCG7"/>
    <mergeCell ref="JCH7:JCM7"/>
    <mergeCell ref="JCN7:JCS7"/>
    <mergeCell ref="JJR7:JJW7"/>
    <mergeCell ref="JJX7:JKC7"/>
    <mergeCell ref="JKD7:JKI7"/>
    <mergeCell ref="JKJ7:JKO7"/>
    <mergeCell ref="JKP7:JKU7"/>
    <mergeCell ref="JIN7:JIS7"/>
    <mergeCell ref="JIT7:JIY7"/>
    <mergeCell ref="JIZ7:JJE7"/>
    <mergeCell ref="JJF7:JJK7"/>
    <mergeCell ref="JJL7:JJQ7"/>
    <mergeCell ref="JHJ7:JHO7"/>
    <mergeCell ref="JHP7:JHU7"/>
    <mergeCell ref="JHV7:JIA7"/>
    <mergeCell ref="JIB7:JIG7"/>
    <mergeCell ref="JIH7:JIM7"/>
    <mergeCell ref="JGF7:JGK7"/>
    <mergeCell ref="JGL7:JGQ7"/>
    <mergeCell ref="JGR7:JGW7"/>
    <mergeCell ref="JGX7:JHC7"/>
    <mergeCell ref="JHD7:JHI7"/>
    <mergeCell ref="JOH7:JOM7"/>
    <mergeCell ref="JON7:JOS7"/>
    <mergeCell ref="JOT7:JOY7"/>
    <mergeCell ref="JOZ7:JPE7"/>
    <mergeCell ref="JPF7:JPK7"/>
    <mergeCell ref="JND7:JNI7"/>
    <mergeCell ref="JNJ7:JNO7"/>
    <mergeCell ref="JNP7:JNU7"/>
    <mergeCell ref="JNV7:JOA7"/>
    <mergeCell ref="JOB7:JOG7"/>
    <mergeCell ref="JLZ7:JME7"/>
    <mergeCell ref="JMF7:JMK7"/>
    <mergeCell ref="JML7:JMQ7"/>
    <mergeCell ref="JMR7:JMW7"/>
    <mergeCell ref="JMX7:JNC7"/>
    <mergeCell ref="JKV7:JLA7"/>
    <mergeCell ref="JLB7:JLG7"/>
    <mergeCell ref="JLH7:JLM7"/>
    <mergeCell ref="JLN7:JLS7"/>
    <mergeCell ref="JLT7:JLY7"/>
    <mergeCell ref="JSX7:JTC7"/>
    <mergeCell ref="JTD7:JTI7"/>
    <mergeCell ref="JTJ7:JTO7"/>
    <mergeCell ref="JTP7:JTU7"/>
    <mergeCell ref="JTV7:JUA7"/>
    <mergeCell ref="JRT7:JRY7"/>
    <mergeCell ref="JRZ7:JSE7"/>
    <mergeCell ref="JSF7:JSK7"/>
    <mergeCell ref="JSL7:JSQ7"/>
    <mergeCell ref="JSR7:JSW7"/>
    <mergeCell ref="JQP7:JQU7"/>
    <mergeCell ref="JQV7:JRA7"/>
    <mergeCell ref="JRB7:JRG7"/>
    <mergeCell ref="JRH7:JRM7"/>
    <mergeCell ref="JRN7:JRS7"/>
    <mergeCell ref="JPL7:JPQ7"/>
    <mergeCell ref="JPR7:JPW7"/>
    <mergeCell ref="JPX7:JQC7"/>
    <mergeCell ref="JQD7:JQI7"/>
    <mergeCell ref="JQJ7:JQO7"/>
    <mergeCell ref="JXN7:JXS7"/>
    <mergeCell ref="JXT7:JXY7"/>
    <mergeCell ref="JXZ7:JYE7"/>
    <mergeCell ref="JYF7:JYK7"/>
    <mergeCell ref="JYL7:JYQ7"/>
    <mergeCell ref="JWJ7:JWO7"/>
    <mergeCell ref="JWP7:JWU7"/>
    <mergeCell ref="JWV7:JXA7"/>
    <mergeCell ref="JXB7:JXG7"/>
    <mergeCell ref="JXH7:JXM7"/>
    <mergeCell ref="JVF7:JVK7"/>
    <mergeCell ref="JVL7:JVQ7"/>
    <mergeCell ref="JVR7:JVW7"/>
    <mergeCell ref="JVX7:JWC7"/>
    <mergeCell ref="JWD7:JWI7"/>
    <mergeCell ref="JUB7:JUG7"/>
    <mergeCell ref="JUH7:JUM7"/>
    <mergeCell ref="JUN7:JUS7"/>
    <mergeCell ref="JUT7:JUY7"/>
    <mergeCell ref="JUZ7:JVE7"/>
    <mergeCell ref="KCD7:KCI7"/>
    <mergeCell ref="KCJ7:KCO7"/>
    <mergeCell ref="KCP7:KCU7"/>
    <mergeCell ref="KCV7:KDA7"/>
    <mergeCell ref="KDB7:KDG7"/>
    <mergeCell ref="KAZ7:KBE7"/>
    <mergeCell ref="KBF7:KBK7"/>
    <mergeCell ref="KBL7:KBQ7"/>
    <mergeCell ref="KBR7:KBW7"/>
    <mergeCell ref="KBX7:KCC7"/>
    <mergeCell ref="JZV7:KAA7"/>
    <mergeCell ref="KAB7:KAG7"/>
    <mergeCell ref="KAH7:KAM7"/>
    <mergeCell ref="KAN7:KAS7"/>
    <mergeCell ref="KAT7:KAY7"/>
    <mergeCell ref="JYR7:JYW7"/>
    <mergeCell ref="JYX7:JZC7"/>
    <mergeCell ref="JZD7:JZI7"/>
    <mergeCell ref="JZJ7:JZO7"/>
    <mergeCell ref="JZP7:JZU7"/>
    <mergeCell ref="KGT7:KGY7"/>
    <mergeCell ref="KGZ7:KHE7"/>
    <mergeCell ref="KHF7:KHK7"/>
    <mergeCell ref="KHL7:KHQ7"/>
    <mergeCell ref="KHR7:KHW7"/>
    <mergeCell ref="KFP7:KFU7"/>
    <mergeCell ref="KFV7:KGA7"/>
    <mergeCell ref="KGB7:KGG7"/>
    <mergeCell ref="KGH7:KGM7"/>
    <mergeCell ref="KGN7:KGS7"/>
    <mergeCell ref="KEL7:KEQ7"/>
    <mergeCell ref="KER7:KEW7"/>
    <mergeCell ref="KEX7:KFC7"/>
    <mergeCell ref="KFD7:KFI7"/>
    <mergeCell ref="KFJ7:KFO7"/>
    <mergeCell ref="KDH7:KDM7"/>
    <mergeCell ref="KDN7:KDS7"/>
    <mergeCell ref="KDT7:KDY7"/>
    <mergeCell ref="KDZ7:KEE7"/>
    <mergeCell ref="KEF7:KEK7"/>
    <mergeCell ref="KLJ7:KLO7"/>
    <mergeCell ref="KLP7:KLU7"/>
    <mergeCell ref="KLV7:KMA7"/>
    <mergeCell ref="KMB7:KMG7"/>
    <mergeCell ref="KMH7:KMM7"/>
    <mergeCell ref="KKF7:KKK7"/>
    <mergeCell ref="KKL7:KKQ7"/>
    <mergeCell ref="KKR7:KKW7"/>
    <mergeCell ref="KKX7:KLC7"/>
    <mergeCell ref="KLD7:KLI7"/>
    <mergeCell ref="KJB7:KJG7"/>
    <mergeCell ref="KJH7:KJM7"/>
    <mergeCell ref="KJN7:KJS7"/>
    <mergeCell ref="KJT7:KJY7"/>
    <mergeCell ref="KJZ7:KKE7"/>
    <mergeCell ref="KHX7:KIC7"/>
    <mergeCell ref="KID7:KII7"/>
    <mergeCell ref="KIJ7:KIO7"/>
    <mergeCell ref="KIP7:KIU7"/>
    <mergeCell ref="KIV7:KJA7"/>
    <mergeCell ref="KPZ7:KQE7"/>
    <mergeCell ref="KQF7:KQK7"/>
    <mergeCell ref="KQL7:KQQ7"/>
    <mergeCell ref="KQR7:KQW7"/>
    <mergeCell ref="KQX7:KRC7"/>
    <mergeCell ref="KOV7:KPA7"/>
    <mergeCell ref="KPB7:KPG7"/>
    <mergeCell ref="KPH7:KPM7"/>
    <mergeCell ref="KPN7:KPS7"/>
    <mergeCell ref="KPT7:KPY7"/>
    <mergeCell ref="KNR7:KNW7"/>
    <mergeCell ref="KNX7:KOC7"/>
    <mergeCell ref="KOD7:KOI7"/>
    <mergeCell ref="KOJ7:KOO7"/>
    <mergeCell ref="KOP7:KOU7"/>
    <mergeCell ref="KMN7:KMS7"/>
    <mergeCell ref="KMT7:KMY7"/>
    <mergeCell ref="KMZ7:KNE7"/>
    <mergeCell ref="KNF7:KNK7"/>
    <mergeCell ref="KNL7:KNQ7"/>
    <mergeCell ref="KUP7:KUU7"/>
    <mergeCell ref="KUV7:KVA7"/>
    <mergeCell ref="KVB7:KVG7"/>
    <mergeCell ref="KVH7:KVM7"/>
    <mergeCell ref="KVN7:KVS7"/>
    <mergeCell ref="KTL7:KTQ7"/>
    <mergeCell ref="KTR7:KTW7"/>
    <mergeCell ref="KTX7:KUC7"/>
    <mergeCell ref="KUD7:KUI7"/>
    <mergeCell ref="KUJ7:KUO7"/>
    <mergeCell ref="KSH7:KSM7"/>
    <mergeCell ref="KSN7:KSS7"/>
    <mergeCell ref="KST7:KSY7"/>
    <mergeCell ref="KSZ7:KTE7"/>
    <mergeCell ref="KTF7:KTK7"/>
    <mergeCell ref="KRD7:KRI7"/>
    <mergeCell ref="KRJ7:KRO7"/>
    <mergeCell ref="KRP7:KRU7"/>
    <mergeCell ref="KRV7:KSA7"/>
    <mergeCell ref="KSB7:KSG7"/>
    <mergeCell ref="KZF7:KZK7"/>
    <mergeCell ref="KZL7:KZQ7"/>
    <mergeCell ref="KZR7:KZW7"/>
    <mergeCell ref="KZX7:LAC7"/>
    <mergeCell ref="LAD7:LAI7"/>
    <mergeCell ref="KYB7:KYG7"/>
    <mergeCell ref="KYH7:KYM7"/>
    <mergeCell ref="KYN7:KYS7"/>
    <mergeCell ref="KYT7:KYY7"/>
    <mergeCell ref="KYZ7:KZE7"/>
    <mergeCell ref="KWX7:KXC7"/>
    <mergeCell ref="KXD7:KXI7"/>
    <mergeCell ref="KXJ7:KXO7"/>
    <mergeCell ref="KXP7:KXU7"/>
    <mergeCell ref="KXV7:KYA7"/>
    <mergeCell ref="KVT7:KVY7"/>
    <mergeCell ref="KVZ7:KWE7"/>
    <mergeCell ref="KWF7:KWK7"/>
    <mergeCell ref="KWL7:KWQ7"/>
    <mergeCell ref="KWR7:KWW7"/>
    <mergeCell ref="LDV7:LEA7"/>
    <mergeCell ref="LEB7:LEG7"/>
    <mergeCell ref="LEH7:LEM7"/>
    <mergeCell ref="LEN7:LES7"/>
    <mergeCell ref="LET7:LEY7"/>
    <mergeCell ref="LCR7:LCW7"/>
    <mergeCell ref="LCX7:LDC7"/>
    <mergeCell ref="LDD7:LDI7"/>
    <mergeCell ref="LDJ7:LDO7"/>
    <mergeCell ref="LDP7:LDU7"/>
    <mergeCell ref="LBN7:LBS7"/>
    <mergeCell ref="LBT7:LBY7"/>
    <mergeCell ref="LBZ7:LCE7"/>
    <mergeCell ref="LCF7:LCK7"/>
    <mergeCell ref="LCL7:LCQ7"/>
    <mergeCell ref="LAJ7:LAO7"/>
    <mergeCell ref="LAP7:LAU7"/>
    <mergeCell ref="LAV7:LBA7"/>
    <mergeCell ref="LBB7:LBG7"/>
    <mergeCell ref="LBH7:LBM7"/>
    <mergeCell ref="LIL7:LIQ7"/>
    <mergeCell ref="LIR7:LIW7"/>
    <mergeCell ref="LIX7:LJC7"/>
    <mergeCell ref="LJD7:LJI7"/>
    <mergeCell ref="LJJ7:LJO7"/>
    <mergeCell ref="LHH7:LHM7"/>
    <mergeCell ref="LHN7:LHS7"/>
    <mergeCell ref="LHT7:LHY7"/>
    <mergeCell ref="LHZ7:LIE7"/>
    <mergeCell ref="LIF7:LIK7"/>
    <mergeCell ref="LGD7:LGI7"/>
    <mergeCell ref="LGJ7:LGO7"/>
    <mergeCell ref="LGP7:LGU7"/>
    <mergeCell ref="LGV7:LHA7"/>
    <mergeCell ref="LHB7:LHG7"/>
    <mergeCell ref="LEZ7:LFE7"/>
    <mergeCell ref="LFF7:LFK7"/>
    <mergeCell ref="LFL7:LFQ7"/>
    <mergeCell ref="LFR7:LFW7"/>
    <mergeCell ref="LFX7:LGC7"/>
    <mergeCell ref="LNB7:LNG7"/>
    <mergeCell ref="LNH7:LNM7"/>
    <mergeCell ref="LNN7:LNS7"/>
    <mergeCell ref="LNT7:LNY7"/>
    <mergeCell ref="LNZ7:LOE7"/>
    <mergeCell ref="LLX7:LMC7"/>
    <mergeCell ref="LMD7:LMI7"/>
    <mergeCell ref="LMJ7:LMO7"/>
    <mergeCell ref="LMP7:LMU7"/>
    <mergeCell ref="LMV7:LNA7"/>
    <mergeCell ref="LKT7:LKY7"/>
    <mergeCell ref="LKZ7:LLE7"/>
    <mergeCell ref="LLF7:LLK7"/>
    <mergeCell ref="LLL7:LLQ7"/>
    <mergeCell ref="LLR7:LLW7"/>
    <mergeCell ref="LJP7:LJU7"/>
    <mergeCell ref="LJV7:LKA7"/>
    <mergeCell ref="LKB7:LKG7"/>
    <mergeCell ref="LKH7:LKM7"/>
    <mergeCell ref="LKN7:LKS7"/>
    <mergeCell ref="LRR7:LRW7"/>
    <mergeCell ref="LRX7:LSC7"/>
    <mergeCell ref="LSD7:LSI7"/>
    <mergeCell ref="LSJ7:LSO7"/>
    <mergeCell ref="LSP7:LSU7"/>
    <mergeCell ref="LQN7:LQS7"/>
    <mergeCell ref="LQT7:LQY7"/>
    <mergeCell ref="LQZ7:LRE7"/>
    <mergeCell ref="LRF7:LRK7"/>
    <mergeCell ref="LRL7:LRQ7"/>
    <mergeCell ref="LPJ7:LPO7"/>
    <mergeCell ref="LPP7:LPU7"/>
    <mergeCell ref="LPV7:LQA7"/>
    <mergeCell ref="LQB7:LQG7"/>
    <mergeCell ref="LQH7:LQM7"/>
    <mergeCell ref="LOF7:LOK7"/>
    <mergeCell ref="LOL7:LOQ7"/>
    <mergeCell ref="LOR7:LOW7"/>
    <mergeCell ref="LOX7:LPC7"/>
    <mergeCell ref="LPD7:LPI7"/>
    <mergeCell ref="LWH7:LWM7"/>
    <mergeCell ref="LWN7:LWS7"/>
    <mergeCell ref="LWT7:LWY7"/>
    <mergeCell ref="LWZ7:LXE7"/>
    <mergeCell ref="LXF7:LXK7"/>
    <mergeCell ref="LVD7:LVI7"/>
    <mergeCell ref="LVJ7:LVO7"/>
    <mergeCell ref="LVP7:LVU7"/>
    <mergeCell ref="LVV7:LWA7"/>
    <mergeCell ref="LWB7:LWG7"/>
    <mergeCell ref="LTZ7:LUE7"/>
    <mergeCell ref="LUF7:LUK7"/>
    <mergeCell ref="LUL7:LUQ7"/>
    <mergeCell ref="LUR7:LUW7"/>
    <mergeCell ref="LUX7:LVC7"/>
    <mergeCell ref="LSV7:LTA7"/>
    <mergeCell ref="LTB7:LTG7"/>
    <mergeCell ref="LTH7:LTM7"/>
    <mergeCell ref="LTN7:LTS7"/>
    <mergeCell ref="LTT7:LTY7"/>
    <mergeCell ref="MAX7:MBC7"/>
    <mergeCell ref="MBD7:MBI7"/>
    <mergeCell ref="MBJ7:MBO7"/>
    <mergeCell ref="MBP7:MBU7"/>
    <mergeCell ref="MBV7:MCA7"/>
    <mergeCell ref="LZT7:LZY7"/>
    <mergeCell ref="LZZ7:MAE7"/>
    <mergeCell ref="MAF7:MAK7"/>
    <mergeCell ref="MAL7:MAQ7"/>
    <mergeCell ref="MAR7:MAW7"/>
    <mergeCell ref="LYP7:LYU7"/>
    <mergeCell ref="LYV7:LZA7"/>
    <mergeCell ref="LZB7:LZG7"/>
    <mergeCell ref="LZH7:LZM7"/>
    <mergeCell ref="LZN7:LZS7"/>
    <mergeCell ref="LXL7:LXQ7"/>
    <mergeCell ref="LXR7:LXW7"/>
    <mergeCell ref="LXX7:LYC7"/>
    <mergeCell ref="LYD7:LYI7"/>
    <mergeCell ref="LYJ7:LYO7"/>
    <mergeCell ref="MFN7:MFS7"/>
    <mergeCell ref="MFT7:MFY7"/>
    <mergeCell ref="MFZ7:MGE7"/>
    <mergeCell ref="MGF7:MGK7"/>
    <mergeCell ref="MGL7:MGQ7"/>
    <mergeCell ref="MEJ7:MEO7"/>
    <mergeCell ref="MEP7:MEU7"/>
    <mergeCell ref="MEV7:MFA7"/>
    <mergeCell ref="MFB7:MFG7"/>
    <mergeCell ref="MFH7:MFM7"/>
    <mergeCell ref="MDF7:MDK7"/>
    <mergeCell ref="MDL7:MDQ7"/>
    <mergeCell ref="MDR7:MDW7"/>
    <mergeCell ref="MDX7:MEC7"/>
    <mergeCell ref="MED7:MEI7"/>
    <mergeCell ref="MCB7:MCG7"/>
    <mergeCell ref="MCH7:MCM7"/>
    <mergeCell ref="MCN7:MCS7"/>
    <mergeCell ref="MCT7:MCY7"/>
    <mergeCell ref="MCZ7:MDE7"/>
    <mergeCell ref="MKD7:MKI7"/>
    <mergeCell ref="MKJ7:MKO7"/>
    <mergeCell ref="MKP7:MKU7"/>
    <mergeCell ref="MKV7:MLA7"/>
    <mergeCell ref="MLB7:MLG7"/>
    <mergeCell ref="MIZ7:MJE7"/>
    <mergeCell ref="MJF7:MJK7"/>
    <mergeCell ref="MJL7:MJQ7"/>
    <mergeCell ref="MJR7:MJW7"/>
    <mergeCell ref="MJX7:MKC7"/>
    <mergeCell ref="MHV7:MIA7"/>
    <mergeCell ref="MIB7:MIG7"/>
    <mergeCell ref="MIH7:MIM7"/>
    <mergeCell ref="MIN7:MIS7"/>
    <mergeCell ref="MIT7:MIY7"/>
    <mergeCell ref="MGR7:MGW7"/>
    <mergeCell ref="MGX7:MHC7"/>
    <mergeCell ref="MHD7:MHI7"/>
    <mergeCell ref="MHJ7:MHO7"/>
    <mergeCell ref="MHP7:MHU7"/>
    <mergeCell ref="MOT7:MOY7"/>
    <mergeCell ref="MOZ7:MPE7"/>
    <mergeCell ref="MPF7:MPK7"/>
    <mergeCell ref="MPL7:MPQ7"/>
    <mergeCell ref="MPR7:MPW7"/>
    <mergeCell ref="MNP7:MNU7"/>
    <mergeCell ref="MNV7:MOA7"/>
    <mergeCell ref="MOB7:MOG7"/>
    <mergeCell ref="MOH7:MOM7"/>
    <mergeCell ref="MON7:MOS7"/>
    <mergeCell ref="MML7:MMQ7"/>
    <mergeCell ref="MMR7:MMW7"/>
    <mergeCell ref="MMX7:MNC7"/>
    <mergeCell ref="MND7:MNI7"/>
    <mergeCell ref="MNJ7:MNO7"/>
    <mergeCell ref="MLH7:MLM7"/>
    <mergeCell ref="MLN7:MLS7"/>
    <mergeCell ref="MLT7:MLY7"/>
    <mergeCell ref="MLZ7:MME7"/>
    <mergeCell ref="MMF7:MMK7"/>
    <mergeCell ref="MTJ7:MTO7"/>
    <mergeCell ref="MTP7:MTU7"/>
    <mergeCell ref="MTV7:MUA7"/>
    <mergeCell ref="MUB7:MUG7"/>
    <mergeCell ref="MUH7:MUM7"/>
    <mergeCell ref="MSF7:MSK7"/>
    <mergeCell ref="MSL7:MSQ7"/>
    <mergeCell ref="MSR7:MSW7"/>
    <mergeCell ref="MSX7:MTC7"/>
    <mergeCell ref="MTD7:MTI7"/>
    <mergeCell ref="MRB7:MRG7"/>
    <mergeCell ref="MRH7:MRM7"/>
    <mergeCell ref="MRN7:MRS7"/>
    <mergeCell ref="MRT7:MRY7"/>
    <mergeCell ref="MRZ7:MSE7"/>
    <mergeCell ref="MPX7:MQC7"/>
    <mergeCell ref="MQD7:MQI7"/>
    <mergeCell ref="MQJ7:MQO7"/>
    <mergeCell ref="MQP7:MQU7"/>
    <mergeCell ref="MQV7:MRA7"/>
    <mergeCell ref="MXZ7:MYE7"/>
    <mergeCell ref="MYF7:MYK7"/>
    <mergeCell ref="MYL7:MYQ7"/>
    <mergeCell ref="MYR7:MYW7"/>
    <mergeCell ref="MYX7:MZC7"/>
    <mergeCell ref="MWV7:MXA7"/>
    <mergeCell ref="MXB7:MXG7"/>
    <mergeCell ref="MXH7:MXM7"/>
    <mergeCell ref="MXN7:MXS7"/>
    <mergeCell ref="MXT7:MXY7"/>
    <mergeCell ref="MVR7:MVW7"/>
    <mergeCell ref="MVX7:MWC7"/>
    <mergeCell ref="MWD7:MWI7"/>
    <mergeCell ref="MWJ7:MWO7"/>
    <mergeCell ref="MWP7:MWU7"/>
    <mergeCell ref="MUN7:MUS7"/>
    <mergeCell ref="MUT7:MUY7"/>
    <mergeCell ref="MUZ7:MVE7"/>
    <mergeCell ref="MVF7:MVK7"/>
    <mergeCell ref="MVL7:MVQ7"/>
    <mergeCell ref="NCP7:NCU7"/>
    <mergeCell ref="NCV7:NDA7"/>
    <mergeCell ref="NDB7:NDG7"/>
    <mergeCell ref="NDH7:NDM7"/>
    <mergeCell ref="NDN7:NDS7"/>
    <mergeCell ref="NBL7:NBQ7"/>
    <mergeCell ref="NBR7:NBW7"/>
    <mergeCell ref="NBX7:NCC7"/>
    <mergeCell ref="NCD7:NCI7"/>
    <mergeCell ref="NCJ7:NCO7"/>
    <mergeCell ref="NAH7:NAM7"/>
    <mergeCell ref="NAN7:NAS7"/>
    <mergeCell ref="NAT7:NAY7"/>
    <mergeCell ref="NAZ7:NBE7"/>
    <mergeCell ref="NBF7:NBK7"/>
    <mergeCell ref="MZD7:MZI7"/>
    <mergeCell ref="MZJ7:MZO7"/>
    <mergeCell ref="MZP7:MZU7"/>
    <mergeCell ref="MZV7:NAA7"/>
    <mergeCell ref="NAB7:NAG7"/>
    <mergeCell ref="NHF7:NHK7"/>
    <mergeCell ref="NHL7:NHQ7"/>
    <mergeCell ref="NHR7:NHW7"/>
    <mergeCell ref="NHX7:NIC7"/>
    <mergeCell ref="NID7:NII7"/>
    <mergeCell ref="NGB7:NGG7"/>
    <mergeCell ref="NGH7:NGM7"/>
    <mergeCell ref="NGN7:NGS7"/>
    <mergeCell ref="NGT7:NGY7"/>
    <mergeCell ref="NGZ7:NHE7"/>
    <mergeCell ref="NEX7:NFC7"/>
    <mergeCell ref="NFD7:NFI7"/>
    <mergeCell ref="NFJ7:NFO7"/>
    <mergeCell ref="NFP7:NFU7"/>
    <mergeCell ref="NFV7:NGA7"/>
    <mergeCell ref="NDT7:NDY7"/>
    <mergeCell ref="NDZ7:NEE7"/>
    <mergeCell ref="NEF7:NEK7"/>
    <mergeCell ref="NEL7:NEQ7"/>
    <mergeCell ref="NER7:NEW7"/>
    <mergeCell ref="NLV7:NMA7"/>
    <mergeCell ref="NMB7:NMG7"/>
    <mergeCell ref="NMH7:NMM7"/>
    <mergeCell ref="NMN7:NMS7"/>
    <mergeCell ref="NMT7:NMY7"/>
    <mergeCell ref="NKR7:NKW7"/>
    <mergeCell ref="NKX7:NLC7"/>
    <mergeCell ref="NLD7:NLI7"/>
    <mergeCell ref="NLJ7:NLO7"/>
    <mergeCell ref="NLP7:NLU7"/>
    <mergeCell ref="NJN7:NJS7"/>
    <mergeCell ref="NJT7:NJY7"/>
    <mergeCell ref="NJZ7:NKE7"/>
    <mergeCell ref="NKF7:NKK7"/>
    <mergeCell ref="NKL7:NKQ7"/>
    <mergeCell ref="NIJ7:NIO7"/>
    <mergeCell ref="NIP7:NIU7"/>
    <mergeCell ref="NIV7:NJA7"/>
    <mergeCell ref="NJB7:NJG7"/>
    <mergeCell ref="NJH7:NJM7"/>
    <mergeCell ref="NQL7:NQQ7"/>
    <mergeCell ref="NQR7:NQW7"/>
    <mergeCell ref="NQX7:NRC7"/>
    <mergeCell ref="NRD7:NRI7"/>
    <mergeCell ref="NRJ7:NRO7"/>
    <mergeCell ref="NPH7:NPM7"/>
    <mergeCell ref="NPN7:NPS7"/>
    <mergeCell ref="NPT7:NPY7"/>
    <mergeCell ref="NPZ7:NQE7"/>
    <mergeCell ref="NQF7:NQK7"/>
    <mergeCell ref="NOD7:NOI7"/>
    <mergeCell ref="NOJ7:NOO7"/>
    <mergeCell ref="NOP7:NOU7"/>
    <mergeCell ref="NOV7:NPA7"/>
    <mergeCell ref="NPB7:NPG7"/>
    <mergeCell ref="NMZ7:NNE7"/>
    <mergeCell ref="NNF7:NNK7"/>
    <mergeCell ref="NNL7:NNQ7"/>
    <mergeCell ref="NNR7:NNW7"/>
    <mergeCell ref="NNX7:NOC7"/>
    <mergeCell ref="NVB7:NVG7"/>
    <mergeCell ref="NVH7:NVM7"/>
    <mergeCell ref="NVN7:NVS7"/>
    <mergeCell ref="NVT7:NVY7"/>
    <mergeCell ref="NVZ7:NWE7"/>
    <mergeCell ref="NTX7:NUC7"/>
    <mergeCell ref="NUD7:NUI7"/>
    <mergeCell ref="NUJ7:NUO7"/>
    <mergeCell ref="NUP7:NUU7"/>
    <mergeCell ref="NUV7:NVA7"/>
    <mergeCell ref="NST7:NSY7"/>
    <mergeCell ref="NSZ7:NTE7"/>
    <mergeCell ref="NTF7:NTK7"/>
    <mergeCell ref="NTL7:NTQ7"/>
    <mergeCell ref="NTR7:NTW7"/>
    <mergeCell ref="NRP7:NRU7"/>
    <mergeCell ref="NRV7:NSA7"/>
    <mergeCell ref="NSB7:NSG7"/>
    <mergeCell ref="NSH7:NSM7"/>
    <mergeCell ref="NSN7:NSS7"/>
    <mergeCell ref="NZR7:NZW7"/>
    <mergeCell ref="NZX7:OAC7"/>
    <mergeCell ref="OAD7:OAI7"/>
    <mergeCell ref="OAJ7:OAO7"/>
    <mergeCell ref="OAP7:OAU7"/>
    <mergeCell ref="NYN7:NYS7"/>
    <mergeCell ref="NYT7:NYY7"/>
    <mergeCell ref="NYZ7:NZE7"/>
    <mergeCell ref="NZF7:NZK7"/>
    <mergeCell ref="NZL7:NZQ7"/>
    <mergeCell ref="NXJ7:NXO7"/>
    <mergeCell ref="NXP7:NXU7"/>
    <mergeCell ref="NXV7:NYA7"/>
    <mergeCell ref="NYB7:NYG7"/>
    <mergeCell ref="NYH7:NYM7"/>
    <mergeCell ref="NWF7:NWK7"/>
    <mergeCell ref="NWL7:NWQ7"/>
    <mergeCell ref="NWR7:NWW7"/>
    <mergeCell ref="NWX7:NXC7"/>
    <mergeCell ref="NXD7:NXI7"/>
    <mergeCell ref="OEH7:OEM7"/>
    <mergeCell ref="OEN7:OES7"/>
    <mergeCell ref="OET7:OEY7"/>
    <mergeCell ref="OEZ7:OFE7"/>
    <mergeCell ref="OFF7:OFK7"/>
    <mergeCell ref="ODD7:ODI7"/>
    <mergeCell ref="ODJ7:ODO7"/>
    <mergeCell ref="ODP7:ODU7"/>
    <mergeCell ref="ODV7:OEA7"/>
    <mergeCell ref="OEB7:OEG7"/>
    <mergeCell ref="OBZ7:OCE7"/>
    <mergeCell ref="OCF7:OCK7"/>
    <mergeCell ref="OCL7:OCQ7"/>
    <mergeCell ref="OCR7:OCW7"/>
    <mergeCell ref="OCX7:ODC7"/>
    <mergeCell ref="OAV7:OBA7"/>
    <mergeCell ref="OBB7:OBG7"/>
    <mergeCell ref="OBH7:OBM7"/>
    <mergeCell ref="OBN7:OBS7"/>
    <mergeCell ref="OBT7:OBY7"/>
    <mergeCell ref="OIX7:OJC7"/>
    <mergeCell ref="OJD7:OJI7"/>
    <mergeCell ref="OJJ7:OJO7"/>
    <mergeCell ref="OJP7:OJU7"/>
    <mergeCell ref="OJV7:OKA7"/>
    <mergeCell ref="OHT7:OHY7"/>
    <mergeCell ref="OHZ7:OIE7"/>
    <mergeCell ref="OIF7:OIK7"/>
    <mergeCell ref="OIL7:OIQ7"/>
    <mergeCell ref="OIR7:OIW7"/>
    <mergeCell ref="OGP7:OGU7"/>
    <mergeCell ref="OGV7:OHA7"/>
    <mergeCell ref="OHB7:OHG7"/>
    <mergeCell ref="OHH7:OHM7"/>
    <mergeCell ref="OHN7:OHS7"/>
    <mergeCell ref="OFL7:OFQ7"/>
    <mergeCell ref="OFR7:OFW7"/>
    <mergeCell ref="OFX7:OGC7"/>
    <mergeCell ref="OGD7:OGI7"/>
    <mergeCell ref="OGJ7:OGO7"/>
    <mergeCell ref="ONN7:ONS7"/>
    <mergeCell ref="ONT7:ONY7"/>
    <mergeCell ref="ONZ7:OOE7"/>
    <mergeCell ref="OOF7:OOK7"/>
    <mergeCell ref="OOL7:OOQ7"/>
    <mergeCell ref="OMJ7:OMO7"/>
    <mergeCell ref="OMP7:OMU7"/>
    <mergeCell ref="OMV7:ONA7"/>
    <mergeCell ref="ONB7:ONG7"/>
    <mergeCell ref="ONH7:ONM7"/>
    <mergeCell ref="OLF7:OLK7"/>
    <mergeCell ref="OLL7:OLQ7"/>
    <mergeCell ref="OLR7:OLW7"/>
    <mergeCell ref="OLX7:OMC7"/>
    <mergeCell ref="OMD7:OMI7"/>
    <mergeCell ref="OKB7:OKG7"/>
    <mergeCell ref="OKH7:OKM7"/>
    <mergeCell ref="OKN7:OKS7"/>
    <mergeCell ref="OKT7:OKY7"/>
    <mergeCell ref="OKZ7:OLE7"/>
    <mergeCell ref="OSD7:OSI7"/>
    <mergeCell ref="OSJ7:OSO7"/>
    <mergeCell ref="OSP7:OSU7"/>
    <mergeCell ref="OSV7:OTA7"/>
    <mergeCell ref="OTB7:OTG7"/>
    <mergeCell ref="OQZ7:ORE7"/>
    <mergeCell ref="ORF7:ORK7"/>
    <mergeCell ref="ORL7:ORQ7"/>
    <mergeCell ref="ORR7:ORW7"/>
    <mergeCell ref="ORX7:OSC7"/>
    <mergeCell ref="OPV7:OQA7"/>
    <mergeCell ref="OQB7:OQG7"/>
    <mergeCell ref="OQH7:OQM7"/>
    <mergeCell ref="OQN7:OQS7"/>
    <mergeCell ref="OQT7:OQY7"/>
    <mergeCell ref="OOR7:OOW7"/>
    <mergeCell ref="OOX7:OPC7"/>
    <mergeCell ref="OPD7:OPI7"/>
    <mergeCell ref="OPJ7:OPO7"/>
    <mergeCell ref="OPP7:OPU7"/>
    <mergeCell ref="OWT7:OWY7"/>
    <mergeCell ref="OWZ7:OXE7"/>
    <mergeCell ref="OXF7:OXK7"/>
    <mergeCell ref="OXL7:OXQ7"/>
    <mergeCell ref="OXR7:OXW7"/>
    <mergeCell ref="OVP7:OVU7"/>
    <mergeCell ref="OVV7:OWA7"/>
    <mergeCell ref="OWB7:OWG7"/>
    <mergeCell ref="OWH7:OWM7"/>
    <mergeCell ref="OWN7:OWS7"/>
    <mergeCell ref="OUL7:OUQ7"/>
    <mergeCell ref="OUR7:OUW7"/>
    <mergeCell ref="OUX7:OVC7"/>
    <mergeCell ref="OVD7:OVI7"/>
    <mergeCell ref="OVJ7:OVO7"/>
    <mergeCell ref="OTH7:OTM7"/>
    <mergeCell ref="OTN7:OTS7"/>
    <mergeCell ref="OTT7:OTY7"/>
    <mergeCell ref="OTZ7:OUE7"/>
    <mergeCell ref="OUF7:OUK7"/>
    <mergeCell ref="PBJ7:PBO7"/>
    <mergeCell ref="PBP7:PBU7"/>
    <mergeCell ref="PBV7:PCA7"/>
    <mergeCell ref="PCB7:PCG7"/>
    <mergeCell ref="PCH7:PCM7"/>
    <mergeCell ref="PAF7:PAK7"/>
    <mergeCell ref="PAL7:PAQ7"/>
    <mergeCell ref="PAR7:PAW7"/>
    <mergeCell ref="PAX7:PBC7"/>
    <mergeCell ref="PBD7:PBI7"/>
    <mergeCell ref="OZB7:OZG7"/>
    <mergeCell ref="OZH7:OZM7"/>
    <mergeCell ref="OZN7:OZS7"/>
    <mergeCell ref="OZT7:OZY7"/>
    <mergeCell ref="OZZ7:PAE7"/>
    <mergeCell ref="OXX7:OYC7"/>
    <mergeCell ref="OYD7:OYI7"/>
    <mergeCell ref="OYJ7:OYO7"/>
    <mergeCell ref="OYP7:OYU7"/>
    <mergeCell ref="OYV7:OZA7"/>
    <mergeCell ref="PFZ7:PGE7"/>
    <mergeCell ref="PGF7:PGK7"/>
    <mergeCell ref="PGL7:PGQ7"/>
    <mergeCell ref="PGR7:PGW7"/>
    <mergeCell ref="PGX7:PHC7"/>
    <mergeCell ref="PEV7:PFA7"/>
    <mergeCell ref="PFB7:PFG7"/>
    <mergeCell ref="PFH7:PFM7"/>
    <mergeCell ref="PFN7:PFS7"/>
    <mergeCell ref="PFT7:PFY7"/>
    <mergeCell ref="PDR7:PDW7"/>
    <mergeCell ref="PDX7:PEC7"/>
    <mergeCell ref="PED7:PEI7"/>
    <mergeCell ref="PEJ7:PEO7"/>
    <mergeCell ref="PEP7:PEU7"/>
    <mergeCell ref="PCN7:PCS7"/>
    <mergeCell ref="PCT7:PCY7"/>
    <mergeCell ref="PCZ7:PDE7"/>
    <mergeCell ref="PDF7:PDK7"/>
    <mergeCell ref="PDL7:PDQ7"/>
    <mergeCell ref="PKP7:PKU7"/>
    <mergeCell ref="PKV7:PLA7"/>
    <mergeCell ref="PLB7:PLG7"/>
    <mergeCell ref="PLH7:PLM7"/>
    <mergeCell ref="PLN7:PLS7"/>
    <mergeCell ref="PJL7:PJQ7"/>
    <mergeCell ref="PJR7:PJW7"/>
    <mergeCell ref="PJX7:PKC7"/>
    <mergeCell ref="PKD7:PKI7"/>
    <mergeCell ref="PKJ7:PKO7"/>
    <mergeCell ref="PIH7:PIM7"/>
    <mergeCell ref="PIN7:PIS7"/>
    <mergeCell ref="PIT7:PIY7"/>
    <mergeCell ref="PIZ7:PJE7"/>
    <mergeCell ref="PJF7:PJK7"/>
    <mergeCell ref="PHD7:PHI7"/>
    <mergeCell ref="PHJ7:PHO7"/>
    <mergeCell ref="PHP7:PHU7"/>
    <mergeCell ref="PHV7:PIA7"/>
    <mergeCell ref="PIB7:PIG7"/>
    <mergeCell ref="PPF7:PPK7"/>
    <mergeCell ref="PPL7:PPQ7"/>
    <mergeCell ref="PPR7:PPW7"/>
    <mergeCell ref="PPX7:PQC7"/>
    <mergeCell ref="PQD7:PQI7"/>
    <mergeCell ref="POB7:POG7"/>
    <mergeCell ref="POH7:POM7"/>
    <mergeCell ref="PON7:POS7"/>
    <mergeCell ref="POT7:POY7"/>
    <mergeCell ref="POZ7:PPE7"/>
    <mergeCell ref="PMX7:PNC7"/>
    <mergeCell ref="PND7:PNI7"/>
    <mergeCell ref="PNJ7:PNO7"/>
    <mergeCell ref="PNP7:PNU7"/>
    <mergeCell ref="PNV7:POA7"/>
    <mergeCell ref="PLT7:PLY7"/>
    <mergeCell ref="PLZ7:PME7"/>
    <mergeCell ref="PMF7:PMK7"/>
    <mergeCell ref="PML7:PMQ7"/>
    <mergeCell ref="PMR7:PMW7"/>
    <mergeCell ref="PTV7:PUA7"/>
    <mergeCell ref="PUB7:PUG7"/>
    <mergeCell ref="PUH7:PUM7"/>
    <mergeCell ref="PUN7:PUS7"/>
    <mergeCell ref="PUT7:PUY7"/>
    <mergeCell ref="PSR7:PSW7"/>
    <mergeCell ref="PSX7:PTC7"/>
    <mergeCell ref="PTD7:PTI7"/>
    <mergeCell ref="PTJ7:PTO7"/>
    <mergeCell ref="PTP7:PTU7"/>
    <mergeCell ref="PRN7:PRS7"/>
    <mergeCell ref="PRT7:PRY7"/>
    <mergeCell ref="PRZ7:PSE7"/>
    <mergeCell ref="PSF7:PSK7"/>
    <mergeCell ref="PSL7:PSQ7"/>
    <mergeCell ref="PQJ7:PQO7"/>
    <mergeCell ref="PQP7:PQU7"/>
    <mergeCell ref="PQV7:PRA7"/>
    <mergeCell ref="PRB7:PRG7"/>
    <mergeCell ref="PRH7:PRM7"/>
    <mergeCell ref="PYL7:PYQ7"/>
    <mergeCell ref="PYR7:PYW7"/>
    <mergeCell ref="PYX7:PZC7"/>
    <mergeCell ref="PZD7:PZI7"/>
    <mergeCell ref="PZJ7:PZO7"/>
    <mergeCell ref="PXH7:PXM7"/>
    <mergeCell ref="PXN7:PXS7"/>
    <mergeCell ref="PXT7:PXY7"/>
    <mergeCell ref="PXZ7:PYE7"/>
    <mergeCell ref="PYF7:PYK7"/>
    <mergeCell ref="PWD7:PWI7"/>
    <mergeCell ref="PWJ7:PWO7"/>
    <mergeCell ref="PWP7:PWU7"/>
    <mergeCell ref="PWV7:PXA7"/>
    <mergeCell ref="PXB7:PXG7"/>
    <mergeCell ref="PUZ7:PVE7"/>
    <mergeCell ref="PVF7:PVK7"/>
    <mergeCell ref="PVL7:PVQ7"/>
    <mergeCell ref="PVR7:PVW7"/>
    <mergeCell ref="PVX7:PWC7"/>
    <mergeCell ref="QDB7:QDG7"/>
    <mergeCell ref="QDH7:QDM7"/>
    <mergeCell ref="QDN7:QDS7"/>
    <mergeCell ref="QDT7:QDY7"/>
    <mergeCell ref="QDZ7:QEE7"/>
    <mergeCell ref="QBX7:QCC7"/>
    <mergeCell ref="QCD7:QCI7"/>
    <mergeCell ref="QCJ7:QCO7"/>
    <mergeCell ref="QCP7:QCU7"/>
    <mergeCell ref="QCV7:QDA7"/>
    <mergeCell ref="QAT7:QAY7"/>
    <mergeCell ref="QAZ7:QBE7"/>
    <mergeCell ref="QBF7:QBK7"/>
    <mergeCell ref="QBL7:QBQ7"/>
    <mergeCell ref="QBR7:QBW7"/>
    <mergeCell ref="PZP7:PZU7"/>
    <mergeCell ref="PZV7:QAA7"/>
    <mergeCell ref="QAB7:QAG7"/>
    <mergeCell ref="QAH7:QAM7"/>
    <mergeCell ref="QAN7:QAS7"/>
    <mergeCell ref="QHR7:QHW7"/>
    <mergeCell ref="QHX7:QIC7"/>
    <mergeCell ref="QID7:QII7"/>
    <mergeCell ref="QIJ7:QIO7"/>
    <mergeCell ref="QIP7:QIU7"/>
    <mergeCell ref="QGN7:QGS7"/>
    <mergeCell ref="QGT7:QGY7"/>
    <mergeCell ref="QGZ7:QHE7"/>
    <mergeCell ref="QHF7:QHK7"/>
    <mergeCell ref="QHL7:QHQ7"/>
    <mergeCell ref="QFJ7:QFO7"/>
    <mergeCell ref="QFP7:QFU7"/>
    <mergeCell ref="QFV7:QGA7"/>
    <mergeCell ref="QGB7:QGG7"/>
    <mergeCell ref="QGH7:QGM7"/>
    <mergeCell ref="QEF7:QEK7"/>
    <mergeCell ref="QEL7:QEQ7"/>
    <mergeCell ref="QER7:QEW7"/>
    <mergeCell ref="QEX7:QFC7"/>
    <mergeCell ref="QFD7:QFI7"/>
    <mergeCell ref="QMH7:QMM7"/>
    <mergeCell ref="QMN7:QMS7"/>
    <mergeCell ref="QMT7:QMY7"/>
    <mergeCell ref="QMZ7:QNE7"/>
    <mergeCell ref="QNF7:QNK7"/>
    <mergeCell ref="QLD7:QLI7"/>
    <mergeCell ref="QLJ7:QLO7"/>
    <mergeCell ref="QLP7:QLU7"/>
    <mergeCell ref="QLV7:QMA7"/>
    <mergeCell ref="QMB7:QMG7"/>
    <mergeCell ref="QJZ7:QKE7"/>
    <mergeCell ref="QKF7:QKK7"/>
    <mergeCell ref="QKL7:QKQ7"/>
    <mergeCell ref="QKR7:QKW7"/>
    <mergeCell ref="QKX7:QLC7"/>
    <mergeCell ref="QIV7:QJA7"/>
    <mergeCell ref="QJB7:QJG7"/>
    <mergeCell ref="QJH7:QJM7"/>
    <mergeCell ref="QJN7:QJS7"/>
    <mergeCell ref="QJT7:QJY7"/>
    <mergeCell ref="QQX7:QRC7"/>
    <mergeCell ref="QRD7:QRI7"/>
    <mergeCell ref="QRJ7:QRO7"/>
    <mergeCell ref="QRP7:QRU7"/>
    <mergeCell ref="QRV7:QSA7"/>
    <mergeCell ref="QPT7:QPY7"/>
    <mergeCell ref="QPZ7:QQE7"/>
    <mergeCell ref="QQF7:QQK7"/>
    <mergeCell ref="QQL7:QQQ7"/>
    <mergeCell ref="QQR7:QQW7"/>
    <mergeCell ref="QOP7:QOU7"/>
    <mergeCell ref="QOV7:QPA7"/>
    <mergeCell ref="QPB7:QPG7"/>
    <mergeCell ref="QPH7:QPM7"/>
    <mergeCell ref="QPN7:QPS7"/>
    <mergeCell ref="QNL7:QNQ7"/>
    <mergeCell ref="QNR7:QNW7"/>
    <mergeCell ref="QNX7:QOC7"/>
    <mergeCell ref="QOD7:QOI7"/>
    <mergeCell ref="QOJ7:QOO7"/>
    <mergeCell ref="QVN7:QVS7"/>
    <mergeCell ref="QVT7:QVY7"/>
    <mergeCell ref="QVZ7:QWE7"/>
    <mergeCell ref="QWF7:QWK7"/>
    <mergeCell ref="QWL7:QWQ7"/>
    <mergeCell ref="QUJ7:QUO7"/>
    <mergeCell ref="QUP7:QUU7"/>
    <mergeCell ref="QUV7:QVA7"/>
    <mergeCell ref="QVB7:QVG7"/>
    <mergeCell ref="QVH7:QVM7"/>
    <mergeCell ref="QTF7:QTK7"/>
    <mergeCell ref="QTL7:QTQ7"/>
    <mergeCell ref="QTR7:QTW7"/>
    <mergeCell ref="QTX7:QUC7"/>
    <mergeCell ref="QUD7:QUI7"/>
    <mergeCell ref="QSB7:QSG7"/>
    <mergeCell ref="QSH7:QSM7"/>
    <mergeCell ref="QSN7:QSS7"/>
    <mergeCell ref="QST7:QSY7"/>
    <mergeCell ref="QSZ7:QTE7"/>
    <mergeCell ref="RAD7:RAI7"/>
    <mergeCell ref="RAJ7:RAO7"/>
    <mergeCell ref="RAP7:RAU7"/>
    <mergeCell ref="RAV7:RBA7"/>
    <mergeCell ref="RBB7:RBG7"/>
    <mergeCell ref="QYZ7:QZE7"/>
    <mergeCell ref="QZF7:QZK7"/>
    <mergeCell ref="QZL7:QZQ7"/>
    <mergeCell ref="QZR7:QZW7"/>
    <mergeCell ref="QZX7:RAC7"/>
    <mergeCell ref="QXV7:QYA7"/>
    <mergeCell ref="QYB7:QYG7"/>
    <mergeCell ref="QYH7:QYM7"/>
    <mergeCell ref="QYN7:QYS7"/>
    <mergeCell ref="QYT7:QYY7"/>
    <mergeCell ref="QWR7:QWW7"/>
    <mergeCell ref="QWX7:QXC7"/>
    <mergeCell ref="QXD7:QXI7"/>
    <mergeCell ref="QXJ7:QXO7"/>
    <mergeCell ref="QXP7:QXU7"/>
    <mergeCell ref="RET7:REY7"/>
    <mergeCell ref="REZ7:RFE7"/>
    <mergeCell ref="RFF7:RFK7"/>
    <mergeCell ref="RFL7:RFQ7"/>
    <mergeCell ref="RFR7:RFW7"/>
    <mergeCell ref="RDP7:RDU7"/>
    <mergeCell ref="RDV7:REA7"/>
    <mergeCell ref="REB7:REG7"/>
    <mergeCell ref="REH7:REM7"/>
    <mergeCell ref="REN7:RES7"/>
    <mergeCell ref="RCL7:RCQ7"/>
    <mergeCell ref="RCR7:RCW7"/>
    <mergeCell ref="RCX7:RDC7"/>
    <mergeCell ref="RDD7:RDI7"/>
    <mergeCell ref="RDJ7:RDO7"/>
    <mergeCell ref="RBH7:RBM7"/>
    <mergeCell ref="RBN7:RBS7"/>
    <mergeCell ref="RBT7:RBY7"/>
    <mergeCell ref="RBZ7:RCE7"/>
    <mergeCell ref="RCF7:RCK7"/>
    <mergeCell ref="RJJ7:RJO7"/>
    <mergeCell ref="RJP7:RJU7"/>
    <mergeCell ref="RJV7:RKA7"/>
    <mergeCell ref="RKB7:RKG7"/>
    <mergeCell ref="RKH7:RKM7"/>
    <mergeCell ref="RIF7:RIK7"/>
    <mergeCell ref="RIL7:RIQ7"/>
    <mergeCell ref="RIR7:RIW7"/>
    <mergeCell ref="RIX7:RJC7"/>
    <mergeCell ref="RJD7:RJI7"/>
    <mergeCell ref="RHB7:RHG7"/>
    <mergeCell ref="RHH7:RHM7"/>
    <mergeCell ref="RHN7:RHS7"/>
    <mergeCell ref="RHT7:RHY7"/>
    <mergeCell ref="RHZ7:RIE7"/>
    <mergeCell ref="RFX7:RGC7"/>
    <mergeCell ref="RGD7:RGI7"/>
    <mergeCell ref="RGJ7:RGO7"/>
    <mergeCell ref="RGP7:RGU7"/>
    <mergeCell ref="RGV7:RHA7"/>
    <mergeCell ref="RNZ7:ROE7"/>
    <mergeCell ref="ROF7:ROK7"/>
    <mergeCell ref="ROL7:ROQ7"/>
    <mergeCell ref="ROR7:ROW7"/>
    <mergeCell ref="ROX7:RPC7"/>
    <mergeCell ref="RMV7:RNA7"/>
    <mergeCell ref="RNB7:RNG7"/>
    <mergeCell ref="RNH7:RNM7"/>
    <mergeCell ref="RNN7:RNS7"/>
    <mergeCell ref="RNT7:RNY7"/>
    <mergeCell ref="RLR7:RLW7"/>
    <mergeCell ref="RLX7:RMC7"/>
    <mergeCell ref="RMD7:RMI7"/>
    <mergeCell ref="RMJ7:RMO7"/>
    <mergeCell ref="RMP7:RMU7"/>
    <mergeCell ref="RKN7:RKS7"/>
    <mergeCell ref="RKT7:RKY7"/>
    <mergeCell ref="RKZ7:RLE7"/>
    <mergeCell ref="RLF7:RLK7"/>
    <mergeCell ref="RLL7:RLQ7"/>
    <mergeCell ref="RSP7:RSU7"/>
    <mergeCell ref="RSV7:RTA7"/>
    <mergeCell ref="RTB7:RTG7"/>
    <mergeCell ref="RTH7:RTM7"/>
    <mergeCell ref="RTN7:RTS7"/>
    <mergeCell ref="RRL7:RRQ7"/>
    <mergeCell ref="RRR7:RRW7"/>
    <mergeCell ref="RRX7:RSC7"/>
    <mergeCell ref="RSD7:RSI7"/>
    <mergeCell ref="RSJ7:RSO7"/>
    <mergeCell ref="RQH7:RQM7"/>
    <mergeCell ref="RQN7:RQS7"/>
    <mergeCell ref="RQT7:RQY7"/>
    <mergeCell ref="RQZ7:RRE7"/>
    <mergeCell ref="RRF7:RRK7"/>
    <mergeCell ref="RPD7:RPI7"/>
    <mergeCell ref="RPJ7:RPO7"/>
    <mergeCell ref="RPP7:RPU7"/>
    <mergeCell ref="RPV7:RQA7"/>
    <mergeCell ref="RQB7:RQG7"/>
    <mergeCell ref="RXF7:RXK7"/>
    <mergeCell ref="RXL7:RXQ7"/>
    <mergeCell ref="RXR7:RXW7"/>
    <mergeCell ref="RXX7:RYC7"/>
    <mergeCell ref="RYD7:RYI7"/>
    <mergeCell ref="RWB7:RWG7"/>
    <mergeCell ref="RWH7:RWM7"/>
    <mergeCell ref="RWN7:RWS7"/>
    <mergeCell ref="RWT7:RWY7"/>
    <mergeCell ref="RWZ7:RXE7"/>
    <mergeCell ref="RUX7:RVC7"/>
    <mergeCell ref="RVD7:RVI7"/>
    <mergeCell ref="RVJ7:RVO7"/>
    <mergeCell ref="RVP7:RVU7"/>
    <mergeCell ref="RVV7:RWA7"/>
    <mergeCell ref="RTT7:RTY7"/>
    <mergeCell ref="RTZ7:RUE7"/>
    <mergeCell ref="RUF7:RUK7"/>
    <mergeCell ref="RUL7:RUQ7"/>
    <mergeCell ref="RUR7:RUW7"/>
    <mergeCell ref="SBV7:SCA7"/>
    <mergeCell ref="SCB7:SCG7"/>
    <mergeCell ref="SCH7:SCM7"/>
    <mergeCell ref="SCN7:SCS7"/>
    <mergeCell ref="SCT7:SCY7"/>
    <mergeCell ref="SAR7:SAW7"/>
    <mergeCell ref="SAX7:SBC7"/>
    <mergeCell ref="SBD7:SBI7"/>
    <mergeCell ref="SBJ7:SBO7"/>
    <mergeCell ref="SBP7:SBU7"/>
    <mergeCell ref="RZN7:RZS7"/>
    <mergeCell ref="RZT7:RZY7"/>
    <mergeCell ref="RZZ7:SAE7"/>
    <mergeCell ref="SAF7:SAK7"/>
    <mergeCell ref="SAL7:SAQ7"/>
    <mergeCell ref="RYJ7:RYO7"/>
    <mergeCell ref="RYP7:RYU7"/>
    <mergeCell ref="RYV7:RZA7"/>
    <mergeCell ref="RZB7:RZG7"/>
    <mergeCell ref="RZH7:RZM7"/>
    <mergeCell ref="SGL7:SGQ7"/>
    <mergeCell ref="SGR7:SGW7"/>
    <mergeCell ref="SGX7:SHC7"/>
    <mergeCell ref="SHD7:SHI7"/>
    <mergeCell ref="SHJ7:SHO7"/>
    <mergeCell ref="SFH7:SFM7"/>
    <mergeCell ref="SFN7:SFS7"/>
    <mergeCell ref="SFT7:SFY7"/>
    <mergeCell ref="SFZ7:SGE7"/>
    <mergeCell ref="SGF7:SGK7"/>
    <mergeCell ref="SED7:SEI7"/>
    <mergeCell ref="SEJ7:SEO7"/>
    <mergeCell ref="SEP7:SEU7"/>
    <mergeCell ref="SEV7:SFA7"/>
    <mergeCell ref="SFB7:SFG7"/>
    <mergeCell ref="SCZ7:SDE7"/>
    <mergeCell ref="SDF7:SDK7"/>
    <mergeCell ref="SDL7:SDQ7"/>
    <mergeCell ref="SDR7:SDW7"/>
    <mergeCell ref="SDX7:SEC7"/>
    <mergeCell ref="SLB7:SLG7"/>
    <mergeCell ref="SLH7:SLM7"/>
    <mergeCell ref="SLN7:SLS7"/>
    <mergeCell ref="SLT7:SLY7"/>
    <mergeCell ref="SLZ7:SME7"/>
    <mergeCell ref="SJX7:SKC7"/>
    <mergeCell ref="SKD7:SKI7"/>
    <mergeCell ref="SKJ7:SKO7"/>
    <mergeCell ref="SKP7:SKU7"/>
    <mergeCell ref="SKV7:SLA7"/>
    <mergeCell ref="SIT7:SIY7"/>
    <mergeCell ref="SIZ7:SJE7"/>
    <mergeCell ref="SJF7:SJK7"/>
    <mergeCell ref="SJL7:SJQ7"/>
    <mergeCell ref="SJR7:SJW7"/>
    <mergeCell ref="SHP7:SHU7"/>
    <mergeCell ref="SHV7:SIA7"/>
    <mergeCell ref="SIB7:SIG7"/>
    <mergeCell ref="SIH7:SIM7"/>
    <mergeCell ref="SIN7:SIS7"/>
    <mergeCell ref="SPR7:SPW7"/>
    <mergeCell ref="SPX7:SQC7"/>
    <mergeCell ref="SQD7:SQI7"/>
    <mergeCell ref="SQJ7:SQO7"/>
    <mergeCell ref="SQP7:SQU7"/>
    <mergeCell ref="SON7:SOS7"/>
    <mergeCell ref="SOT7:SOY7"/>
    <mergeCell ref="SOZ7:SPE7"/>
    <mergeCell ref="SPF7:SPK7"/>
    <mergeCell ref="SPL7:SPQ7"/>
    <mergeCell ref="SNJ7:SNO7"/>
    <mergeCell ref="SNP7:SNU7"/>
    <mergeCell ref="SNV7:SOA7"/>
    <mergeCell ref="SOB7:SOG7"/>
    <mergeCell ref="SOH7:SOM7"/>
    <mergeCell ref="SMF7:SMK7"/>
    <mergeCell ref="SML7:SMQ7"/>
    <mergeCell ref="SMR7:SMW7"/>
    <mergeCell ref="SMX7:SNC7"/>
    <mergeCell ref="SND7:SNI7"/>
    <mergeCell ref="SUH7:SUM7"/>
    <mergeCell ref="SUN7:SUS7"/>
    <mergeCell ref="SUT7:SUY7"/>
    <mergeCell ref="SUZ7:SVE7"/>
    <mergeCell ref="SVF7:SVK7"/>
    <mergeCell ref="STD7:STI7"/>
    <mergeCell ref="STJ7:STO7"/>
    <mergeCell ref="STP7:STU7"/>
    <mergeCell ref="STV7:SUA7"/>
    <mergeCell ref="SUB7:SUG7"/>
    <mergeCell ref="SRZ7:SSE7"/>
    <mergeCell ref="SSF7:SSK7"/>
    <mergeCell ref="SSL7:SSQ7"/>
    <mergeCell ref="SSR7:SSW7"/>
    <mergeCell ref="SSX7:STC7"/>
    <mergeCell ref="SQV7:SRA7"/>
    <mergeCell ref="SRB7:SRG7"/>
    <mergeCell ref="SRH7:SRM7"/>
    <mergeCell ref="SRN7:SRS7"/>
    <mergeCell ref="SRT7:SRY7"/>
    <mergeCell ref="SYX7:SZC7"/>
    <mergeCell ref="SZD7:SZI7"/>
    <mergeCell ref="SZJ7:SZO7"/>
    <mergeCell ref="SZP7:SZU7"/>
    <mergeCell ref="SZV7:TAA7"/>
    <mergeCell ref="SXT7:SXY7"/>
    <mergeCell ref="SXZ7:SYE7"/>
    <mergeCell ref="SYF7:SYK7"/>
    <mergeCell ref="SYL7:SYQ7"/>
    <mergeCell ref="SYR7:SYW7"/>
    <mergeCell ref="SWP7:SWU7"/>
    <mergeCell ref="SWV7:SXA7"/>
    <mergeCell ref="SXB7:SXG7"/>
    <mergeCell ref="SXH7:SXM7"/>
    <mergeCell ref="SXN7:SXS7"/>
    <mergeCell ref="SVL7:SVQ7"/>
    <mergeCell ref="SVR7:SVW7"/>
    <mergeCell ref="SVX7:SWC7"/>
    <mergeCell ref="SWD7:SWI7"/>
    <mergeCell ref="SWJ7:SWO7"/>
    <mergeCell ref="TDN7:TDS7"/>
    <mergeCell ref="TDT7:TDY7"/>
    <mergeCell ref="TDZ7:TEE7"/>
    <mergeCell ref="TEF7:TEK7"/>
    <mergeCell ref="TEL7:TEQ7"/>
    <mergeCell ref="TCJ7:TCO7"/>
    <mergeCell ref="TCP7:TCU7"/>
    <mergeCell ref="TCV7:TDA7"/>
    <mergeCell ref="TDB7:TDG7"/>
    <mergeCell ref="TDH7:TDM7"/>
    <mergeCell ref="TBF7:TBK7"/>
    <mergeCell ref="TBL7:TBQ7"/>
    <mergeCell ref="TBR7:TBW7"/>
    <mergeCell ref="TBX7:TCC7"/>
    <mergeCell ref="TCD7:TCI7"/>
    <mergeCell ref="TAB7:TAG7"/>
    <mergeCell ref="TAH7:TAM7"/>
    <mergeCell ref="TAN7:TAS7"/>
    <mergeCell ref="TAT7:TAY7"/>
    <mergeCell ref="TAZ7:TBE7"/>
    <mergeCell ref="TID7:TII7"/>
    <mergeCell ref="TIJ7:TIO7"/>
    <mergeCell ref="TIP7:TIU7"/>
    <mergeCell ref="TIV7:TJA7"/>
    <mergeCell ref="TJB7:TJG7"/>
    <mergeCell ref="TGZ7:THE7"/>
    <mergeCell ref="THF7:THK7"/>
    <mergeCell ref="THL7:THQ7"/>
    <mergeCell ref="THR7:THW7"/>
    <mergeCell ref="THX7:TIC7"/>
    <mergeCell ref="TFV7:TGA7"/>
    <mergeCell ref="TGB7:TGG7"/>
    <mergeCell ref="TGH7:TGM7"/>
    <mergeCell ref="TGN7:TGS7"/>
    <mergeCell ref="TGT7:TGY7"/>
    <mergeCell ref="TER7:TEW7"/>
    <mergeCell ref="TEX7:TFC7"/>
    <mergeCell ref="TFD7:TFI7"/>
    <mergeCell ref="TFJ7:TFO7"/>
    <mergeCell ref="TFP7:TFU7"/>
    <mergeCell ref="TMT7:TMY7"/>
    <mergeCell ref="TMZ7:TNE7"/>
    <mergeCell ref="TNF7:TNK7"/>
    <mergeCell ref="TNL7:TNQ7"/>
    <mergeCell ref="TNR7:TNW7"/>
    <mergeCell ref="TLP7:TLU7"/>
    <mergeCell ref="TLV7:TMA7"/>
    <mergeCell ref="TMB7:TMG7"/>
    <mergeCell ref="TMH7:TMM7"/>
    <mergeCell ref="TMN7:TMS7"/>
    <mergeCell ref="TKL7:TKQ7"/>
    <mergeCell ref="TKR7:TKW7"/>
    <mergeCell ref="TKX7:TLC7"/>
    <mergeCell ref="TLD7:TLI7"/>
    <mergeCell ref="TLJ7:TLO7"/>
    <mergeCell ref="TJH7:TJM7"/>
    <mergeCell ref="TJN7:TJS7"/>
    <mergeCell ref="TJT7:TJY7"/>
    <mergeCell ref="TJZ7:TKE7"/>
    <mergeCell ref="TKF7:TKK7"/>
    <mergeCell ref="TRJ7:TRO7"/>
    <mergeCell ref="TRP7:TRU7"/>
    <mergeCell ref="TRV7:TSA7"/>
    <mergeCell ref="TSB7:TSG7"/>
    <mergeCell ref="TSH7:TSM7"/>
    <mergeCell ref="TQF7:TQK7"/>
    <mergeCell ref="TQL7:TQQ7"/>
    <mergeCell ref="TQR7:TQW7"/>
    <mergeCell ref="TQX7:TRC7"/>
    <mergeCell ref="TRD7:TRI7"/>
    <mergeCell ref="TPB7:TPG7"/>
    <mergeCell ref="TPH7:TPM7"/>
    <mergeCell ref="TPN7:TPS7"/>
    <mergeCell ref="TPT7:TPY7"/>
    <mergeCell ref="TPZ7:TQE7"/>
    <mergeCell ref="TNX7:TOC7"/>
    <mergeCell ref="TOD7:TOI7"/>
    <mergeCell ref="TOJ7:TOO7"/>
    <mergeCell ref="TOP7:TOU7"/>
    <mergeCell ref="TOV7:TPA7"/>
    <mergeCell ref="TVZ7:TWE7"/>
    <mergeCell ref="TWF7:TWK7"/>
    <mergeCell ref="TWL7:TWQ7"/>
    <mergeCell ref="TWR7:TWW7"/>
    <mergeCell ref="TWX7:TXC7"/>
    <mergeCell ref="TUV7:TVA7"/>
    <mergeCell ref="TVB7:TVG7"/>
    <mergeCell ref="TVH7:TVM7"/>
    <mergeCell ref="TVN7:TVS7"/>
    <mergeCell ref="TVT7:TVY7"/>
    <mergeCell ref="TTR7:TTW7"/>
    <mergeCell ref="TTX7:TUC7"/>
    <mergeCell ref="TUD7:TUI7"/>
    <mergeCell ref="TUJ7:TUO7"/>
    <mergeCell ref="TUP7:TUU7"/>
    <mergeCell ref="TSN7:TSS7"/>
    <mergeCell ref="TST7:TSY7"/>
    <mergeCell ref="TSZ7:TTE7"/>
    <mergeCell ref="TTF7:TTK7"/>
    <mergeCell ref="TTL7:TTQ7"/>
    <mergeCell ref="UAP7:UAU7"/>
    <mergeCell ref="UAV7:UBA7"/>
    <mergeCell ref="UBB7:UBG7"/>
    <mergeCell ref="UBH7:UBM7"/>
    <mergeCell ref="UBN7:UBS7"/>
    <mergeCell ref="TZL7:TZQ7"/>
    <mergeCell ref="TZR7:TZW7"/>
    <mergeCell ref="TZX7:UAC7"/>
    <mergeCell ref="UAD7:UAI7"/>
    <mergeCell ref="UAJ7:UAO7"/>
    <mergeCell ref="TYH7:TYM7"/>
    <mergeCell ref="TYN7:TYS7"/>
    <mergeCell ref="TYT7:TYY7"/>
    <mergeCell ref="TYZ7:TZE7"/>
    <mergeCell ref="TZF7:TZK7"/>
    <mergeCell ref="TXD7:TXI7"/>
    <mergeCell ref="TXJ7:TXO7"/>
    <mergeCell ref="TXP7:TXU7"/>
    <mergeCell ref="TXV7:TYA7"/>
    <mergeCell ref="TYB7:TYG7"/>
    <mergeCell ref="UFF7:UFK7"/>
    <mergeCell ref="UFL7:UFQ7"/>
    <mergeCell ref="UFR7:UFW7"/>
    <mergeCell ref="UFX7:UGC7"/>
    <mergeCell ref="UGD7:UGI7"/>
    <mergeCell ref="UEB7:UEG7"/>
    <mergeCell ref="UEH7:UEM7"/>
    <mergeCell ref="UEN7:UES7"/>
    <mergeCell ref="UET7:UEY7"/>
    <mergeCell ref="UEZ7:UFE7"/>
    <mergeCell ref="UCX7:UDC7"/>
    <mergeCell ref="UDD7:UDI7"/>
    <mergeCell ref="UDJ7:UDO7"/>
    <mergeCell ref="UDP7:UDU7"/>
    <mergeCell ref="UDV7:UEA7"/>
    <mergeCell ref="UBT7:UBY7"/>
    <mergeCell ref="UBZ7:UCE7"/>
    <mergeCell ref="UCF7:UCK7"/>
    <mergeCell ref="UCL7:UCQ7"/>
    <mergeCell ref="UCR7:UCW7"/>
    <mergeCell ref="UJV7:UKA7"/>
    <mergeCell ref="UKB7:UKG7"/>
    <mergeCell ref="UKH7:UKM7"/>
    <mergeCell ref="UKN7:UKS7"/>
    <mergeCell ref="UKT7:UKY7"/>
    <mergeCell ref="UIR7:UIW7"/>
    <mergeCell ref="UIX7:UJC7"/>
    <mergeCell ref="UJD7:UJI7"/>
    <mergeCell ref="UJJ7:UJO7"/>
    <mergeCell ref="UJP7:UJU7"/>
    <mergeCell ref="UHN7:UHS7"/>
    <mergeCell ref="UHT7:UHY7"/>
    <mergeCell ref="UHZ7:UIE7"/>
    <mergeCell ref="UIF7:UIK7"/>
    <mergeCell ref="UIL7:UIQ7"/>
    <mergeCell ref="UGJ7:UGO7"/>
    <mergeCell ref="UGP7:UGU7"/>
    <mergeCell ref="UGV7:UHA7"/>
    <mergeCell ref="UHB7:UHG7"/>
    <mergeCell ref="UHH7:UHM7"/>
    <mergeCell ref="UOL7:UOQ7"/>
    <mergeCell ref="UOR7:UOW7"/>
    <mergeCell ref="UOX7:UPC7"/>
    <mergeCell ref="UPD7:UPI7"/>
    <mergeCell ref="UPJ7:UPO7"/>
    <mergeCell ref="UNH7:UNM7"/>
    <mergeCell ref="UNN7:UNS7"/>
    <mergeCell ref="UNT7:UNY7"/>
    <mergeCell ref="UNZ7:UOE7"/>
    <mergeCell ref="UOF7:UOK7"/>
    <mergeCell ref="UMD7:UMI7"/>
    <mergeCell ref="UMJ7:UMO7"/>
    <mergeCell ref="UMP7:UMU7"/>
    <mergeCell ref="UMV7:UNA7"/>
    <mergeCell ref="UNB7:UNG7"/>
    <mergeCell ref="UKZ7:ULE7"/>
    <mergeCell ref="ULF7:ULK7"/>
    <mergeCell ref="ULL7:ULQ7"/>
    <mergeCell ref="ULR7:ULW7"/>
    <mergeCell ref="ULX7:UMC7"/>
    <mergeCell ref="UTB7:UTG7"/>
    <mergeCell ref="UTH7:UTM7"/>
    <mergeCell ref="UTN7:UTS7"/>
    <mergeCell ref="UTT7:UTY7"/>
    <mergeCell ref="UTZ7:UUE7"/>
    <mergeCell ref="URX7:USC7"/>
    <mergeCell ref="USD7:USI7"/>
    <mergeCell ref="USJ7:USO7"/>
    <mergeCell ref="USP7:USU7"/>
    <mergeCell ref="USV7:UTA7"/>
    <mergeCell ref="UQT7:UQY7"/>
    <mergeCell ref="UQZ7:URE7"/>
    <mergeCell ref="URF7:URK7"/>
    <mergeCell ref="URL7:URQ7"/>
    <mergeCell ref="URR7:URW7"/>
    <mergeCell ref="UPP7:UPU7"/>
    <mergeCell ref="UPV7:UQA7"/>
    <mergeCell ref="UQB7:UQG7"/>
    <mergeCell ref="UQH7:UQM7"/>
    <mergeCell ref="UQN7:UQS7"/>
    <mergeCell ref="UXR7:UXW7"/>
    <mergeCell ref="UXX7:UYC7"/>
    <mergeCell ref="UYD7:UYI7"/>
    <mergeCell ref="UYJ7:UYO7"/>
    <mergeCell ref="UYP7:UYU7"/>
    <mergeCell ref="UWN7:UWS7"/>
    <mergeCell ref="UWT7:UWY7"/>
    <mergeCell ref="UWZ7:UXE7"/>
    <mergeCell ref="UXF7:UXK7"/>
    <mergeCell ref="UXL7:UXQ7"/>
    <mergeCell ref="UVJ7:UVO7"/>
    <mergeCell ref="UVP7:UVU7"/>
    <mergeCell ref="UVV7:UWA7"/>
    <mergeCell ref="UWB7:UWG7"/>
    <mergeCell ref="UWH7:UWM7"/>
    <mergeCell ref="UUF7:UUK7"/>
    <mergeCell ref="UUL7:UUQ7"/>
    <mergeCell ref="UUR7:UUW7"/>
    <mergeCell ref="UUX7:UVC7"/>
    <mergeCell ref="UVD7:UVI7"/>
    <mergeCell ref="VCH7:VCM7"/>
    <mergeCell ref="VCN7:VCS7"/>
    <mergeCell ref="VCT7:VCY7"/>
    <mergeCell ref="VCZ7:VDE7"/>
    <mergeCell ref="VDF7:VDK7"/>
    <mergeCell ref="VBD7:VBI7"/>
    <mergeCell ref="VBJ7:VBO7"/>
    <mergeCell ref="VBP7:VBU7"/>
    <mergeCell ref="VBV7:VCA7"/>
    <mergeCell ref="VCB7:VCG7"/>
    <mergeCell ref="UZZ7:VAE7"/>
    <mergeCell ref="VAF7:VAK7"/>
    <mergeCell ref="VAL7:VAQ7"/>
    <mergeCell ref="VAR7:VAW7"/>
    <mergeCell ref="VAX7:VBC7"/>
    <mergeCell ref="UYV7:UZA7"/>
    <mergeCell ref="UZB7:UZG7"/>
    <mergeCell ref="UZH7:UZM7"/>
    <mergeCell ref="UZN7:UZS7"/>
    <mergeCell ref="UZT7:UZY7"/>
    <mergeCell ref="VGX7:VHC7"/>
    <mergeCell ref="VHD7:VHI7"/>
    <mergeCell ref="VHJ7:VHO7"/>
    <mergeCell ref="VHP7:VHU7"/>
    <mergeCell ref="VHV7:VIA7"/>
    <mergeCell ref="VFT7:VFY7"/>
    <mergeCell ref="VFZ7:VGE7"/>
    <mergeCell ref="VGF7:VGK7"/>
    <mergeCell ref="VGL7:VGQ7"/>
    <mergeCell ref="VGR7:VGW7"/>
    <mergeCell ref="VEP7:VEU7"/>
    <mergeCell ref="VEV7:VFA7"/>
    <mergeCell ref="VFB7:VFG7"/>
    <mergeCell ref="VFH7:VFM7"/>
    <mergeCell ref="VFN7:VFS7"/>
    <mergeCell ref="VDL7:VDQ7"/>
    <mergeCell ref="VDR7:VDW7"/>
    <mergeCell ref="VDX7:VEC7"/>
    <mergeCell ref="VED7:VEI7"/>
    <mergeCell ref="VEJ7:VEO7"/>
    <mergeCell ref="VLN7:VLS7"/>
    <mergeCell ref="VLT7:VLY7"/>
    <mergeCell ref="VLZ7:VME7"/>
    <mergeCell ref="VMF7:VMK7"/>
    <mergeCell ref="VML7:VMQ7"/>
    <mergeCell ref="VKJ7:VKO7"/>
    <mergeCell ref="VKP7:VKU7"/>
    <mergeCell ref="VKV7:VLA7"/>
    <mergeCell ref="VLB7:VLG7"/>
    <mergeCell ref="VLH7:VLM7"/>
    <mergeCell ref="VJF7:VJK7"/>
    <mergeCell ref="VJL7:VJQ7"/>
    <mergeCell ref="VJR7:VJW7"/>
    <mergeCell ref="VJX7:VKC7"/>
    <mergeCell ref="VKD7:VKI7"/>
    <mergeCell ref="VIB7:VIG7"/>
    <mergeCell ref="VIH7:VIM7"/>
    <mergeCell ref="VIN7:VIS7"/>
    <mergeCell ref="VIT7:VIY7"/>
    <mergeCell ref="VIZ7:VJE7"/>
    <mergeCell ref="VQD7:VQI7"/>
    <mergeCell ref="VQJ7:VQO7"/>
    <mergeCell ref="VQP7:VQU7"/>
    <mergeCell ref="VQV7:VRA7"/>
    <mergeCell ref="VRB7:VRG7"/>
    <mergeCell ref="VOZ7:VPE7"/>
    <mergeCell ref="VPF7:VPK7"/>
    <mergeCell ref="VPL7:VPQ7"/>
    <mergeCell ref="VPR7:VPW7"/>
    <mergeCell ref="VPX7:VQC7"/>
    <mergeCell ref="VNV7:VOA7"/>
    <mergeCell ref="VOB7:VOG7"/>
    <mergeCell ref="VOH7:VOM7"/>
    <mergeCell ref="VON7:VOS7"/>
    <mergeCell ref="VOT7:VOY7"/>
    <mergeCell ref="VMR7:VMW7"/>
    <mergeCell ref="VMX7:VNC7"/>
    <mergeCell ref="VND7:VNI7"/>
    <mergeCell ref="VNJ7:VNO7"/>
    <mergeCell ref="VNP7:VNU7"/>
    <mergeCell ref="VUT7:VUY7"/>
    <mergeCell ref="VUZ7:VVE7"/>
    <mergeCell ref="VVF7:VVK7"/>
    <mergeCell ref="VVL7:VVQ7"/>
    <mergeCell ref="VVR7:VVW7"/>
    <mergeCell ref="VTP7:VTU7"/>
    <mergeCell ref="VTV7:VUA7"/>
    <mergeCell ref="VUB7:VUG7"/>
    <mergeCell ref="VUH7:VUM7"/>
    <mergeCell ref="VUN7:VUS7"/>
    <mergeCell ref="VSL7:VSQ7"/>
    <mergeCell ref="VSR7:VSW7"/>
    <mergeCell ref="VSX7:VTC7"/>
    <mergeCell ref="VTD7:VTI7"/>
    <mergeCell ref="VTJ7:VTO7"/>
    <mergeCell ref="VRH7:VRM7"/>
    <mergeCell ref="VRN7:VRS7"/>
    <mergeCell ref="VRT7:VRY7"/>
    <mergeCell ref="VRZ7:VSE7"/>
    <mergeCell ref="VSF7:VSK7"/>
    <mergeCell ref="VZJ7:VZO7"/>
    <mergeCell ref="VZP7:VZU7"/>
    <mergeCell ref="VZV7:WAA7"/>
    <mergeCell ref="WAB7:WAG7"/>
    <mergeCell ref="WAH7:WAM7"/>
    <mergeCell ref="VYF7:VYK7"/>
    <mergeCell ref="VYL7:VYQ7"/>
    <mergeCell ref="VYR7:VYW7"/>
    <mergeCell ref="VYX7:VZC7"/>
    <mergeCell ref="VZD7:VZI7"/>
    <mergeCell ref="VXB7:VXG7"/>
    <mergeCell ref="VXH7:VXM7"/>
    <mergeCell ref="VXN7:VXS7"/>
    <mergeCell ref="VXT7:VXY7"/>
    <mergeCell ref="VXZ7:VYE7"/>
    <mergeCell ref="VVX7:VWC7"/>
    <mergeCell ref="VWD7:VWI7"/>
    <mergeCell ref="VWJ7:VWO7"/>
    <mergeCell ref="VWP7:VWU7"/>
    <mergeCell ref="VWV7:VXA7"/>
    <mergeCell ref="WDZ7:WEE7"/>
    <mergeCell ref="WEF7:WEK7"/>
    <mergeCell ref="WEL7:WEQ7"/>
    <mergeCell ref="WER7:WEW7"/>
    <mergeCell ref="WEX7:WFC7"/>
    <mergeCell ref="WCV7:WDA7"/>
    <mergeCell ref="WDB7:WDG7"/>
    <mergeCell ref="WDH7:WDM7"/>
    <mergeCell ref="WDN7:WDS7"/>
    <mergeCell ref="WDT7:WDY7"/>
    <mergeCell ref="WBR7:WBW7"/>
    <mergeCell ref="WBX7:WCC7"/>
    <mergeCell ref="WCD7:WCI7"/>
    <mergeCell ref="WCJ7:WCO7"/>
    <mergeCell ref="WCP7:WCU7"/>
    <mergeCell ref="WAN7:WAS7"/>
    <mergeCell ref="WAT7:WAY7"/>
    <mergeCell ref="WAZ7:WBE7"/>
    <mergeCell ref="WBF7:WBK7"/>
    <mergeCell ref="WBL7:WBQ7"/>
    <mergeCell ref="WIP7:WIU7"/>
    <mergeCell ref="WIV7:WJA7"/>
    <mergeCell ref="WJB7:WJG7"/>
    <mergeCell ref="WJH7:WJM7"/>
    <mergeCell ref="WJN7:WJS7"/>
    <mergeCell ref="WHL7:WHQ7"/>
    <mergeCell ref="WHR7:WHW7"/>
    <mergeCell ref="WHX7:WIC7"/>
    <mergeCell ref="WID7:WII7"/>
    <mergeCell ref="WIJ7:WIO7"/>
    <mergeCell ref="WGH7:WGM7"/>
    <mergeCell ref="WGN7:WGS7"/>
    <mergeCell ref="WGT7:WGY7"/>
    <mergeCell ref="WGZ7:WHE7"/>
    <mergeCell ref="WHF7:WHK7"/>
    <mergeCell ref="WFD7:WFI7"/>
    <mergeCell ref="WFJ7:WFO7"/>
    <mergeCell ref="WFP7:WFU7"/>
    <mergeCell ref="WFV7:WGA7"/>
    <mergeCell ref="WGB7:WGG7"/>
    <mergeCell ref="WNF7:WNK7"/>
    <mergeCell ref="WNL7:WNQ7"/>
    <mergeCell ref="WNR7:WNW7"/>
    <mergeCell ref="WNX7:WOC7"/>
    <mergeCell ref="WOD7:WOI7"/>
    <mergeCell ref="WMB7:WMG7"/>
    <mergeCell ref="WMH7:WMM7"/>
    <mergeCell ref="WMN7:WMS7"/>
    <mergeCell ref="WMT7:WMY7"/>
    <mergeCell ref="WMZ7:WNE7"/>
    <mergeCell ref="WKX7:WLC7"/>
    <mergeCell ref="WLD7:WLI7"/>
    <mergeCell ref="WLJ7:WLO7"/>
    <mergeCell ref="WLP7:WLU7"/>
    <mergeCell ref="WLV7:WMA7"/>
    <mergeCell ref="WJT7:WJY7"/>
    <mergeCell ref="WJZ7:WKE7"/>
    <mergeCell ref="WKF7:WKK7"/>
    <mergeCell ref="WKL7:WKQ7"/>
    <mergeCell ref="WKR7:WKW7"/>
    <mergeCell ref="WRV7:WSA7"/>
    <mergeCell ref="WSB7:WSG7"/>
    <mergeCell ref="WSH7:WSM7"/>
    <mergeCell ref="WSN7:WSS7"/>
    <mergeCell ref="WST7:WSY7"/>
    <mergeCell ref="WQR7:WQW7"/>
    <mergeCell ref="WQX7:WRC7"/>
    <mergeCell ref="WRD7:WRI7"/>
    <mergeCell ref="WRJ7:WRO7"/>
    <mergeCell ref="WRP7:WRU7"/>
    <mergeCell ref="WPN7:WPS7"/>
    <mergeCell ref="WPT7:WPY7"/>
    <mergeCell ref="WPZ7:WQE7"/>
    <mergeCell ref="WQF7:WQK7"/>
    <mergeCell ref="WQL7:WQQ7"/>
    <mergeCell ref="WOJ7:WOO7"/>
    <mergeCell ref="WOP7:WOU7"/>
    <mergeCell ref="WOV7:WPA7"/>
    <mergeCell ref="WPB7:WPG7"/>
    <mergeCell ref="WPH7:WPM7"/>
    <mergeCell ref="WWL7:WWQ7"/>
    <mergeCell ref="WWR7:WWW7"/>
    <mergeCell ref="WWX7:WXC7"/>
    <mergeCell ref="WXD7:WXI7"/>
    <mergeCell ref="WXJ7:WXO7"/>
    <mergeCell ref="WVH7:WVM7"/>
    <mergeCell ref="WVN7:WVS7"/>
    <mergeCell ref="WVT7:WVY7"/>
    <mergeCell ref="WVZ7:WWE7"/>
    <mergeCell ref="WWF7:WWK7"/>
    <mergeCell ref="WUD7:WUI7"/>
    <mergeCell ref="WUJ7:WUO7"/>
    <mergeCell ref="WUP7:WUU7"/>
    <mergeCell ref="WUV7:WVA7"/>
    <mergeCell ref="WVB7:WVG7"/>
    <mergeCell ref="WSZ7:WTE7"/>
    <mergeCell ref="WTF7:WTK7"/>
    <mergeCell ref="WTL7:WTQ7"/>
    <mergeCell ref="WTR7:WTW7"/>
    <mergeCell ref="WTX7:WUC7"/>
    <mergeCell ref="B2:F3"/>
    <mergeCell ref="D45:F45"/>
    <mergeCell ref="A47:B47"/>
    <mergeCell ref="A55:B55"/>
    <mergeCell ref="XDJ7:XDO7"/>
    <mergeCell ref="XDP7:XDU7"/>
    <mergeCell ref="XDV7:XDY7"/>
    <mergeCell ref="XCF7:XCK7"/>
    <mergeCell ref="XCL7:XCQ7"/>
    <mergeCell ref="XCR7:XCW7"/>
    <mergeCell ref="XCX7:XDC7"/>
    <mergeCell ref="XDD7:XDI7"/>
    <mergeCell ref="XBB7:XBG7"/>
    <mergeCell ref="XBH7:XBM7"/>
    <mergeCell ref="XBN7:XBS7"/>
    <mergeCell ref="XBT7:XBY7"/>
    <mergeCell ref="XBZ7:XCE7"/>
    <mergeCell ref="WZX7:XAC7"/>
    <mergeCell ref="XAD7:XAI7"/>
    <mergeCell ref="XAJ7:XAO7"/>
    <mergeCell ref="XAP7:XAU7"/>
    <mergeCell ref="XAV7:XBA7"/>
    <mergeCell ref="WYT7:WYY7"/>
    <mergeCell ref="WYZ7:WZE7"/>
    <mergeCell ref="WZF7:WZK7"/>
    <mergeCell ref="WZL7:WZQ7"/>
    <mergeCell ref="WZR7:WZW7"/>
    <mergeCell ref="WXP7:WXU7"/>
    <mergeCell ref="WXV7:WYA7"/>
    <mergeCell ref="WYB7:WYG7"/>
    <mergeCell ref="WYH7:WYM7"/>
    <mergeCell ref="WYN7:WYS7"/>
  </mergeCells>
  <printOptions horizontalCentered="1"/>
  <pageMargins left="0.5" right="0" top="0.47" bottom="0.56999999999999995" header="0.72" footer="0.3"/>
  <pageSetup paperSize="9" scale="72"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2D8CE-8325-410A-8D7D-F7C3ED90173D}">
  <sheetPr>
    <tabColor rgb="FFFFFF00"/>
  </sheetPr>
  <dimension ref="A1:AI748"/>
  <sheetViews>
    <sheetView view="pageBreakPreview" topLeftCell="A550" zoomScale="160" zoomScaleNormal="115" zoomScaleSheetLayoutView="160" workbookViewId="0">
      <selection activeCell="W370" sqref="W370:AB370"/>
    </sheetView>
  </sheetViews>
  <sheetFormatPr defaultRowHeight="12.75" outlineLevelRow="1"/>
  <cols>
    <col min="1" max="1" width="5.6640625" style="755" customWidth="1"/>
    <col min="2" max="2" width="1" style="760" customWidth="1"/>
    <col min="3" max="3" width="2" style="760" customWidth="1"/>
    <col min="4" max="4" width="9" style="760" customWidth="1"/>
    <col min="5" max="6" width="5.33203125" style="760" customWidth="1"/>
    <col min="7" max="7" width="5.5" style="760" customWidth="1"/>
    <col min="8" max="8" width="6.33203125" style="760" customWidth="1"/>
    <col min="9" max="10" width="2" style="760" customWidth="1"/>
    <col min="11" max="11" width="2.83203125" style="760" customWidth="1"/>
    <col min="12" max="13" width="3" style="760" customWidth="1"/>
    <col min="14" max="14" width="3.1640625" style="760" customWidth="1"/>
    <col min="15" max="15" width="3" style="760" customWidth="1"/>
    <col min="16" max="16" width="3.1640625" style="760" customWidth="1"/>
    <col min="17" max="17" width="2" style="760" customWidth="1"/>
    <col min="18" max="21" width="3" style="760" customWidth="1"/>
    <col min="22" max="22" width="2.5" style="760" customWidth="1"/>
    <col min="23" max="23" width="2.1640625" style="760" customWidth="1"/>
    <col min="24" max="24" width="2.5" style="760" customWidth="1"/>
    <col min="25" max="28" width="3" style="760" customWidth="1"/>
    <col min="29" max="30" width="2.1640625" style="760" customWidth="1"/>
    <col min="31" max="31" width="2.5" style="760" customWidth="1"/>
    <col min="32" max="33" width="3" style="760" customWidth="1"/>
    <col min="34" max="34" width="4" style="760" customWidth="1"/>
    <col min="35" max="35" width="12" style="760" customWidth="1"/>
  </cols>
  <sheetData>
    <row r="1" spans="1:35" ht="29.25" customHeight="1">
      <c r="A1" s="1229" t="s">
        <v>1379</v>
      </c>
      <c r="B1" s="1229"/>
      <c r="C1" s="1229"/>
      <c r="D1" s="1229"/>
      <c r="E1" s="1229"/>
      <c r="F1" s="1229"/>
      <c r="G1" s="1229"/>
      <c r="H1" s="1229"/>
      <c r="I1" s="1229"/>
      <c r="J1" s="1229"/>
      <c r="K1" s="1229"/>
      <c r="L1" s="1229"/>
      <c r="M1" s="1229"/>
      <c r="N1" s="1229"/>
      <c r="O1" s="1229"/>
      <c r="P1" s="1229"/>
      <c r="Q1" s="1229"/>
      <c r="R1" s="1229"/>
      <c r="S1" s="1229"/>
      <c r="T1" s="502"/>
      <c r="U1" s="503"/>
      <c r="V1" s="503"/>
      <c r="W1" s="504"/>
      <c r="X1" s="504"/>
      <c r="Y1" s="504"/>
      <c r="Z1" s="504"/>
      <c r="AA1" s="504"/>
      <c r="AB1" s="504"/>
      <c r="AC1" s="504"/>
      <c r="AD1" s="504"/>
      <c r="AE1" s="504"/>
      <c r="AF1" s="504"/>
      <c r="AG1" s="504"/>
      <c r="AH1" s="504"/>
      <c r="AI1" s="505"/>
    </row>
    <row r="2" spans="1:35" ht="33" customHeight="1">
      <c r="A2" s="1217" t="s">
        <v>1387</v>
      </c>
      <c r="B2" s="1217"/>
      <c r="C2" s="1217"/>
      <c r="D2" s="1217"/>
      <c r="E2" s="1217"/>
      <c r="F2" s="1217"/>
      <c r="G2" s="1217"/>
      <c r="H2" s="1217"/>
      <c r="I2" s="1217"/>
      <c r="J2" s="1217"/>
      <c r="K2" s="1217"/>
      <c r="L2" s="1217"/>
      <c r="M2" s="1217"/>
      <c r="N2" s="1217"/>
      <c r="O2" s="1217"/>
      <c r="P2" s="1217"/>
      <c r="Q2" s="1217"/>
      <c r="R2" s="506"/>
      <c r="S2" s="506"/>
      <c r="T2" s="503"/>
      <c r="U2" s="503"/>
      <c r="V2" s="503"/>
      <c r="W2" s="1232" t="s">
        <v>1380</v>
      </c>
      <c r="X2" s="1233"/>
      <c r="Y2" s="1233"/>
      <c r="Z2" s="1233"/>
      <c r="AA2" s="1233"/>
      <c r="AB2" s="1233"/>
      <c r="AC2" s="1233"/>
      <c r="AD2" s="1233"/>
      <c r="AE2" s="1233"/>
      <c r="AF2" s="1233"/>
      <c r="AG2" s="1233"/>
      <c r="AH2" s="1233"/>
      <c r="AI2" s="1233"/>
    </row>
    <row r="3" spans="1:35">
      <c r="A3" s="1217"/>
      <c r="B3" s="1217"/>
      <c r="C3" s="1217"/>
      <c r="D3" s="1217"/>
      <c r="E3" s="1217"/>
      <c r="F3" s="1217"/>
      <c r="G3" s="1217"/>
      <c r="H3" s="1217"/>
      <c r="I3" s="1217"/>
      <c r="J3" s="1217"/>
      <c r="K3" s="1217"/>
      <c r="L3" s="1217"/>
      <c r="M3" s="1217"/>
      <c r="N3" s="1217"/>
      <c r="O3" s="1217"/>
      <c r="P3" s="1217"/>
      <c r="Q3" s="1217"/>
      <c r="R3" s="506"/>
      <c r="S3" s="506"/>
      <c r="T3" s="503"/>
      <c r="U3" s="503"/>
      <c r="V3" s="503"/>
      <c r="W3" s="1141" t="s">
        <v>1381</v>
      </c>
      <c r="X3" s="1141"/>
      <c r="Y3" s="1141"/>
      <c r="Z3" s="1141"/>
      <c r="AA3" s="1141"/>
      <c r="AB3" s="1141"/>
      <c r="AC3" s="1141"/>
      <c r="AD3" s="1141"/>
      <c r="AE3" s="1141"/>
      <c r="AF3" s="1141"/>
      <c r="AG3" s="1141"/>
      <c r="AH3" s="1141"/>
      <c r="AI3" s="1141"/>
    </row>
    <row r="4" spans="1:35" ht="47.25" customHeight="1">
      <c r="A4" s="1218"/>
      <c r="B4" s="1218"/>
      <c r="C4" s="1218"/>
      <c r="D4" s="1218"/>
      <c r="E4" s="1218"/>
      <c r="F4" s="1218"/>
      <c r="G4" s="1218"/>
      <c r="H4" s="1218"/>
      <c r="I4" s="1218"/>
      <c r="J4" s="1218"/>
      <c r="K4" s="1218"/>
      <c r="L4" s="1218"/>
      <c r="M4" s="1218"/>
      <c r="N4" s="1218"/>
      <c r="O4" s="1218"/>
      <c r="P4" s="1218"/>
      <c r="Q4" s="1218"/>
      <c r="R4" s="507"/>
      <c r="S4" s="507"/>
      <c r="T4" s="508"/>
      <c r="U4" s="508"/>
      <c r="V4" s="508"/>
      <c r="W4" s="1142"/>
      <c r="X4" s="1142"/>
      <c r="Y4" s="1142"/>
      <c r="Z4" s="1142"/>
      <c r="AA4" s="1142"/>
      <c r="AB4" s="1142"/>
      <c r="AC4" s="1142"/>
      <c r="AD4" s="1142"/>
      <c r="AE4" s="1142"/>
      <c r="AF4" s="1142"/>
      <c r="AG4" s="1142"/>
      <c r="AH4" s="1142"/>
      <c r="AI4" s="1142"/>
    </row>
    <row r="5" spans="1:35">
      <c r="A5" s="754"/>
      <c r="B5" s="502"/>
      <c r="C5" s="502"/>
      <c r="D5" s="503"/>
      <c r="E5" s="503"/>
      <c r="F5" s="503"/>
      <c r="G5" s="503"/>
      <c r="H5" s="503"/>
      <c r="I5" s="503"/>
      <c r="J5" s="503"/>
      <c r="K5" s="503"/>
      <c r="L5" s="503"/>
      <c r="M5" s="503"/>
      <c r="N5" s="503"/>
      <c r="O5" s="503"/>
      <c r="P5" s="503"/>
      <c r="Q5" s="503"/>
      <c r="R5" s="503"/>
      <c r="S5" s="503"/>
      <c r="T5" s="503"/>
      <c r="U5" s="503"/>
      <c r="V5" s="503"/>
      <c r="W5" s="504"/>
      <c r="X5" s="504"/>
      <c r="Y5" s="504"/>
      <c r="Z5" s="504"/>
      <c r="AA5" s="504"/>
      <c r="AB5" s="504"/>
      <c r="AC5" s="504"/>
      <c r="AD5" s="504"/>
      <c r="AE5" s="504"/>
      <c r="AF5" s="504"/>
      <c r="AG5" s="504"/>
      <c r="AH5" s="504"/>
      <c r="AI5" s="504"/>
    </row>
    <row r="6" spans="1:35" ht="42.75" customHeight="1">
      <c r="A6" s="1219" t="s">
        <v>1382</v>
      </c>
      <c r="B6" s="1220"/>
      <c r="C6" s="1220"/>
      <c r="D6" s="1220"/>
      <c r="E6" s="1220"/>
      <c r="F6" s="1220"/>
      <c r="G6" s="1220"/>
      <c r="H6" s="1220"/>
      <c r="I6" s="1220"/>
      <c r="J6" s="1220"/>
      <c r="K6" s="1220"/>
      <c r="L6" s="1220"/>
      <c r="M6" s="1220"/>
      <c r="N6" s="1220"/>
      <c r="O6" s="1220"/>
      <c r="P6" s="1220"/>
      <c r="Q6" s="1220"/>
      <c r="R6" s="1220"/>
      <c r="S6" s="1220"/>
      <c r="T6" s="1220"/>
      <c r="U6" s="1220"/>
      <c r="V6" s="1220"/>
      <c r="W6" s="1220"/>
      <c r="X6" s="1220"/>
      <c r="Y6" s="1220"/>
      <c r="Z6" s="1220"/>
      <c r="AA6" s="1220"/>
      <c r="AB6" s="1220"/>
      <c r="AC6" s="1220"/>
      <c r="AD6" s="1220"/>
      <c r="AE6" s="1220"/>
      <c r="AF6" s="1220"/>
      <c r="AG6" s="1220"/>
      <c r="AH6" s="1220"/>
      <c r="AI6" s="1220"/>
    </row>
    <row r="7" spans="1:35" ht="46.5" customHeight="1">
      <c r="A7" s="1221" t="s">
        <v>1383</v>
      </c>
      <c r="B7" s="1222"/>
      <c r="C7" s="1222"/>
      <c r="D7" s="1222"/>
      <c r="E7" s="1222"/>
      <c r="F7" s="1222"/>
      <c r="G7" s="1222"/>
      <c r="H7" s="1222"/>
      <c r="I7" s="1222"/>
      <c r="J7" s="1222"/>
      <c r="K7" s="1222"/>
      <c r="L7" s="1222"/>
      <c r="M7" s="1222"/>
      <c r="N7" s="1222"/>
      <c r="O7" s="1222"/>
      <c r="P7" s="1222"/>
      <c r="Q7" s="1222"/>
      <c r="R7" s="1222"/>
      <c r="S7" s="1222"/>
      <c r="T7" s="1222"/>
      <c r="U7" s="1222"/>
      <c r="V7" s="1222"/>
      <c r="W7" s="1222"/>
      <c r="X7" s="1222"/>
      <c r="Y7" s="1222"/>
      <c r="Z7" s="1222"/>
      <c r="AA7" s="1222"/>
      <c r="AB7" s="1222"/>
      <c r="AC7" s="1222"/>
      <c r="AD7" s="1222"/>
      <c r="AE7" s="1222"/>
      <c r="AF7" s="1222"/>
      <c r="AG7" s="1222"/>
      <c r="AH7" s="1222"/>
      <c r="AI7" s="1222"/>
    </row>
    <row r="8" spans="1:35">
      <c r="A8" s="753"/>
      <c r="B8" s="502"/>
      <c r="C8" s="502"/>
      <c r="D8" s="503"/>
      <c r="E8" s="503"/>
      <c r="F8" s="503"/>
      <c r="G8" s="503"/>
      <c r="H8" s="503"/>
      <c r="I8" s="503"/>
      <c r="J8" s="503"/>
      <c r="K8" s="503"/>
      <c r="L8" s="503"/>
      <c r="M8" s="503"/>
      <c r="N8" s="503"/>
      <c r="O8" s="503"/>
      <c r="P8" s="503"/>
      <c r="Q8" s="503"/>
      <c r="R8" s="503"/>
      <c r="S8" s="503"/>
      <c r="T8" s="503"/>
      <c r="U8" s="503"/>
      <c r="V8" s="503"/>
      <c r="W8" s="504"/>
      <c r="X8" s="504"/>
      <c r="Y8" s="504"/>
      <c r="Z8" s="504"/>
      <c r="AA8" s="504"/>
      <c r="AB8" s="504"/>
      <c r="AC8" s="504"/>
      <c r="AD8" s="504"/>
      <c r="AE8" s="504"/>
      <c r="AF8" s="504"/>
      <c r="AG8" s="504"/>
      <c r="AH8" s="504"/>
      <c r="AI8" s="504"/>
    </row>
    <row r="9" spans="1:35" ht="36.75" customHeight="1">
      <c r="A9" s="753">
        <v>1</v>
      </c>
      <c r="B9" s="509" t="s">
        <v>870</v>
      </c>
      <c r="C9" s="1205" t="s">
        <v>1384</v>
      </c>
      <c r="D9" s="1205"/>
      <c r="E9" s="1205"/>
      <c r="F9" s="1205"/>
      <c r="G9" s="1205"/>
      <c r="H9" s="1205"/>
      <c r="I9" s="1205"/>
      <c r="J9" s="1205"/>
      <c r="K9" s="1205"/>
      <c r="L9" s="1205"/>
      <c r="M9" s="1205"/>
      <c r="N9" s="1205"/>
      <c r="O9" s="1205"/>
      <c r="P9" s="1205"/>
      <c r="Q9" s="1205"/>
      <c r="R9" s="1205"/>
      <c r="S9" s="1205"/>
      <c r="T9" s="1205"/>
      <c r="U9" s="1205"/>
      <c r="V9" s="1205"/>
      <c r="W9" s="512"/>
      <c r="X9" s="512"/>
      <c r="Y9" s="512"/>
      <c r="Z9" s="512"/>
      <c r="AA9" s="512"/>
      <c r="AB9" s="512"/>
      <c r="AC9" s="512"/>
      <c r="AD9" s="512"/>
      <c r="AE9" s="512"/>
      <c r="AF9" s="512"/>
      <c r="AG9" s="512"/>
      <c r="AH9" s="512"/>
      <c r="AI9" s="512"/>
    </row>
    <row r="10" spans="1:35" ht="11.25" customHeight="1">
      <c r="A10" s="753" t="s">
        <v>119</v>
      </c>
      <c r="B10" s="509"/>
      <c r="C10" s="510"/>
      <c r="D10" s="511"/>
      <c r="E10" s="511"/>
      <c r="F10" s="511"/>
      <c r="G10" s="511"/>
      <c r="H10" s="511"/>
      <c r="I10" s="511"/>
      <c r="J10" s="511"/>
      <c r="K10" s="511"/>
      <c r="L10" s="511"/>
      <c r="M10" s="511"/>
      <c r="N10" s="511"/>
      <c r="O10" s="511"/>
      <c r="P10" s="511"/>
      <c r="Q10" s="511"/>
      <c r="R10" s="511"/>
      <c r="S10" s="511"/>
      <c r="T10" s="511"/>
      <c r="U10" s="511"/>
      <c r="V10" s="511"/>
      <c r="W10" s="512"/>
      <c r="X10" s="512"/>
      <c r="Y10" s="512"/>
      <c r="Z10" s="512"/>
      <c r="AA10" s="512"/>
      <c r="AB10" s="512"/>
      <c r="AC10" s="512"/>
      <c r="AD10" s="512"/>
      <c r="AE10" s="512"/>
      <c r="AF10" s="512"/>
      <c r="AG10" s="512"/>
      <c r="AH10" s="512"/>
      <c r="AI10" s="512"/>
    </row>
    <row r="11" spans="1:35" ht="29.25" customHeight="1">
      <c r="A11" s="753" t="s">
        <v>871</v>
      </c>
      <c r="B11" s="510" t="s">
        <v>870</v>
      </c>
      <c r="C11" s="1230" t="s">
        <v>1385</v>
      </c>
      <c r="D11" s="1230"/>
      <c r="E11" s="1230"/>
      <c r="F11" s="1230"/>
      <c r="G11" s="1230"/>
      <c r="H11" s="1230"/>
      <c r="I11" s="1230"/>
      <c r="J11" s="1230"/>
      <c r="K11" s="1230"/>
      <c r="L11" s="1230"/>
      <c r="M11" s="1230"/>
      <c r="N11" s="1230"/>
      <c r="O11" s="1230"/>
      <c r="P11" s="1230"/>
      <c r="Q11" s="1230"/>
      <c r="R11" s="1230"/>
      <c r="S11" s="1230"/>
      <c r="T11" s="1230"/>
      <c r="U11" s="1230"/>
      <c r="V11" s="1230"/>
      <c r="W11" s="1230"/>
      <c r="X11" s="1230"/>
      <c r="Y11" s="1230"/>
      <c r="Z11" s="512"/>
      <c r="AA11" s="512"/>
      <c r="AB11" s="512"/>
      <c r="AC11" s="512"/>
      <c r="AD11" s="512"/>
      <c r="AE11" s="512"/>
      <c r="AF11" s="512"/>
      <c r="AG11" s="512"/>
      <c r="AH11" s="512"/>
      <c r="AI11" s="512"/>
    </row>
    <row r="12" spans="1:35">
      <c r="A12" s="753" t="s">
        <v>119</v>
      </c>
      <c r="B12" s="510"/>
      <c r="C12" s="509"/>
      <c r="D12" s="511"/>
      <c r="E12" s="511"/>
      <c r="F12" s="511"/>
      <c r="G12" s="511"/>
      <c r="H12" s="511"/>
      <c r="I12" s="511"/>
      <c r="J12" s="511"/>
      <c r="K12" s="511"/>
      <c r="L12" s="511"/>
      <c r="M12" s="511"/>
      <c r="N12" s="511"/>
      <c r="O12" s="511"/>
      <c r="P12" s="511"/>
      <c r="Q12" s="511"/>
      <c r="R12" s="511"/>
      <c r="S12" s="511"/>
      <c r="T12" s="511"/>
      <c r="U12" s="511"/>
      <c r="V12" s="511"/>
      <c r="W12" s="512"/>
      <c r="X12" s="512"/>
      <c r="Y12" s="512"/>
      <c r="Z12" s="512"/>
      <c r="AA12" s="512"/>
      <c r="AB12" s="512"/>
      <c r="AC12" s="512"/>
      <c r="AD12" s="512"/>
      <c r="AE12" s="512"/>
      <c r="AF12" s="512"/>
      <c r="AG12" s="512"/>
      <c r="AH12" s="512"/>
      <c r="AI12" s="512"/>
    </row>
    <row r="13" spans="1:35" ht="178.5" customHeight="1">
      <c r="A13" s="753" t="s">
        <v>119</v>
      </c>
      <c r="B13" s="510"/>
      <c r="C13" s="1143" t="s">
        <v>1386</v>
      </c>
      <c r="D13" s="1223"/>
      <c r="E13" s="1223"/>
      <c r="F13" s="1223"/>
      <c r="G13" s="1223"/>
      <c r="H13" s="1223"/>
      <c r="I13" s="1223"/>
      <c r="J13" s="1223"/>
      <c r="K13" s="1223"/>
      <c r="L13" s="1223"/>
      <c r="M13" s="1223"/>
      <c r="N13" s="1223"/>
      <c r="O13" s="1223"/>
      <c r="P13" s="1223"/>
      <c r="Q13" s="1223"/>
      <c r="R13" s="1223"/>
      <c r="S13" s="1223"/>
      <c r="T13" s="1223"/>
      <c r="U13" s="1223"/>
      <c r="V13" s="1223"/>
      <c r="W13" s="1223"/>
      <c r="X13" s="1223"/>
      <c r="Y13" s="1223"/>
      <c r="Z13" s="1223"/>
      <c r="AA13" s="1223"/>
      <c r="AB13" s="1223"/>
      <c r="AC13" s="1223"/>
      <c r="AD13" s="1223"/>
      <c r="AE13" s="1223"/>
      <c r="AF13" s="1223"/>
      <c r="AG13" s="1223"/>
      <c r="AH13" s="1223"/>
      <c r="AI13" s="1223"/>
    </row>
    <row r="14" spans="1:35">
      <c r="A14" s="753" t="s">
        <v>119</v>
      </c>
      <c r="B14" s="510"/>
      <c r="C14" s="733"/>
      <c r="D14" s="733"/>
      <c r="E14" s="733"/>
      <c r="F14" s="733"/>
      <c r="G14" s="733"/>
      <c r="H14" s="733"/>
      <c r="I14" s="733"/>
      <c r="J14" s="733"/>
      <c r="K14" s="733"/>
      <c r="L14" s="733"/>
      <c r="M14" s="733"/>
      <c r="N14" s="733"/>
      <c r="O14" s="733"/>
      <c r="P14" s="733"/>
      <c r="Q14" s="733"/>
      <c r="R14" s="733"/>
      <c r="S14" s="733"/>
      <c r="T14" s="733"/>
      <c r="U14" s="733"/>
      <c r="V14" s="733"/>
      <c r="W14" s="733"/>
      <c r="X14" s="733"/>
      <c r="Y14" s="733"/>
      <c r="Z14" s="733"/>
      <c r="AA14" s="733"/>
      <c r="AB14" s="733"/>
      <c r="AC14" s="733"/>
      <c r="AD14" s="733"/>
      <c r="AE14" s="733"/>
      <c r="AF14" s="733"/>
      <c r="AG14" s="733"/>
      <c r="AH14" s="733"/>
      <c r="AI14" s="733"/>
    </row>
    <row r="15" spans="1:35" ht="37.5" customHeight="1">
      <c r="A15" s="753" t="s">
        <v>119</v>
      </c>
      <c r="B15" s="510"/>
      <c r="C15" s="1143" t="s">
        <v>1388</v>
      </c>
      <c r="D15" s="1143"/>
      <c r="E15" s="1143"/>
      <c r="F15" s="1143"/>
      <c r="G15" s="1143"/>
      <c r="H15" s="1143"/>
      <c r="I15" s="1143"/>
      <c r="J15" s="1143"/>
      <c r="K15" s="1143"/>
      <c r="L15" s="1143"/>
      <c r="M15" s="1143"/>
      <c r="N15" s="1143"/>
      <c r="O15" s="1143"/>
      <c r="P15" s="1143"/>
      <c r="Q15" s="1143"/>
      <c r="R15" s="1143"/>
      <c r="S15" s="1143"/>
      <c r="T15" s="1143"/>
      <c r="U15" s="1143"/>
      <c r="V15" s="1143"/>
      <c r="W15" s="1143"/>
      <c r="X15" s="1143"/>
      <c r="Y15" s="1143"/>
      <c r="Z15" s="1143"/>
      <c r="AA15" s="1143"/>
      <c r="AB15" s="1143"/>
      <c r="AC15" s="1143"/>
      <c r="AD15" s="1143"/>
      <c r="AE15" s="1143"/>
      <c r="AF15" s="1143"/>
      <c r="AG15" s="1143"/>
      <c r="AH15" s="1143"/>
      <c r="AI15" s="1143"/>
    </row>
    <row r="16" spans="1:35">
      <c r="A16" s="753" t="s">
        <v>119</v>
      </c>
      <c r="B16" s="510"/>
      <c r="C16" s="733"/>
      <c r="D16" s="733"/>
      <c r="E16" s="733"/>
      <c r="F16" s="733"/>
      <c r="G16" s="733"/>
      <c r="H16" s="733"/>
      <c r="I16" s="733"/>
      <c r="J16" s="733"/>
      <c r="K16" s="733"/>
      <c r="L16" s="733"/>
      <c r="M16" s="733"/>
      <c r="N16" s="733"/>
      <c r="O16" s="733"/>
      <c r="P16" s="733"/>
      <c r="Q16" s="733"/>
      <c r="R16" s="733"/>
      <c r="S16" s="733"/>
      <c r="T16" s="733"/>
      <c r="U16" s="733"/>
      <c r="V16" s="733"/>
      <c r="W16" s="733"/>
      <c r="X16" s="733"/>
      <c r="Y16" s="733"/>
      <c r="Z16" s="733"/>
      <c r="AA16" s="733"/>
      <c r="AB16" s="733"/>
      <c r="AC16" s="733"/>
      <c r="AD16" s="733"/>
      <c r="AE16" s="733"/>
      <c r="AF16" s="733"/>
      <c r="AG16" s="733"/>
      <c r="AH16" s="733"/>
      <c r="AI16" s="733"/>
    </row>
    <row r="17" spans="1:35" ht="45" customHeight="1">
      <c r="A17" s="753" t="s">
        <v>119</v>
      </c>
      <c r="B17" s="510"/>
      <c r="C17" s="1143" t="s">
        <v>1389</v>
      </c>
      <c r="D17" s="1143"/>
      <c r="E17" s="1143"/>
      <c r="F17" s="1143"/>
      <c r="G17" s="1143"/>
      <c r="H17" s="1143"/>
      <c r="I17" s="1143"/>
      <c r="J17" s="1143"/>
      <c r="K17" s="1143"/>
      <c r="L17" s="1143"/>
      <c r="M17" s="1143"/>
      <c r="N17" s="1143"/>
      <c r="O17" s="1143"/>
      <c r="P17" s="1143"/>
      <c r="Q17" s="1143"/>
      <c r="R17" s="1143"/>
      <c r="S17" s="1143"/>
      <c r="T17" s="1143"/>
      <c r="U17" s="1143"/>
      <c r="V17" s="1143"/>
      <c r="W17" s="1143"/>
      <c r="X17" s="1143"/>
      <c r="Y17" s="1143"/>
      <c r="Z17" s="1143"/>
      <c r="AA17" s="1143"/>
      <c r="AB17" s="1143"/>
      <c r="AC17" s="1143"/>
      <c r="AD17" s="1143"/>
      <c r="AE17" s="1143"/>
      <c r="AF17" s="1143"/>
      <c r="AG17" s="1143"/>
      <c r="AH17" s="1143"/>
      <c r="AI17" s="1143"/>
    </row>
    <row r="18" spans="1:35">
      <c r="A18" s="755" t="s">
        <v>119</v>
      </c>
      <c r="B18" s="513"/>
      <c r="C18" s="514"/>
      <c r="D18" s="515"/>
      <c r="E18" s="515"/>
      <c r="F18" s="515"/>
      <c r="G18" s="515"/>
      <c r="H18" s="515"/>
      <c r="I18" s="515"/>
      <c r="J18" s="515"/>
      <c r="K18" s="515"/>
      <c r="L18" s="515"/>
      <c r="M18" s="515"/>
      <c r="N18" s="515"/>
      <c r="O18" s="515"/>
      <c r="P18" s="515"/>
      <c r="Q18" s="515"/>
      <c r="R18" s="515"/>
      <c r="S18" s="515"/>
      <c r="T18" s="515"/>
      <c r="U18" s="515"/>
      <c r="V18" s="516"/>
      <c r="W18" s="516"/>
      <c r="X18" s="516"/>
      <c r="Y18" s="516"/>
      <c r="Z18" s="516"/>
      <c r="AA18" s="516"/>
      <c r="AB18" s="516"/>
      <c r="AC18" s="516"/>
      <c r="AD18" s="516"/>
      <c r="AE18" s="516"/>
      <c r="AF18" s="516"/>
      <c r="AG18" s="516"/>
      <c r="AH18" s="516"/>
      <c r="AI18" s="517"/>
    </row>
    <row r="19" spans="1:35" ht="42.75" customHeight="1">
      <c r="A19" s="753" t="s">
        <v>872</v>
      </c>
      <c r="B19" s="510" t="s">
        <v>870</v>
      </c>
      <c r="C19" s="1207" t="s">
        <v>1390</v>
      </c>
      <c r="D19" s="1207"/>
      <c r="E19" s="1207"/>
      <c r="F19" s="1207"/>
      <c r="G19" s="1207"/>
      <c r="H19" s="1207"/>
      <c r="I19" s="1207"/>
      <c r="J19" s="1207"/>
      <c r="K19" s="1207"/>
      <c r="L19" s="1207"/>
      <c r="M19" s="511"/>
      <c r="N19" s="511"/>
      <c r="O19" s="511"/>
      <c r="P19" s="511"/>
      <c r="Q19" s="511"/>
      <c r="R19" s="511"/>
      <c r="S19" s="511"/>
      <c r="T19" s="511"/>
      <c r="U19" s="511"/>
      <c r="V19" s="511"/>
      <c r="W19" s="512"/>
      <c r="X19" s="512"/>
      <c r="Y19" s="512"/>
      <c r="Z19" s="512"/>
      <c r="AA19" s="512"/>
      <c r="AB19" s="512"/>
      <c r="AC19" s="512"/>
      <c r="AD19" s="512"/>
      <c r="AE19" s="512"/>
      <c r="AF19" s="512"/>
      <c r="AG19" s="512"/>
      <c r="AH19" s="512"/>
      <c r="AI19" s="512"/>
    </row>
    <row r="20" spans="1:35">
      <c r="A20" s="753" t="s">
        <v>119</v>
      </c>
      <c r="B20" s="510"/>
      <c r="C20" s="518"/>
      <c r="D20" s="511"/>
      <c r="E20" s="511"/>
      <c r="F20" s="511"/>
      <c r="G20" s="511"/>
      <c r="H20" s="511"/>
      <c r="I20" s="511"/>
      <c r="J20" s="511"/>
      <c r="K20" s="511"/>
      <c r="L20" s="511"/>
      <c r="M20" s="511"/>
      <c r="N20" s="511"/>
      <c r="O20" s="511"/>
      <c r="P20" s="511"/>
      <c r="Q20" s="511"/>
      <c r="R20" s="511"/>
      <c r="S20" s="511"/>
      <c r="T20" s="511"/>
      <c r="U20" s="511"/>
      <c r="V20" s="511"/>
      <c r="W20" s="512"/>
      <c r="X20" s="512"/>
      <c r="Y20" s="512"/>
      <c r="Z20" s="512"/>
      <c r="AA20" s="512"/>
      <c r="AB20" s="512"/>
      <c r="AC20" s="512"/>
      <c r="AD20" s="512"/>
      <c r="AE20" s="512"/>
      <c r="AF20" s="512"/>
      <c r="AG20" s="512"/>
      <c r="AH20" s="512"/>
      <c r="AI20" s="512"/>
    </row>
    <row r="21" spans="1:35" ht="83.25" customHeight="1">
      <c r="A21" s="753" t="s">
        <v>119</v>
      </c>
      <c r="B21" s="510"/>
      <c r="C21" s="1143" t="s">
        <v>1391</v>
      </c>
      <c r="D21" s="1143"/>
      <c r="E21" s="1143"/>
      <c r="F21" s="1143"/>
      <c r="G21" s="1143"/>
      <c r="H21" s="1143"/>
      <c r="I21" s="1143"/>
      <c r="J21" s="1143"/>
      <c r="K21" s="1143"/>
      <c r="L21" s="1143"/>
      <c r="M21" s="1143"/>
      <c r="N21" s="1143"/>
      <c r="O21" s="1143"/>
      <c r="P21" s="1143"/>
      <c r="Q21" s="1143"/>
      <c r="R21" s="1143"/>
      <c r="S21" s="1143"/>
      <c r="T21" s="1143"/>
      <c r="U21" s="1143"/>
      <c r="V21" s="1143"/>
      <c r="W21" s="1143"/>
      <c r="X21" s="1143"/>
      <c r="Y21" s="1143"/>
      <c r="Z21" s="1143"/>
      <c r="AA21" s="1143"/>
      <c r="AB21" s="1143"/>
      <c r="AC21" s="1143"/>
      <c r="AD21" s="1143"/>
      <c r="AE21" s="1143"/>
      <c r="AF21" s="1143"/>
      <c r="AG21" s="1143"/>
      <c r="AH21" s="1143"/>
      <c r="AI21" s="1143"/>
    </row>
    <row r="22" spans="1:35">
      <c r="A22" s="753" t="s">
        <v>119</v>
      </c>
      <c r="B22" s="510"/>
      <c r="C22" s="511"/>
      <c r="D22" s="751"/>
      <c r="E22" s="751"/>
      <c r="F22" s="751"/>
      <c r="G22" s="751"/>
      <c r="H22" s="751"/>
      <c r="I22" s="751"/>
      <c r="J22" s="751"/>
      <c r="K22" s="751"/>
      <c r="L22" s="751"/>
      <c r="M22" s="751"/>
      <c r="N22" s="751"/>
      <c r="O22" s="751"/>
      <c r="P22" s="751"/>
      <c r="Q22" s="751"/>
      <c r="R22" s="751"/>
      <c r="S22" s="751"/>
      <c r="T22" s="751"/>
      <c r="U22" s="751"/>
      <c r="V22" s="751"/>
      <c r="W22" s="751"/>
      <c r="X22" s="751"/>
      <c r="Y22" s="751"/>
      <c r="Z22" s="751"/>
      <c r="AA22" s="751"/>
      <c r="AB22" s="751"/>
      <c r="AC22" s="751"/>
      <c r="AD22" s="751"/>
      <c r="AE22" s="751"/>
      <c r="AF22" s="751"/>
      <c r="AG22" s="751"/>
      <c r="AH22" s="751"/>
      <c r="AI22" s="751"/>
    </row>
    <row r="23" spans="1:35" ht="30.75" customHeight="1">
      <c r="A23" s="753">
        <v>1.3</v>
      </c>
      <c r="B23" s="510" t="s">
        <v>870</v>
      </c>
      <c r="C23" s="1231" t="s">
        <v>1392</v>
      </c>
      <c r="D23" s="1231"/>
      <c r="E23" s="1231"/>
      <c r="F23" s="751"/>
      <c r="G23" s="751"/>
      <c r="H23" s="751"/>
      <c r="I23" s="751"/>
      <c r="J23" s="751"/>
      <c r="K23" s="751"/>
      <c r="L23" s="751"/>
      <c r="M23" s="751"/>
      <c r="N23" s="751"/>
      <c r="O23" s="751"/>
      <c r="P23" s="751"/>
      <c r="Q23" s="751"/>
      <c r="R23" s="751"/>
      <c r="S23" s="751"/>
      <c r="T23" s="751"/>
      <c r="U23" s="751"/>
      <c r="V23" s="751"/>
      <c r="W23" s="751"/>
      <c r="X23" s="751"/>
      <c r="Y23" s="751"/>
      <c r="Z23" s="751"/>
      <c r="AA23" s="751"/>
      <c r="AB23" s="751"/>
      <c r="AC23" s="751"/>
      <c r="AD23" s="751"/>
      <c r="AE23" s="751"/>
      <c r="AF23" s="751"/>
      <c r="AG23" s="751"/>
      <c r="AH23" s="751"/>
      <c r="AI23" s="751"/>
    </row>
    <row r="24" spans="1:35">
      <c r="A24" s="753"/>
      <c r="B24" s="510"/>
      <c r="C24" s="511"/>
      <c r="D24" s="751"/>
      <c r="E24" s="751"/>
      <c r="F24" s="751"/>
      <c r="G24" s="751"/>
      <c r="H24" s="751"/>
      <c r="I24" s="751"/>
      <c r="J24" s="751"/>
      <c r="K24" s="751"/>
      <c r="L24" s="751"/>
      <c r="M24" s="751"/>
      <c r="N24" s="751"/>
      <c r="O24" s="751"/>
      <c r="P24" s="751"/>
      <c r="Q24" s="751"/>
      <c r="R24" s="751"/>
      <c r="S24" s="751"/>
      <c r="T24" s="751"/>
      <c r="U24" s="751"/>
      <c r="V24" s="751"/>
      <c r="W24" s="751"/>
      <c r="X24" s="751"/>
      <c r="Y24" s="751"/>
      <c r="Z24" s="751"/>
      <c r="AA24" s="751"/>
      <c r="AB24" s="751"/>
      <c r="AC24" s="751"/>
      <c r="AD24" s="751"/>
      <c r="AE24" s="751"/>
      <c r="AF24" s="751"/>
      <c r="AG24" s="751"/>
      <c r="AH24" s="751"/>
      <c r="AI24" s="751"/>
    </row>
    <row r="25" spans="1:35" ht="45" customHeight="1">
      <c r="A25" s="753"/>
      <c r="B25" s="510"/>
      <c r="C25" s="1143" t="s">
        <v>1393</v>
      </c>
      <c r="D25" s="1143"/>
      <c r="E25" s="1143"/>
      <c r="F25" s="1143"/>
      <c r="G25" s="1143"/>
      <c r="H25" s="1143"/>
      <c r="I25" s="1143"/>
      <c r="J25" s="1143"/>
      <c r="K25" s="1143"/>
      <c r="L25" s="1143"/>
      <c r="M25" s="1143"/>
      <c r="N25" s="1143"/>
      <c r="O25" s="1143"/>
      <c r="P25" s="1143"/>
      <c r="Q25" s="1143"/>
      <c r="R25" s="1143"/>
      <c r="S25" s="1143"/>
      <c r="T25" s="1143"/>
      <c r="U25" s="1143"/>
      <c r="V25" s="1143"/>
      <c r="W25" s="1143"/>
      <c r="X25" s="1143"/>
      <c r="Y25" s="1143"/>
      <c r="Z25" s="1143"/>
      <c r="AA25" s="1143"/>
      <c r="AB25" s="1143"/>
      <c r="AC25" s="1143"/>
      <c r="AD25" s="1143"/>
      <c r="AE25" s="1143"/>
      <c r="AF25" s="1143"/>
      <c r="AG25" s="1143"/>
      <c r="AH25" s="1143"/>
      <c r="AI25" s="1143"/>
    </row>
    <row r="26" spans="1:35" ht="12.75" customHeight="1">
      <c r="A26" s="753"/>
      <c r="B26" s="510"/>
      <c r="C26" s="733"/>
      <c r="D26" s="733"/>
      <c r="E26" s="733"/>
      <c r="F26" s="733"/>
      <c r="G26" s="733"/>
      <c r="H26" s="733"/>
      <c r="I26" s="733"/>
      <c r="J26" s="733"/>
      <c r="K26" s="733"/>
      <c r="L26" s="733"/>
      <c r="M26" s="733"/>
      <c r="N26" s="733"/>
      <c r="O26" s="733"/>
      <c r="P26" s="733"/>
      <c r="Q26" s="733"/>
      <c r="R26" s="733"/>
      <c r="S26" s="733"/>
      <c r="T26" s="733"/>
      <c r="U26" s="733"/>
      <c r="V26" s="733"/>
      <c r="W26" s="733"/>
      <c r="X26" s="733"/>
      <c r="Y26" s="733"/>
      <c r="Z26" s="733"/>
      <c r="AA26" s="733"/>
      <c r="AB26" s="733"/>
      <c r="AC26" s="733"/>
      <c r="AD26" s="733"/>
      <c r="AE26" s="733"/>
      <c r="AF26" s="733"/>
      <c r="AG26" s="733"/>
      <c r="AH26" s="733"/>
      <c r="AI26" s="733"/>
    </row>
    <row r="27" spans="1:35" ht="40.5" customHeight="1">
      <c r="A27" s="753"/>
      <c r="B27" s="510"/>
      <c r="C27" s="527" t="s">
        <v>881</v>
      </c>
      <c r="D27" s="1134" t="s">
        <v>1394</v>
      </c>
      <c r="E27" s="1134"/>
      <c r="F27" s="1134"/>
      <c r="G27" s="653" t="s">
        <v>810</v>
      </c>
      <c r="H27" s="733"/>
      <c r="I27" s="733"/>
      <c r="J27" s="733"/>
      <c r="L27" s="733"/>
      <c r="M27" s="733"/>
      <c r="N27" s="733"/>
      <c r="O27" s="733"/>
      <c r="P27" s="733"/>
      <c r="Q27" s="733"/>
      <c r="R27" s="733"/>
      <c r="S27" s="733"/>
      <c r="T27" s="733"/>
      <c r="U27" s="733"/>
      <c r="V27" s="733"/>
      <c r="W27" s="733"/>
      <c r="X27" s="733"/>
      <c r="Y27" s="733"/>
      <c r="Z27" s="733"/>
      <c r="AA27" s="733"/>
      <c r="AB27" s="733"/>
      <c r="AC27" s="733"/>
      <c r="AD27" s="733"/>
      <c r="AE27" s="733"/>
      <c r="AF27" s="733"/>
      <c r="AG27" s="733"/>
      <c r="AH27" s="733"/>
      <c r="AI27" s="733"/>
    </row>
    <row r="28" spans="1:35" ht="30.75" customHeight="1">
      <c r="A28" s="753"/>
      <c r="B28" s="510"/>
      <c r="C28" s="527" t="s">
        <v>881</v>
      </c>
      <c r="D28" s="1134" t="s">
        <v>1396</v>
      </c>
      <c r="E28" s="1134"/>
      <c r="F28" s="1134"/>
      <c r="G28" s="653" t="s">
        <v>809</v>
      </c>
      <c r="H28" s="733"/>
      <c r="I28" s="733"/>
      <c r="J28" s="733"/>
      <c r="L28" s="733"/>
      <c r="M28" s="733"/>
      <c r="N28" s="733"/>
      <c r="O28" s="733"/>
      <c r="P28" s="733"/>
      <c r="Q28" s="733"/>
      <c r="R28" s="733"/>
      <c r="S28" s="733"/>
      <c r="T28" s="733"/>
      <c r="U28" s="733"/>
      <c r="V28" s="733"/>
      <c r="W28" s="733"/>
      <c r="X28" s="733"/>
      <c r="Y28" s="733"/>
      <c r="Z28" s="733"/>
      <c r="AA28" s="733"/>
      <c r="AB28" s="733"/>
      <c r="AC28" s="733"/>
      <c r="AD28" s="733"/>
      <c r="AE28" s="733"/>
      <c r="AF28" s="733"/>
      <c r="AG28" s="733"/>
      <c r="AH28" s="733"/>
      <c r="AI28" s="733"/>
    </row>
    <row r="29" spans="1:35" ht="32.25" customHeight="1">
      <c r="A29" s="753"/>
      <c r="B29" s="510"/>
      <c r="C29" s="527" t="s">
        <v>881</v>
      </c>
      <c r="D29" s="1134" t="s">
        <v>1395</v>
      </c>
      <c r="E29" s="1134"/>
      <c r="F29" s="1134"/>
      <c r="G29" s="653" t="s">
        <v>1037</v>
      </c>
      <c r="H29" s="733"/>
      <c r="I29" s="733"/>
      <c r="J29" s="733"/>
      <c r="L29" s="733"/>
      <c r="M29" s="733"/>
      <c r="N29" s="733"/>
      <c r="O29" s="733"/>
      <c r="P29" s="733"/>
      <c r="Q29" s="733"/>
      <c r="R29" s="733"/>
      <c r="S29" s="733"/>
      <c r="T29" s="733"/>
      <c r="U29" s="733"/>
      <c r="V29" s="733"/>
      <c r="W29" s="733"/>
      <c r="X29" s="733"/>
      <c r="Y29" s="733"/>
      <c r="Z29" s="733"/>
      <c r="AA29" s="733"/>
      <c r="AB29" s="733"/>
      <c r="AC29" s="733"/>
      <c r="AD29" s="733"/>
      <c r="AE29" s="733"/>
      <c r="AF29" s="733"/>
      <c r="AG29" s="733"/>
      <c r="AH29" s="733"/>
      <c r="AI29" s="733"/>
    </row>
    <row r="30" spans="1:35" ht="33.75" customHeight="1">
      <c r="A30" s="753"/>
      <c r="B30" s="510"/>
      <c r="C30" s="527" t="s">
        <v>881</v>
      </c>
      <c r="D30" s="1134" t="s">
        <v>1397</v>
      </c>
      <c r="E30" s="1134"/>
      <c r="F30" s="1134"/>
      <c r="G30" s="654" t="s">
        <v>1037</v>
      </c>
      <c r="H30" s="751"/>
      <c r="I30" s="751"/>
      <c r="J30" s="751"/>
      <c r="L30" s="751"/>
      <c r="M30" s="751"/>
      <c r="N30" s="751"/>
      <c r="O30" s="751"/>
      <c r="P30" s="751"/>
      <c r="Q30" s="751"/>
      <c r="R30" s="751"/>
      <c r="S30" s="751"/>
      <c r="T30" s="751"/>
      <c r="U30" s="751"/>
      <c r="V30" s="751"/>
      <c r="W30" s="751"/>
      <c r="X30" s="751"/>
      <c r="Y30" s="751"/>
      <c r="Z30" s="751"/>
      <c r="AA30" s="751"/>
      <c r="AB30" s="751"/>
      <c r="AC30" s="751"/>
      <c r="AD30" s="751"/>
      <c r="AE30" s="751"/>
      <c r="AF30" s="751"/>
      <c r="AG30" s="751"/>
      <c r="AH30" s="751"/>
      <c r="AI30" s="751"/>
    </row>
    <row r="31" spans="1:35">
      <c r="A31" s="753"/>
      <c r="B31" s="510"/>
      <c r="C31" s="527"/>
      <c r="D31" s="526"/>
      <c r="E31" s="751"/>
      <c r="F31" s="751"/>
      <c r="G31" s="751"/>
      <c r="H31" s="751"/>
      <c r="I31" s="751"/>
      <c r="J31" s="751"/>
      <c r="K31" s="751"/>
      <c r="L31" s="751"/>
      <c r="M31" s="751"/>
      <c r="N31" s="751"/>
      <c r="O31" s="751"/>
      <c r="P31" s="751"/>
      <c r="Q31" s="751"/>
      <c r="R31" s="751"/>
      <c r="S31" s="751"/>
      <c r="T31" s="751"/>
      <c r="U31" s="751"/>
      <c r="V31" s="751"/>
      <c r="W31" s="751"/>
      <c r="X31" s="751"/>
      <c r="Y31" s="751"/>
      <c r="Z31" s="751"/>
      <c r="AA31" s="751"/>
      <c r="AB31" s="751"/>
      <c r="AC31" s="751"/>
      <c r="AD31" s="751"/>
      <c r="AE31" s="751"/>
      <c r="AF31" s="751"/>
      <c r="AG31" s="751"/>
      <c r="AH31" s="751"/>
      <c r="AI31" s="751"/>
    </row>
    <row r="32" spans="1:35" ht="38.25" customHeight="1">
      <c r="A32" s="753">
        <v>2</v>
      </c>
      <c r="B32" s="510" t="s">
        <v>870</v>
      </c>
      <c r="C32" s="1205" t="s">
        <v>1398</v>
      </c>
      <c r="D32" s="1205"/>
      <c r="E32" s="1205"/>
      <c r="F32" s="1205"/>
      <c r="G32" s="1205"/>
      <c r="H32" s="1205"/>
      <c r="I32" s="1205"/>
      <c r="J32" s="1205"/>
      <c r="K32" s="1205"/>
      <c r="L32" s="1205"/>
      <c r="M32" s="1205"/>
      <c r="N32" s="1205"/>
      <c r="O32" s="1205"/>
      <c r="P32" s="1205"/>
      <c r="Q32" s="1205"/>
      <c r="R32" s="1205"/>
      <c r="S32" s="1205"/>
      <c r="T32" s="1205"/>
      <c r="U32" s="511"/>
      <c r="V32" s="511"/>
      <c r="W32" s="512"/>
      <c r="X32" s="512"/>
      <c r="Y32" s="512"/>
      <c r="Z32" s="512"/>
      <c r="AA32" s="512"/>
      <c r="AB32" s="512"/>
      <c r="AC32" s="512"/>
      <c r="AD32" s="512"/>
      <c r="AE32" s="512"/>
      <c r="AF32" s="512"/>
      <c r="AG32" s="512"/>
      <c r="AH32" s="512"/>
      <c r="AI32" s="512"/>
    </row>
    <row r="33" spans="1:35">
      <c r="A33" s="753" t="s">
        <v>119</v>
      </c>
      <c r="B33" s="510"/>
      <c r="C33" s="510"/>
      <c r="D33" s="511"/>
      <c r="E33" s="511"/>
      <c r="F33" s="511"/>
      <c r="G33" s="511"/>
      <c r="H33" s="511"/>
      <c r="I33" s="511"/>
      <c r="J33" s="511"/>
      <c r="K33" s="511"/>
      <c r="L33" s="511"/>
      <c r="M33" s="511"/>
      <c r="N33" s="511"/>
      <c r="O33" s="511"/>
      <c r="P33" s="511"/>
      <c r="Q33" s="511"/>
      <c r="R33" s="511"/>
      <c r="S33" s="511"/>
      <c r="T33" s="511"/>
      <c r="U33" s="511"/>
      <c r="V33" s="511"/>
      <c r="W33" s="512"/>
      <c r="X33" s="512"/>
      <c r="Y33" s="512"/>
      <c r="Z33" s="512"/>
      <c r="AA33" s="512"/>
      <c r="AB33" s="512"/>
      <c r="AC33" s="512"/>
      <c r="AD33" s="512"/>
      <c r="AE33" s="512"/>
      <c r="AF33" s="512"/>
      <c r="AG33" s="512"/>
      <c r="AH33" s="512"/>
      <c r="AI33" s="512"/>
    </row>
    <row r="34" spans="1:35" ht="51" customHeight="1">
      <c r="A34" s="753" t="s">
        <v>873</v>
      </c>
      <c r="B34" s="510" t="s">
        <v>870</v>
      </c>
      <c r="C34" s="1205" t="s">
        <v>1399</v>
      </c>
      <c r="D34" s="1205"/>
      <c r="E34" s="1205"/>
      <c r="F34" s="1205"/>
      <c r="G34" s="1205"/>
      <c r="H34" s="1205"/>
      <c r="I34" s="1205"/>
      <c r="J34" s="1205"/>
      <c r="K34" s="1205"/>
      <c r="L34" s="1205"/>
      <c r="M34" s="1205"/>
      <c r="N34" s="1205"/>
      <c r="O34" s="1205"/>
      <c r="P34" s="1205"/>
      <c r="Q34" s="1205"/>
      <c r="R34" s="1205"/>
      <c r="S34" s="1205"/>
      <c r="T34" s="1205"/>
      <c r="U34" s="511"/>
      <c r="V34" s="511"/>
      <c r="W34" s="512"/>
      <c r="X34" s="512"/>
      <c r="Y34" s="512"/>
      <c r="Z34" s="512"/>
      <c r="AA34" s="512"/>
      <c r="AB34" s="512"/>
      <c r="AC34" s="512"/>
      <c r="AD34" s="512"/>
      <c r="AE34" s="512"/>
      <c r="AF34" s="512"/>
      <c r="AG34" s="512"/>
      <c r="AH34" s="512"/>
      <c r="AI34" s="512"/>
    </row>
    <row r="35" spans="1:35">
      <c r="A35" s="753" t="s">
        <v>119</v>
      </c>
      <c r="B35" s="510"/>
      <c r="C35" s="509"/>
      <c r="D35" s="510"/>
      <c r="E35" s="511"/>
      <c r="F35" s="511"/>
      <c r="G35" s="511"/>
      <c r="H35" s="511"/>
      <c r="I35" s="511"/>
      <c r="J35" s="511"/>
      <c r="K35" s="511"/>
      <c r="L35" s="511"/>
      <c r="M35" s="511"/>
      <c r="N35" s="511"/>
      <c r="O35" s="511"/>
      <c r="P35" s="511"/>
      <c r="Q35" s="511"/>
      <c r="R35" s="511"/>
      <c r="S35" s="511"/>
      <c r="T35" s="511"/>
      <c r="U35" s="511"/>
      <c r="V35" s="511"/>
      <c r="W35" s="512"/>
      <c r="X35" s="512"/>
      <c r="Y35" s="512"/>
      <c r="Z35" s="512"/>
      <c r="AA35" s="512"/>
      <c r="AB35" s="512"/>
      <c r="AC35" s="512"/>
      <c r="AD35" s="512"/>
      <c r="AE35" s="512"/>
      <c r="AF35" s="512"/>
      <c r="AG35" s="512"/>
      <c r="AH35" s="512"/>
      <c r="AI35" s="512"/>
    </row>
    <row r="36" spans="1:35" ht="30" customHeight="1">
      <c r="A36" s="753" t="s">
        <v>119</v>
      </c>
      <c r="B36" s="510"/>
      <c r="C36" s="1140" t="s">
        <v>1400</v>
      </c>
      <c r="D36" s="1215"/>
      <c r="E36" s="1215"/>
      <c r="F36" s="1215"/>
      <c r="G36" s="1215"/>
      <c r="H36" s="1215"/>
      <c r="I36" s="1215"/>
      <c r="J36" s="1215"/>
      <c r="K36" s="1215"/>
      <c r="L36" s="1215"/>
      <c r="M36" s="1215"/>
      <c r="N36" s="1215"/>
      <c r="O36" s="1215"/>
      <c r="P36" s="1215"/>
      <c r="Q36" s="1215"/>
      <c r="R36" s="1215"/>
      <c r="S36" s="1215"/>
      <c r="T36" s="1215"/>
      <c r="U36" s="1215"/>
      <c r="V36" s="1215"/>
      <c r="W36" s="1215"/>
      <c r="X36" s="1215"/>
      <c r="Y36" s="1215"/>
      <c r="Z36" s="1215"/>
      <c r="AA36" s="1215"/>
      <c r="AB36" s="1215"/>
      <c r="AC36" s="1215"/>
      <c r="AD36" s="1215"/>
      <c r="AE36" s="1215"/>
      <c r="AF36" s="1215"/>
      <c r="AG36" s="1215"/>
      <c r="AH36" s="1215"/>
      <c r="AI36" s="1215"/>
    </row>
    <row r="37" spans="1:35">
      <c r="A37" s="753"/>
      <c r="B37" s="510"/>
      <c r="C37" s="732"/>
      <c r="D37" s="761"/>
      <c r="E37" s="761"/>
      <c r="F37" s="761"/>
      <c r="G37" s="761"/>
      <c r="H37" s="761"/>
      <c r="I37" s="761"/>
      <c r="J37" s="761"/>
      <c r="K37" s="761"/>
      <c r="L37" s="761"/>
      <c r="M37" s="761"/>
      <c r="N37" s="761"/>
      <c r="O37" s="761"/>
      <c r="P37" s="761"/>
      <c r="Q37" s="761"/>
      <c r="R37" s="761"/>
      <c r="S37" s="761"/>
      <c r="T37" s="761"/>
      <c r="U37" s="761"/>
      <c r="V37" s="761"/>
      <c r="W37" s="761"/>
      <c r="X37" s="761"/>
      <c r="Y37" s="761"/>
      <c r="Z37" s="761"/>
      <c r="AA37" s="761"/>
      <c r="AB37" s="761"/>
      <c r="AC37" s="761"/>
      <c r="AD37" s="761"/>
      <c r="AE37" s="761"/>
      <c r="AF37" s="761"/>
      <c r="AG37" s="761"/>
      <c r="AH37" s="761"/>
      <c r="AI37" s="761"/>
    </row>
    <row r="38" spans="1:35" ht="26.25" customHeight="1">
      <c r="A38" s="753" t="s">
        <v>119</v>
      </c>
      <c r="B38" s="510"/>
      <c r="C38" s="1140" t="s">
        <v>1401</v>
      </c>
      <c r="D38" s="1215"/>
      <c r="E38" s="1215"/>
      <c r="F38" s="1215"/>
      <c r="G38" s="1215"/>
      <c r="H38" s="1215"/>
      <c r="I38" s="1215"/>
      <c r="J38" s="1215"/>
      <c r="K38" s="1215"/>
      <c r="L38" s="1215"/>
      <c r="M38" s="1215"/>
      <c r="N38" s="1215"/>
      <c r="O38" s="1215"/>
      <c r="P38" s="1215"/>
      <c r="Q38" s="1215"/>
      <c r="R38" s="1215"/>
      <c r="S38" s="1215"/>
      <c r="T38" s="1215"/>
      <c r="U38" s="1215"/>
      <c r="V38" s="1215"/>
      <c r="W38" s="1215"/>
      <c r="X38" s="1215"/>
      <c r="Y38" s="1215"/>
      <c r="Z38" s="1215"/>
      <c r="AA38" s="1215"/>
      <c r="AB38" s="1215"/>
      <c r="AC38" s="1215"/>
      <c r="AD38" s="1215"/>
      <c r="AE38" s="1215"/>
      <c r="AF38" s="1215"/>
      <c r="AG38" s="1215"/>
      <c r="AH38" s="1215"/>
      <c r="AI38" s="1215"/>
    </row>
    <row r="39" spans="1:35">
      <c r="A39" s="753" t="s">
        <v>119</v>
      </c>
      <c r="B39" s="510"/>
      <c r="C39" s="511"/>
      <c r="D39" s="511"/>
      <c r="E39" s="511"/>
      <c r="F39" s="511"/>
      <c r="G39" s="511"/>
      <c r="H39" s="511"/>
      <c r="I39" s="511"/>
      <c r="J39" s="511"/>
      <c r="K39" s="511"/>
      <c r="L39" s="511"/>
      <c r="M39" s="511"/>
      <c r="N39" s="511"/>
      <c r="O39" s="511"/>
      <c r="P39" s="511"/>
      <c r="Q39" s="511"/>
      <c r="R39" s="511"/>
      <c r="S39" s="511"/>
      <c r="T39" s="511"/>
      <c r="U39" s="511"/>
      <c r="V39" s="511"/>
      <c r="W39" s="512"/>
      <c r="X39" s="512"/>
      <c r="Y39" s="512"/>
      <c r="Z39" s="512"/>
      <c r="AA39" s="512"/>
      <c r="AB39" s="512"/>
      <c r="AC39" s="512"/>
      <c r="AD39" s="512"/>
      <c r="AE39" s="512"/>
      <c r="AF39" s="512"/>
      <c r="AG39" s="512"/>
      <c r="AH39" s="512"/>
      <c r="AI39" s="512"/>
    </row>
    <row r="40" spans="1:35" ht="39.75" customHeight="1">
      <c r="A40" s="753" t="s">
        <v>874</v>
      </c>
      <c r="B40" s="510" t="s">
        <v>870</v>
      </c>
      <c r="C40" s="1205" t="s">
        <v>1402</v>
      </c>
      <c r="D40" s="1205"/>
      <c r="E40" s="1205"/>
      <c r="F40" s="1205"/>
      <c r="G40" s="1205"/>
      <c r="H40" s="1205"/>
      <c r="I40" s="1205"/>
      <c r="J40" s="1205"/>
      <c r="K40" s="1205"/>
      <c r="L40" s="1205"/>
      <c r="M40" s="1205"/>
      <c r="N40" s="1205"/>
      <c r="O40" s="1205"/>
      <c r="P40" s="1205"/>
      <c r="Q40" s="1205"/>
      <c r="R40" s="1205"/>
      <c r="S40" s="1205"/>
      <c r="T40" s="1205"/>
      <c r="U40" s="511"/>
      <c r="V40" s="511"/>
      <c r="W40" s="512"/>
      <c r="X40" s="512"/>
      <c r="Y40" s="512"/>
      <c r="Z40" s="512"/>
      <c r="AA40" s="512"/>
      <c r="AB40" s="512"/>
      <c r="AC40" s="512"/>
      <c r="AD40" s="512"/>
      <c r="AE40" s="512"/>
      <c r="AF40" s="512"/>
      <c r="AG40" s="512"/>
      <c r="AH40" s="512"/>
      <c r="AI40" s="512"/>
    </row>
    <row r="41" spans="1:35">
      <c r="A41" s="753" t="s">
        <v>119</v>
      </c>
      <c r="B41" s="510"/>
      <c r="C41" s="518"/>
      <c r="D41" s="511"/>
      <c r="E41" s="511"/>
      <c r="F41" s="511"/>
      <c r="G41" s="511"/>
      <c r="H41" s="511"/>
      <c r="I41" s="511"/>
      <c r="J41" s="511"/>
      <c r="K41" s="511"/>
      <c r="L41" s="511"/>
      <c r="M41" s="511"/>
      <c r="N41" s="511"/>
      <c r="O41" s="511"/>
      <c r="P41" s="511"/>
      <c r="Q41" s="511"/>
      <c r="R41" s="511"/>
      <c r="S41" s="511"/>
      <c r="T41" s="511"/>
      <c r="U41" s="511"/>
      <c r="V41" s="511"/>
      <c r="W41" s="512"/>
      <c r="X41" s="512"/>
      <c r="Y41" s="512"/>
      <c r="Z41" s="512"/>
      <c r="AA41" s="512"/>
      <c r="AB41" s="512"/>
      <c r="AC41" s="512"/>
      <c r="AD41" s="512"/>
      <c r="AE41" s="512"/>
      <c r="AF41" s="512"/>
      <c r="AG41" s="512"/>
      <c r="AH41" s="512"/>
      <c r="AI41" s="512"/>
    </row>
    <row r="42" spans="1:35" ht="24.75" customHeight="1">
      <c r="A42" s="753" t="s">
        <v>119</v>
      </c>
      <c r="B42" s="510"/>
      <c r="C42" s="1205" t="s">
        <v>1403</v>
      </c>
      <c r="D42" s="1205"/>
      <c r="E42" s="1205"/>
      <c r="F42" s="1205"/>
      <c r="G42" s="1205"/>
      <c r="H42" s="1205"/>
      <c r="I42" s="1205"/>
      <c r="J42" s="1205"/>
      <c r="K42" s="1205"/>
      <c r="L42" s="1205"/>
      <c r="M42" s="1205"/>
      <c r="N42" s="1205"/>
      <c r="O42" s="1205"/>
      <c r="P42" s="1205"/>
      <c r="Q42" s="1205"/>
      <c r="R42" s="1205"/>
      <c r="S42" s="1205"/>
      <c r="T42" s="1205"/>
      <c r="U42" s="511"/>
      <c r="V42" s="511"/>
      <c r="W42" s="512"/>
      <c r="X42" s="512"/>
      <c r="Y42" s="512"/>
      <c r="Z42" s="512"/>
      <c r="AA42" s="512"/>
      <c r="AB42" s="512"/>
      <c r="AC42" s="512"/>
      <c r="AD42" s="512"/>
      <c r="AE42" s="512"/>
      <c r="AF42" s="512"/>
      <c r="AG42" s="512"/>
      <c r="AH42" s="512"/>
      <c r="AI42" s="512"/>
    </row>
    <row r="43" spans="1:35">
      <c r="A43" s="753" t="s">
        <v>119</v>
      </c>
      <c r="B43" s="510"/>
      <c r="C43" s="520"/>
      <c r="D43" s="511"/>
      <c r="E43" s="511"/>
      <c r="F43" s="511"/>
      <c r="G43" s="511"/>
      <c r="H43" s="511"/>
      <c r="I43" s="511"/>
      <c r="J43" s="511"/>
      <c r="K43" s="511"/>
      <c r="L43" s="511"/>
      <c r="M43" s="511"/>
      <c r="N43" s="511"/>
      <c r="O43" s="511"/>
      <c r="P43" s="511"/>
      <c r="Q43" s="511"/>
      <c r="R43" s="511"/>
      <c r="S43" s="511"/>
      <c r="T43" s="511"/>
      <c r="U43" s="511"/>
      <c r="V43" s="511"/>
      <c r="W43" s="512"/>
      <c r="X43" s="512"/>
      <c r="Y43" s="512"/>
      <c r="Z43" s="512"/>
      <c r="AA43" s="512"/>
      <c r="AB43" s="512"/>
      <c r="AC43" s="512"/>
      <c r="AD43" s="512"/>
      <c r="AE43" s="512"/>
      <c r="AF43" s="512"/>
      <c r="AG43" s="512"/>
      <c r="AH43" s="512"/>
      <c r="AI43" s="512"/>
    </row>
    <row r="44" spans="1:35" ht="109.5" customHeight="1">
      <c r="A44" s="753"/>
      <c r="B44" s="510"/>
      <c r="C44" s="1143" t="s">
        <v>1404</v>
      </c>
      <c r="D44" s="1143"/>
      <c r="E44" s="1143"/>
      <c r="F44" s="1143"/>
      <c r="G44" s="1143"/>
      <c r="H44" s="1143"/>
      <c r="I44" s="1143"/>
      <c r="J44" s="1143"/>
      <c r="K44" s="1143"/>
      <c r="L44" s="1143"/>
      <c r="M44" s="1143"/>
      <c r="N44" s="1143"/>
      <c r="O44" s="1143"/>
      <c r="P44" s="1143"/>
      <c r="Q44" s="1143"/>
      <c r="R44" s="1143"/>
      <c r="S44" s="1143"/>
      <c r="T44" s="1143"/>
      <c r="U44" s="1143"/>
      <c r="V44" s="1143"/>
      <c r="W44" s="1143"/>
      <c r="X44" s="1143"/>
      <c r="Y44" s="1143"/>
      <c r="Z44" s="1143"/>
      <c r="AA44" s="1143"/>
      <c r="AB44" s="1143"/>
      <c r="AC44" s="1143"/>
      <c r="AD44" s="1143"/>
      <c r="AE44" s="1143"/>
      <c r="AF44" s="1143"/>
      <c r="AG44" s="1143"/>
      <c r="AH44" s="1143"/>
      <c r="AI44" s="1143"/>
    </row>
    <row r="45" spans="1:35">
      <c r="A45" s="753"/>
      <c r="B45" s="510"/>
      <c r="C45" s="511"/>
      <c r="D45" s="511"/>
      <c r="E45" s="511"/>
      <c r="F45" s="511"/>
      <c r="G45" s="511"/>
      <c r="H45" s="511"/>
      <c r="I45" s="511"/>
      <c r="J45" s="511"/>
      <c r="K45" s="511"/>
      <c r="L45" s="511"/>
      <c r="M45" s="511"/>
      <c r="N45" s="511"/>
      <c r="O45" s="511"/>
      <c r="P45" s="511"/>
      <c r="Q45" s="511"/>
      <c r="R45" s="511"/>
      <c r="S45" s="511"/>
      <c r="T45" s="511"/>
      <c r="U45" s="511"/>
      <c r="V45" s="511"/>
      <c r="W45" s="512"/>
      <c r="X45" s="512"/>
      <c r="Y45" s="512"/>
      <c r="Z45" s="512"/>
      <c r="AA45" s="512"/>
      <c r="AB45" s="512"/>
      <c r="AC45" s="512"/>
      <c r="AD45" s="512"/>
      <c r="AE45" s="512"/>
      <c r="AF45" s="512"/>
      <c r="AG45" s="512"/>
      <c r="AH45" s="512"/>
      <c r="AI45" s="512"/>
    </row>
    <row r="46" spans="1:35" ht="30" customHeight="1">
      <c r="A46" s="753" t="s">
        <v>119</v>
      </c>
      <c r="B46" s="510"/>
      <c r="C46" s="1206" t="s">
        <v>1405</v>
      </c>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6"/>
      <c r="AA46" s="1206"/>
      <c r="AB46" s="1206"/>
      <c r="AC46" s="1206"/>
      <c r="AD46" s="1206"/>
      <c r="AE46" s="1206"/>
      <c r="AF46" s="1206"/>
      <c r="AG46" s="1206"/>
      <c r="AH46" s="1206"/>
      <c r="AI46" s="1206"/>
    </row>
    <row r="47" spans="1:35">
      <c r="A47" s="753" t="s">
        <v>119</v>
      </c>
      <c r="B47" s="510"/>
      <c r="C47" s="521"/>
      <c r="D47" s="511"/>
      <c r="E47" s="511"/>
      <c r="F47" s="511"/>
      <c r="G47" s="511"/>
      <c r="H47" s="511"/>
      <c r="I47" s="511"/>
      <c r="J47" s="511"/>
      <c r="K47" s="511"/>
      <c r="L47" s="511"/>
      <c r="M47" s="511"/>
      <c r="N47" s="511"/>
      <c r="O47" s="511"/>
      <c r="P47" s="511"/>
      <c r="Q47" s="511"/>
      <c r="R47" s="511"/>
      <c r="S47" s="511"/>
      <c r="T47" s="511"/>
      <c r="U47" s="511"/>
      <c r="V47" s="511"/>
      <c r="W47" s="512"/>
      <c r="X47" s="512"/>
      <c r="Y47" s="512"/>
      <c r="Z47" s="512"/>
      <c r="AA47" s="512"/>
      <c r="AB47" s="512"/>
      <c r="AC47" s="512"/>
      <c r="AD47" s="512"/>
      <c r="AE47" s="512"/>
      <c r="AF47" s="512"/>
      <c r="AG47" s="512"/>
      <c r="AH47" s="512"/>
      <c r="AI47" s="512"/>
    </row>
    <row r="48" spans="1:35" ht="70.5" customHeight="1">
      <c r="A48" s="753" t="s">
        <v>119</v>
      </c>
      <c r="B48" s="510"/>
      <c r="C48" s="1206" t="s">
        <v>1406</v>
      </c>
      <c r="D48" s="1206"/>
      <c r="E48" s="1206"/>
      <c r="F48" s="1206"/>
      <c r="G48" s="1206"/>
      <c r="H48" s="1206"/>
      <c r="I48" s="1206"/>
      <c r="J48" s="1206"/>
      <c r="K48" s="1206"/>
      <c r="L48" s="1206"/>
      <c r="M48" s="1206"/>
      <c r="N48" s="1206"/>
      <c r="O48" s="1206"/>
      <c r="P48" s="1206"/>
      <c r="Q48" s="1206"/>
      <c r="R48" s="1206"/>
      <c r="S48" s="1206"/>
      <c r="T48" s="1206"/>
      <c r="U48" s="1206"/>
      <c r="V48" s="1206"/>
      <c r="W48" s="1206"/>
      <c r="X48" s="1206"/>
      <c r="Y48" s="1206"/>
      <c r="Z48" s="1206"/>
      <c r="AA48" s="1206"/>
      <c r="AB48" s="1206"/>
      <c r="AC48" s="1206"/>
      <c r="AD48" s="1206"/>
      <c r="AE48" s="1206"/>
      <c r="AF48" s="1206"/>
      <c r="AG48" s="1206"/>
      <c r="AH48" s="1206"/>
      <c r="AI48" s="1206"/>
    </row>
    <row r="49" spans="1:35">
      <c r="A49" s="753" t="s">
        <v>119</v>
      </c>
      <c r="B49" s="510"/>
      <c r="C49" s="511"/>
      <c r="D49" s="511"/>
      <c r="E49" s="511"/>
      <c r="F49" s="511"/>
      <c r="G49" s="511"/>
      <c r="H49" s="511"/>
      <c r="I49" s="511"/>
      <c r="J49" s="511"/>
      <c r="K49" s="511"/>
      <c r="L49" s="511"/>
      <c r="M49" s="511"/>
      <c r="N49" s="511"/>
      <c r="O49" s="511"/>
      <c r="P49" s="511"/>
      <c r="Q49" s="511"/>
      <c r="R49" s="511"/>
      <c r="S49" s="511"/>
      <c r="T49" s="511"/>
      <c r="U49" s="511"/>
      <c r="V49" s="511"/>
      <c r="W49" s="512"/>
      <c r="X49" s="512"/>
      <c r="Y49" s="512"/>
      <c r="Z49" s="512"/>
      <c r="AA49" s="512"/>
      <c r="AB49" s="512"/>
      <c r="AC49" s="512"/>
      <c r="AD49" s="512"/>
      <c r="AE49" s="512"/>
      <c r="AF49" s="512"/>
      <c r="AG49" s="512"/>
      <c r="AH49" s="512"/>
      <c r="AI49" s="512"/>
    </row>
    <row r="50" spans="1:35" ht="28.5" customHeight="1">
      <c r="A50" s="753" t="s">
        <v>119</v>
      </c>
      <c r="B50" s="510"/>
      <c r="C50" s="1206" t="s">
        <v>1407</v>
      </c>
      <c r="D50" s="1206"/>
      <c r="E50" s="1206"/>
      <c r="F50" s="1206"/>
      <c r="G50" s="1206"/>
      <c r="H50" s="1206"/>
      <c r="I50" s="1206"/>
      <c r="J50" s="1206"/>
      <c r="K50" s="1206"/>
      <c r="L50" s="1206"/>
      <c r="M50" s="1206"/>
      <c r="N50" s="1206"/>
      <c r="O50" s="1206"/>
      <c r="P50" s="1206"/>
      <c r="Q50" s="1206"/>
      <c r="R50" s="1206"/>
      <c r="S50" s="1206"/>
      <c r="T50" s="1206"/>
      <c r="U50" s="1206"/>
      <c r="V50" s="1206"/>
      <c r="W50" s="1206"/>
      <c r="X50" s="1206"/>
      <c r="Y50" s="1206"/>
      <c r="Z50" s="1206"/>
      <c r="AA50" s="1206"/>
      <c r="AB50" s="1206"/>
      <c r="AC50" s="1206"/>
      <c r="AD50" s="1206"/>
      <c r="AE50" s="1206"/>
      <c r="AF50" s="1206"/>
      <c r="AG50" s="1206"/>
      <c r="AH50" s="1206"/>
      <c r="AI50" s="1206"/>
    </row>
    <row r="51" spans="1:35">
      <c r="A51" s="753" t="s">
        <v>119</v>
      </c>
      <c r="B51" s="510"/>
      <c r="C51" s="520"/>
      <c r="D51" s="511"/>
      <c r="E51" s="511"/>
      <c r="F51" s="511"/>
      <c r="G51" s="511"/>
      <c r="H51" s="511"/>
      <c r="I51" s="511"/>
      <c r="J51" s="511"/>
      <c r="K51" s="511"/>
      <c r="L51" s="511"/>
      <c r="M51" s="511"/>
      <c r="N51" s="511"/>
      <c r="O51" s="511"/>
      <c r="P51" s="511"/>
      <c r="Q51" s="511"/>
      <c r="R51" s="511"/>
      <c r="S51" s="511"/>
      <c r="T51" s="511"/>
      <c r="U51" s="511"/>
      <c r="V51" s="511"/>
      <c r="W51" s="512"/>
      <c r="X51" s="512"/>
      <c r="Y51" s="512"/>
      <c r="Z51" s="512"/>
      <c r="AA51" s="512"/>
      <c r="AB51" s="512"/>
      <c r="AC51" s="512"/>
      <c r="AD51" s="512"/>
      <c r="AE51" s="512"/>
      <c r="AF51" s="512"/>
      <c r="AG51" s="512"/>
      <c r="AH51" s="512"/>
      <c r="AI51" s="512"/>
    </row>
    <row r="52" spans="1:35" ht="34.5" customHeight="1">
      <c r="A52" s="753" t="s">
        <v>119</v>
      </c>
      <c r="B52" s="510"/>
      <c r="C52" s="1143" t="s">
        <v>1408</v>
      </c>
      <c r="D52" s="1143"/>
      <c r="E52" s="1143"/>
      <c r="F52" s="1143"/>
      <c r="G52" s="1143"/>
      <c r="H52" s="1143"/>
      <c r="I52" s="1143"/>
      <c r="J52" s="1143"/>
      <c r="K52" s="1143"/>
      <c r="L52" s="1143"/>
      <c r="M52" s="1143"/>
      <c r="N52" s="1143"/>
      <c r="O52" s="1143"/>
      <c r="P52" s="1143"/>
      <c r="Q52" s="1143"/>
      <c r="R52" s="1143"/>
      <c r="S52" s="1143"/>
      <c r="T52" s="1143"/>
      <c r="U52" s="1143"/>
      <c r="V52" s="1143"/>
      <c r="W52" s="1143"/>
      <c r="X52" s="1143"/>
      <c r="Y52" s="1143"/>
      <c r="Z52" s="1143"/>
      <c r="AA52" s="1143"/>
      <c r="AB52" s="1143"/>
      <c r="AC52" s="1143"/>
      <c r="AD52" s="1143"/>
      <c r="AE52" s="1143"/>
      <c r="AF52" s="1143"/>
      <c r="AG52" s="1143"/>
      <c r="AH52" s="1143"/>
      <c r="AI52" s="1143"/>
    </row>
    <row r="53" spans="1:35">
      <c r="A53" s="753" t="s">
        <v>119</v>
      </c>
      <c r="B53" s="522"/>
      <c r="C53" s="733"/>
      <c r="D53" s="733"/>
      <c r="E53" s="733"/>
      <c r="F53" s="733"/>
      <c r="G53" s="733"/>
      <c r="H53" s="733"/>
      <c r="I53" s="733"/>
      <c r="J53" s="733"/>
      <c r="K53" s="733"/>
      <c r="L53" s="733"/>
      <c r="M53" s="733"/>
      <c r="N53" s="733"/>
      <c r="O53" s="733"/>
      <c r="P53" s="733"/>
      <c r="Q53" s="733"/>
      <c r="R53" s="733"/>
      <c r="S53" s="733"/>
      <c r="T53" s="733"/>
      <c r="U53" s="733"/>
      <c r="V53" s="733"/>
      <c r="W53" s="733"/>
      <c r="X53" s="733"/>
      <c r="Y53" s="733"/>
      <c r="Z53" s="733"/>
      <c r="AA53" s="733"/>
      <c r="AB53" s="733"/>
      <c r="AC53" s="733"/>
      <c r="AD53" s="733"/>
      <c r="AE53" s="733"/>
      <c r="AF53" s="733"/>
      <c r="AG53" s="733"/>
      <c r="AH53" s="733"/>
      <c r="AI53" s="733"/>
    </row>
    <row r="54" spans="1:35" ht="52.5" customHeight="1">
      <c r="A54" s="753" t="s">
        <v>875</v>
      </c>
      <c r="B54" s="522" t="s">
        <v>870</v>
      </c>
      <c r="C54" s="1207" t="s">
        <v>1409</v>
      </c>
      <c r="D54" s="1208"/>
      <c r="E54" s="1208"/>
      <c r="F54" s="1208"/>
      <c r="G54" s="1208"/>
      <c r="H54" s="1208"/>
      <c r="I54" s="523"/>
      <c r="J54" s="523"/>
      <c r="K54" s="523"/>
      <c r="L54" s="523"/>
      <c r="M54" s="523"/>
      <c r="N54" s="523"/>
      <c r="O54" s="523"/>
      <c r="P54" s="523"/>
      <c r="Q54" s="523"/>
      <c r="R54" s="523"/>
      <c r="S54" s="523"/>
      <c r="T54" s="523"/>
      <c r="U54" s="523"/>
      <c r="V54" s="523"/>
      <c r="W54" s="524"/>
      <c r="X54" s="524"/>
      <c r="Y54" s="524"/>
      <c r="Z54" s="524"/>
      <c r="AA54" s="524"/>
      <c r="AB54" s="524"/>
      <c r="AC54" s="524"/>
      <c r="AD54" s="524"/>
      <c r="AE54" s="524"/>
      <c r="AF54" s="524"/>
      <c r="AG54" s="524"/>
      <c r="AH54" s="524"/>
      <c r="AI54" s="524"/>
    </row>
    <row r="55" spans="1:35">
      <c r="A55" s="753" t="s">
        <v>119</v>
      </c>
      <c r="B55" s="510"/>
      <c r="C55" s="511"/>
      <c r="D55" s="511"/>
      <c r="E55" s="511"/>
      <c r="F55" s="511"/>
      <c r="G55" s="511"/>
      <c r="H55" s="511"/>
      <c r="I55" s="511"/>
      <c r="J55" s="511"/>
      <c r="K55" s="511"/>
      <c r="L55" s="511"/>
      <c r="M55" s="511"/>
      <c r="N55" s="511"/>
      <c r="O55" s="511"/>
      <c r="P55" s="511"/>
      <c r="Q55" s="511"/>
      <c r="R55" s="511"/>
      <c r="S55" s="511"/>
      <c r="T55" s="511"/>
      <c r="U55" s="511"/>
      <c r="V55" s="511"/>
      <c r="W55" s="525"/>
      <c r="X55" s="525"/>
      <c r="Y55" s="525"/>
      <c r="Z55" s="525"/>
      <c r="AA55" s="525"/>
      <c r="AB55" s="525"/>
      <c r="AC55" s="525"/>
      <c r="AD55" s="525"/>
      <c r="AE55" s="525"/>
      <c r="AF55" s="525"/>
      <c r="AG55" s="525"/>
      <c r="AH55" s="525"/>
      <c r="AI55" s="525"/>
    </row>
    <row r="56" spans="1:35" ht="37.5" customHeight="1">
      <c r="A56" s="755" t="s">
        <v>119</v>
      </c>
      <c r="B56" s="527"/>
      <c r="C56" s="1209" t="s">
        <v>1410</v>
      </c>
      <c r="D56" s="1210"/>
      <c r="E56" s="1210"/>
      <c r="F56" s="1210"/>
      <c r="G56" s="1210"/>
      <c r="H56" s="1210"/>
      <c r="I56" s="523"/>
      <c r="J56" s="523"/>
      <c r="K56" s="523"/>
      <c r="L56" s="523"/>
      <c r="M56" s="523"/>
      <c r="N56" s="523"/>
      <c r="O56" s="523"/>
      <c r="P56" s="523"/>
      <c r="Q56" s="523"/>
      <c r="R56" s="523"/>
      <c r="S56" s="523"/>
      <c r="T56" s="523"/>
      <c r="U56" s="523"/>
      <c r="V56" s="523"/>
      <c r="W56" s="524"/>
      <c r="X56" s="524"/>
      <c r="Y56" s="524"/>
      <c r="Z56" s="524"/>
      <c r="AA56" s="524"/>
      <c r="AB56" s="524"/>
      <c r="AC56" s="524"/>
      <c r="AD56" s="524"/>
      <c r="AE56" s="524"/>
      <c r="AF56" s="524"/>
      <c r="AG56" s="524"/>
      <c r="AH56" s="524"/>
      <c r="AI56" s="524"/>
    </row>
    <row r="57" spans="1:35">
      <c r="A57" s="755" t="s">
        <v>119</v>
      </c>
      <c r="B57" s="527"/>
      <c r="C57" s="520"/>
      <c r="D57" s="523"/>
      <c r="E57" s="523"/>
      <c r="F57" s="523"/>
      <c r="G57" s="523"/>
      <c r="H57" s="523"/>
      <c r="I57" s="523"/>
      <c r="J57" s="523"/>
      <c r="K57" s="523"/>
      <c r="L57" s="523"/>
      <c r="M57" s="523"/>
      <c r="N57" s="523"/>
      <c r="O57" s="523"/>
      <c r="P57" s="523"/>
      <c r="Q57" s="523"/>
      <c r="R57" s="523"/>
      <c r="S57" s="523"/>
      <c r="T57" s="523"/>
      <c r="U57" s="523"/>
      <c r="V57" s="523"/>
      <c r="W57" s="524"/>
      <c r="X57" s="524"/>
      <c r="Y57" s="524"/>
      <c r="Z57" s="524"/>
      <c r="AA57" s="524"/>
      <c r="AB57" s="524"/>
      <c r="AC57" s="524"/>
      <c r="AD57" s="524"/>
      <c r="AE57" s="524"/>
      <c r="AF57" s="524"/>
      <c r="AG57" s="524"/>
      <c r="AH57" s="524"/>
      <c r="AI57" s="524"/>
    </row>
    <row r="58" spans="1:35" ht="27" customHeight="1">
      <c r="A58" s="755" t="s">
        <v>119</v>
      </c>
      <c r="B58" s="527"/>
      <c r="C58" s="1209" t="s">
        <v>1411</v>
      </c>
      <c r="D58" s="1210"/>
      <c r="E58" s="1210"/>
      <c r="F58" s="1210"/>
      <c r="G58" s="1210"/>
      <c r="H58" s="1210"/>
      <c r="I58" s="523"/>
      <c r="J58" s="523"/>
      <c r="K58" s="523"/>
      <c r="L58" s="523"/>
      <c r="M58" s="523"/>
      <c r="N58" s="523"/>
      <c r="O58" s="523"/>
      <c r="P58" s="523"/>
      <c r="Q58" s="523"/>
      <c r="R58" s="523"/>
      <c r="S58" s="523"/>
      <c r="T58" s="523"/>
      <c r="U58" s="523"/>
      <c r="V58" s="523"/>
      <c r="W58" s="524"/>
      <c r="X58" s="524"/>
      <c r="Y58" s="524"/>
      <c r="Z58" s="524"/>
      <c r="AA58" s="524"/>
      <c r="AB58" s="524"/>
      <c r="AC58" s="524"/>
      <c r="AD58" s="524"/>
      <c r="AE58" s="524"/>
      <c r="AF58" s="524"/>
      <c r="AG58" s="524"/>
      <c r="AH58" s="524"/>
      <c r="AI58" s="524"/>
    </row>
    <row r="59" spans="1:35">
      <c r="A59" s="755" t="s">
        <v>119</v>
      </c>
      <c r="B59" s="527"/>
      <c r="C59" s="519"/>
      <c r="D59" s="523"/>
      <c r="E59" s="523"/>
      <c r="F59" s="523"/>
      <c r="G59" s="523"/>
      <c r="H59" s="523"/>
      <c r="I59" s="523"/>
      <c r="J59" s="523"/>
      <c r="K59" s="523"/>
      <c r="L59" s="523"/>
      <c r="M59" s="523"/>
      <c r="N59" s="523"/>
      <c r="O59" s="523"/>
      <c r="P59" s="523"/>
      <c r="Q59" s="523"/>
      <c r="R59" s="523"/>
      <c r="S59" s="523"/>
      <c r="T59" s="523"/>
      <c r="U59" s="523"/>
      <c r="V59" s="523"/>
      <c r="W59" s="524"/>
      <c r="X59" s="524"/>
      <c r="Y59" s="524"/>
      <c r="Z59" s="524"/>
      <c r="AA59" s="524"/>
      <c r="AB59" s="524"/>
      <c r="AC59" s="524"/>
      <c r="AD59" s="524"/>
      <c r="AE59" s="524"/>
      <c r="AF59" s="524"/>
      <c r="AG59" s="524"/>
      <c r="AH59" s="524"/>
      <c r="AI59" s="524"/>
    </row>
    <row r="60" spans="1:35" ht="75" customHeight="1">
      <c r="A60" s="753" t="s">
        <v>119</v>
      </c>
      <c r="B60" s="522"/>
      <c r="C60" s="1143" t="s">
        <v>1412</v>
      </c>
      <c r="D60" s="1143"/>
      <c r="E60" s="1143"/>
      <c r="F60" s="1143"/>
      <c r="G60" s="1143"/>
      <c r="H60" s="1143"/>
      <c r="I60" s="1143"/>
      <c r="J60" s="1143"/>
      <c r="K60" s="1143"/>
      <c r="L60" s="1143"/>
      <c r="M60" s="1143"/>
      <c r="N60" s="1143"/>
      <c r="O60" s="1143"/>
      <c r="P60" s="1143"/>
      <c r="Q60" s="1143"/>
      <c r="R60" s="1143"/>
      <c r="S60" s="1143"/>
      <c r="T60" s="1143"/>
      <c r="U60" s="1143"/>
      <c r="V60" s="1143"/>
      <c r="W60" s="1143"/>
      <c r="X60" s="1143"/>
      <c r="Y60" s="1143"/>
      <c r="Z60" s="1143"/>
      <c r="AA60" s="1143"/>
      <c r="AB60" s="1143"/>
      <c r="AC60" s="1143"/>
      <c r="AD60" s="1143"/>
      <c r="AE60" s="1143"/>
      <c r="AF60" s="1143"/>
      <c r="AG60" s="1143"/>
      <c r="AH60" s="1143"/>
      <c r="AI60" s="1143"/>
    </row>
    <row r="61" spans="1:35" ht="8.25" customHeight="1">
      <c r="A61" s="753" t="s">
        <v>119</v>
      </c>
      <c r="B61" s="522"/>
      <c r="C61" s="733"/>
      <c r="D61" s="733"/>
      <c r="E61" s="733"/>
      <c r="F61" s="733"/>
      <c r="G61" s="733"/>
      <c r="H61" s="733"/>
      <c r="I61" s="733"/>
      <c r="J61" s="733"/>
      <c r="K61" s="733"/>
      <c r="L61" s="733"/>
      <c r="M61" s="733"/>
      <c r="N61" s="733"/>
      <c r="O61" s="733"/>
      <c r="P61" s="733"/>
      <c r="Q61" s="733"/>
      <c r="R61" s="733"/>
      <c r="S61" s="733"/>
      <c r="T61" s="733"/>
      <c r="U61" s="733"/>
      <c r="V61" s="733"/>
      <c r="W61" s="733"/>
      <c r="X61" s="733"/>
      <c r="Y61" s="733"/>
      <c r="Z61" s="733"/>
      <c r="AA61" s="733"/>
      <c r="AB61" s="733"/>
      <c r="AC61" s="733"/>
      <c r="AD61" s="733"/>
      <c r="AE61" s="733"/>
      <c r="AF61" s="733"/>
      <c r="AG61" s="733"/>
      <c r="AH61" s="733"/>
      <c r="AI61" s="733"/>
    </row>
    <row r="62" spans="1:35" ht="30" customHeight="1">
      <c r="A62" s="755" t="s">
        <v>119</v>
      </c>
      <c r="B62" s="527"/>
      <c r="C62" s="1143" t="s">
        <v>1413</v>
      </c>
      <c r="D62" s="1143"/>
      <c r="E62" s="1143"/>
      <c r="F62" s="1143"/>
      <c r="G62" s="1143"/>
      <c r="H62" s="1143"/>
      <c r="I62" s="1143"/>
      <c r="J62" s="1143"/>
      <c r="K62" s="1143"/>
      <c r="L62" s="1143"/>
      <c r="M62" s="1143"/>
      <c r="N62" s="1143"/>
      <c r="O62" s="1143"/>
      <c r="P62" s="1143"/>
      <c r="Q62" s="1143"/>
      <c r="R62" s="1143"/>
      <c r="S62" s="1143"/>
      <c r="T62" s="1143"/>
      <c r="U62" s="1143"/>
      <c r="V62" s="1143"/>
      <c r="W62" s="1143"/>
      <c r="X62" s="1143"/>
      <c r="Y62" s="1143"/>
      <c r="Z62" s="1143"/>
      <c r="AA62" s="1143"/>
      <c r="AB62" s="1143"/>
      <c r="AC62" s="1143"/>
      <c r="AD62" s="1143"/>
      <c r="AE62" s="1143"/>
      <c r="AF62" s="1143"/>
      <c r="AG62" s="1143"/>
      <c r="AH62" s="1143"/>
      <c r="AI62" s="1143"/>
    </row>
    <row r="63" spans="1:35" ht="9.75" customHeight="1">
      <c r="A63" s="755" t="s">
        <v>119</v>
      </c>
      <c r="B63" s="527"/>
      <c r="C63" s="519"/>
      <c r="D63" s="523"/>
      <c r="E63" s="523"/>
      <c r="F63" s="523"/>
      <c r="G63" s="523"/>
      <c r="H63" s="523"/>
      <c r="I63" s="523"/>
      <c r="J63" s="523"/>
      <c r="K63" s="523"/>
      <c r="L63" s="523"/>
      <c r="M63" s="523"/>
      <c r="N63" s="523"/>
      <c r="O63" s="523"/>
      <c r="P63" s="523"/>
      <c r="Q63" s="523"/>
      <c r="R63" s="523"/>
      <c r="S63" s="523"/>
      <c r="T63" s="523"/>
      <c r="U63" s="523"/>
      <c r="V63" s="523"/>
      <c r="W63" s="524"/>
      <c r="X63" s="524"/>
      <c r="Y63" s="524"/>
      <c r="Z63" s="524"/>
      <c r="AA63" s="524"/>
      <c r="AB63" s="524"/>
      <c r="AC63" s="524"/>
      <c r="AD63" s="524"/>
      <c r="AE63" s="524"/>
      <c r="AF63" s="524"/>
      <c r="AG63" s="524"/>
      <c r="AH63" s="524"/>
      <c r="AI63" s="524"/>
    </row>
    <row r="64" spans="1:35" ht="69" customHeight="1">
      <c r="A64" s="753" t="s">
        <v>119</v>
      </c>
      <c r="B64" s="522"/>
      <c r="C64" s="1143" t="s">
        <v>1414</v>
      </c>
      <c r="D64" s="1143"/>
      <c r="E64" s="1143"/>
      <c r="F64" s="1143"/>
      <c r="G64" s="1143"/>
      <c r="H64" s="1143"/>
      <c r="I64" s="1143"/>
      <c r="J64" s="1143"/>
      <c r="K64" s="1143"/>
      <c r="L64" s="1143"/>
      <c r="M64" s="1143"/>
      <c r="N64" s="1143"/>
      <c r="O64" s="1143"/>
      <c r="P64" s="1143"/>
      <c r="Q64" s="1143"/>
      <c r="R64" s="1143"/>
      <c r="S64" s="1143"/>
      <c r="T64" s="1143"/>
      <c r="U64" s="1143"/>
      <c r="V64" s="1143"/>
      <c r="W64" s="1143"/>
      <c r="X64" s="1143"/>
      <c r="Y64" s="1143"/>
      <c r="Z64" s="1143"/>
      <c r="AA64" s="1143"/>
      <c r="AB64" s="1143"/>
      <c r="AC64" s="1143"/>
      <c r="AD64" s="1143"/>
      <c r="AE64" s="1143"/>
      <c r="AF64" s="1143"/>
      <c r="AG64" s="1143"/>
      <c r="AH64" s="1143"/>
      <c r="AI64" s="1143"/>
    </row>
    <row r="65" spans="1:35">
      <c r="A65" s="753" t="s">
        <v>119</v>
      </c>
      <c r="B65" s="510"/>
      <c r="C65" s="511"/>
      <c r="D65" s="511"/>
      <c r="E65" s="511"/>
      <c r="F65" s="511"/>
      <c r="G65" s="511"/>
      <c r="H65" s="511"/>
      <c r="I65" s="511"/>
      <c r="J65" s="511"/>
      <c r="K65" s="511"/>
      <c r="L65" s="511"/>
      <c r="M65" s="511"/>
      <c r="N65" s="511"/>
      <c r="O65" s="511"/>
      <c r="P65" s="511"/>
      <c r="Q65" s="511"/>
      <c r="R65" s="511"/>
      <c r="S65" s="511"/>
      <c r="T65" s="511"/>
      <c r="U65" s="511"/>
      <c r="V65" s="511"/>
      <c r="W65" s="525"/>
      <c r="X65" s="525"/>
      <c r="Y65" s="525"/>
      <c r="Z65" s="525"/>
      <c r="AA65" s="525"/>
      <c r="AB65" s="525"/>
      <c r="AC65" s="525"/>
      <c r="AD65" s="525"/>
      <c r="AE65" s="525"/>
      <c r="AF65" s="525"/>
      <c r="AG65" s="525"/>
      <c r="AH65" s="525"/>
      <c r="AI65" s="525"/>
    </row>
    <row r="66" spans="1:35" ht="26.25" customHeight="1">
      <c r="A66" s="755" t="s">
        <v>119</v>
      </c>
      <c r="B66" s="527"/>
      <c r="C66" s="1143" t="s">
        <v>1415</v>
      </c>
      <c r="D66" s="1143"/>
      <c r="E66" s="1143"/>
      <c r="F66" s="1143"/>
      <c r="G66" s="1143"/>
      <c r="H66" s="1143"/>
      <c r="I66" s="1143"/>
      <c r="J66" s="1143"/>
      <c r="K66" s="1143"/>
      <c r="L66" s="1143"/>
      <c r="M66" s="1143"/>
      <c r="N66" s="1143"/>
      <c r="O66" s="1143"/>
      <c r="P66" s="1143"/>
      <c r="Q66" s="1143"/>
      <c r="R66" s="1143"/>
      <c r="S66" s="1143"/>
      <c r="T66" s="1143"/>
      <c r="U66" s="1143"/>
      <c r="V66" s="1143"/>
      <c r="W66" s="1143"/>
      <c r="X66" s="1143"/>
      <c r="Y66" s="1143"/>
      <c r="Z66" s="1143"/>
      <c r="AA66" s="1143"/>
      <c r="AB66" s="1143"/>
      <c r="AC66" s="1143"/>
      <c r="AD66" s="1143"/>
      <c r="AE66" s="1143"/>
      <c r="AF66" s="1143"/>
      <c r="AG66" s="1143"/>
      <c r="AH66" s="1143"/>
      <c r="AI66" s="1143"/>
    </row>
    <row r="67" spans="1:35">
      <c r="A67" s="755" t="s">
        <v>119</v>
      </c>
      <c r="B67" s="527"/>
      <c r="C67" s="520"/>
      <c r="D67" s="523"/>
      <c r="E67" s="523"/>
      <c r="F67" s="523"/>
      <c r="G67" s="523"/>
      <c r="H67" s="523"/>
      <c r="I67" s="523"/>
      <c r="J67" s="523"/>
      <c r="K67" s="523"/>
      <c r="L67" s="523"/>
      <c r="M67" s="523"/>
      <c r="N67" s="523"/>
      <c r="O67" s="523"/>
      <c r="P67" s="523"/>
      <c r="Q67" s="523"/>
      <c r="R67" s="523"/>
      <c r="S67" s="523"/>
      <c r="T67" s="523"/>
      <c r="U67" s="523"/>
      <c r="V67" s="523"/>
      <c r="W67" s="524"/>
      <c r="X67" s="524"/>
      <c r="Y67" s="524"/>
      <c r="Z67" s="524"/>
      <c r="AA67" s="524"/>
      <c r="AB67" s="524"/>
      <c r="AC67" s="524"/>
      <c r="AD67" s="524"/>
      <c r="AE67" s="524"/>
      <c r="AF67" s="524"/>
      <c r="AG67" s="524"/>
      <c r="AH67" s="524"/>
      <c r="AI67" s="524"/>
    </row>
    <row r="68" spans="1:35" ht="33" customHeight="1">
      <c r="A68" s="755" t="s">
        <v>119</v>
      </c>
      <c r="B68" s="527"/>
      <c r="C68" s="1143" t="s">
        <v>1416</v>
      </c>
      <c r="D68" s="1143"/>
      <c r="E68" s="1143"/>
      <c r="F68" s="1143"/>
      <c r="G68" s="1143"/>
      <c r="H68" s="1143"/>
      <c r="I68" s="1143"/>
      <c r="J68" s="1143"/>
      <c r="K68" s="1143"/>
      <c r="L68" s="1143"/>
      <c r="M68" s="1143"/>
      <c r="N68" s="1143"/>
      <c r="O68" s="1143"/>
      <c r="P68" s="1143"/>
      <c r="Q68" s="1143"/>
      <c r="R68" s="1143"/>
      <c r="S68" s="1143"/>
      <c r="T68" s="1143"/>
      <c r="U68" s="1143"/>
      <c r="V68" s="1143"/>
      <c r="W68" s="1143"/>
      <c r="X68" s="1143"/>
      <c r="Y68" s="1143"/>
      <c r="Z68" s="1143"/>
      <c r="AA68" s="1143"/>
      <c r="AB68" s="1143"/>
      <c r="AC68" s="1143"/>
      <c r="AD68" s="1143"/>
      <c r="AE68" s="1143"/>
      <c r="AF68" s="1143"/>
      <c r="AG68" s="1143"/>
      <c r="AH68" s="1143"/>
      <c r="AI68" s="1143"/>
    </row>
    <row r="69" spans="1:35" ht="13.5" customHeight="1">
      <c r="A69" s="753" t="s">
        <v>119</v>
      </c>
      <c r="B69" s="510"/>
      <c r="C69" s="511"/>
      <c r="D69" s="511"/>
      <c r="E69" s="511"/>
      <c r="F69" s="511"/>
      <c r="G69" s="511"/>
      <c r="H69" s="511"/>
      <c r="I69" s="511"/>
      <c r="J69" s="511"/>
      <c r="K69" s="511"/>
      <c r="L69" s="511"/>
      <c r="M69" s="511"/>
      <c r="N69" s="511"/>
      <c r="O69" s="511"/>
      <c r="P69" s="511"/>
      <c r="Q69" s="511"/>
      <c r="R69" s="511"/>
      <c r="S69" s="511"/>
      <c r="T69" s="511"/>
      <c r="U69" s="511"/>
      <c r="V69" s="511"/>
      <c r="W69" s="512"/>
      <c r="X69" s="512"/>
      <c r="Y69" s="512"/>
      <c r="Z69" s="512"/>
      <c r="AA69" s="512"/>
      <c r="AB69" s="512"/>
      <c r="AC69" s="512"/>
      <c r="AD69" s="512"/>
      <c r="AE69" s="512"/>
      <c r="AF69" s="512"/>
      <c r="AG69" s="512"/>
      <c r="AH69" s="512"/>
      <c r="AI69" s="512"/>
    </row>
    <row r="70" spans="1:35" ht="33.75" customHeight="1">
      <c r="A70" s="753" t="s">
        <v>878</v>
      </c>
      <c r="B70" s="522" t="s">
        <v>870</v>
      </c>
      <c r="C70" s="1207" t="s">
        <v>1417</v>
      </c>
      <c r="D70" s="1207"/>
      <c r="E70" s="1207"/>
      <c r="F70" s="1207"/>
      <c r="G70" s="1207"/>
      <c r="H70" s="1207"/>
      <c r="I70" s="1207"/>
      <c r="J70" s="1207"/>
      <c r="K70" s="1207"/>
      <c r="L70" s="1207"/>
      <c r="M70" s="1207"/>
      <c r="N70" s="1207"/>
      <c r="O70" s="1207"/>
      <c r="P70" s="1207"/>
      <c r="Q70" s="1207"/>
      <c r="R70" s="1207"/>
      <c r="S70" s="523"/>
      <c r="T70" s="523"/>
      <c r="U70" s="523"/>
      <c r="V70" s="523"/>
      <c r="W70" s="528"/>
      <c r="X70" s="528"/>
      <c r="Y70" s="528"/>
      <c r="Z70" s="528"/>
      <c r="AA70" s="528"/>
      <c r="AB70" s="528"/>
      <c r="AC70" s="528"/>
      <c r="AD70" s="528"/>
      <c r="AE70" s="528"/>
      <c r="AF70" s="528"/>
      <c r="AG70" s="528"/>
      <c r="AH70" s="528"/>
      <c r="AI70" s="528"/>
    </row>
    <row r="71" spans="1:35">
      <c r="A71" s="753" t="s">
        <v>119</v>
      </c>
      <c r="B71" s="522"/>
      <c r="C71" s="518"/>
      <c r="D71" s="523"/>
      <c r="E71" s="523"/>
      <c r="F71" s="523"/>
      <c r="G71" s="523"/>
      <c r="H71" s="523"/>
      <c r="I71" s="523"/>
      <c r="J71" s="523"/>
      <c r="K71" s="523"/>
      <c r="L71" s="523"/>
      <c r="M71" s="523"/>
      <c r="N71" s="523"/>
      <c r="O71" s="523"/>
      <c r="P71" s="523"/>
      <c r="Q71" s="523"/>
      <c r="R71" s="523"/>
      <c r="S71" s="523"/>
      <c r="T71" s="523"/>
      <c r="U71" s="523"/>
      <c r="V71" s="523"/>
      <c r="W71" s="528"/>
      <c r="X71" s="528"/>
      <c r="Y71" s="528"/>
      <c r="Z71" s="528"/>
      <c r="AA71" s="528"/>
      <c r="AB71" s="528"/>
      <c r="AC71" s="528"/>
      <c r="AD71" s="528"/>
      <c r="AE71" s="528"/>
      <c r="AF71" s="528"/>
      <c r="AG71" s="528"/>
      <c r="AH71" s="528"/>
      <c r="AI71" s="528"/>
    </row>
    <row r="72" spans="1:35" ht="92.25" customHeight="1">
      <c r="A72" s="753" t="s">
        <v>119</v>
      </c>
      <c r="B72" s="522"/>
      <c r="C72" s="1143" t="s">
        <v>1418</v>
      </c>
      <c r="D72" s="1143"/>
      <c r="E72" s="1143"/>
      <c r="F72" s="1143"/>
      <c r="G72" s="1143"/>
      <c r="H72" s="1143"/>
      <c r="I72" s="1143"/>
      <c r="J72" s="1143"/>
      <c r="K72" s="1143"/>
      <c r="L72" s="1143"/>
      <c r="M72" s="1143"/>
      <c r="N72" s="1143"/>
      <c r="O72" s="1143"/>
      <c r="P72" s="1143"/>
      <c r="Q72" s="1143"/>
      <c r="R72" s="1143"/>
      <c r="S72" s="1143"/>
      <c r="T72" s="1143"/>
      <c r="U72" s="1143"/>
      <c r="V72" s="1143"/>
      <c r="W72" s="1143"/>
      <c r="X72" s="1143"/>
      <c r="Y72" s="1143"/>
      <c r="Z72" s="1143"/>
      <c r="AA72" s="1143"/>
      <c r="AB72" s="1143"/>
      <c r="AC72" s="1143"/>
      <c r="AD72" s="1143"/>
      <c r="AE72" s="1143"/>
      <c r="AF72" s="1143"/>
      <c r="AG72" s="1143"/>
      <c r="AH72" s="1143"/>
      <c r="AI72" s="1143"/>
    </row>
    <row r="73" spans="1:35">
      <c r="A73" s="753" t="s">
        <v>119</v>
      </c>
      <c r="B73" s="522"/>
      <c r="C73" s="527"/>
      <c r="D73" s="527"/>
      <c r="E73" s="527"/>
      <c r="F73" s="527"/>
      <c r="G73" s="527"/>
      <c r="H73" s="527"/>
      <c r="I73" s="527"/>
      <c r="J73" s="527"/>
      <c r="K73" s="527"/>
      <c r="L73" s="527"/>
      <c r="M73" s="527"/>
      <c r="N73" s="527"/>
      <c r="O73" s="527"/>
      <c r="P73" s="527"/>
      <c r="Q73" s="527"/>
      <c r="R73" s="527"/>
      <c r="S73" s="527"/>
      <c r="T73" s="527"/>
      <c r="U73" s="523"/>
      <c r="V73" s="523"/>
      <c r="W73" s="528"/>
      <c r="X73" s="528"/>
      <c r="Y73" s="528"/>
      <c r="Z73" s="528"/>
      <c r="AA73" s="528"/>
      <c r="AB73" s="528"/>
      <c r="AC73" s="528"/>
      <c r="AD73" s="528"/>
      <c r="AE73" s="528"/>
      <c r="AF73" s="528"/>
      <c r="AG73" s="528"/>
      <c r="AH73" s="528"/>
      <c r="AI73" s="528"/>
    </row>
    <row r="74" spans="1:35" ht="29.25" customHeight="1">
      <c r="A74" s="753" t="s">
        <v>879</v>
      </c>
      <c r="B74" s="522" t="s">
        <v>870</v>
      </c>
      <c r="C74" s="1207" t="s">
        <v>1419</v>
      </c>
      <c r="D74" s="1207"/>
      <c r="E74" s="1207"/>
      <c r="F74" s="1207"/>
      <c r="G74" s="1207"/>
      <c r="H74" s="1207"/>
      <c r="I74" s="1207"/>
      <c r="J74" s="1207"/>
      <c r="K74" s="1207"/>
      <c r="L74" s="1207"/>
      <c r="M74" s="1207"/>
      <c r="N74" s="1207"/>
      <c r="O74" s="1207"/>
      <c r="P74" s="1207"/>
      <c r="Q74" s="1207"/>
      <c r="R74" s="1207"/>
      <c r="S74" s="527"/>
      <c r="T74" s="527"/>
      <c r="U74" s="523"/>
      <c r="V74" s="523"/>
      <c r="W74" s="528"/>
      <c r="X74" s="528"/>
      <c r="Y74" s="528"/>
      <c r="Z74" s="528"/>
      <c r="AA74" s="528"/>
      <c r="AB74" s="528"/>
      <c r="AC74" s="528"/>
      <c r="AD74" s="528"/>
      <c r="AE74" s="528"/>
      <c r="AF74" s="528"/>
      <c r="AG74" s="528"/>
      <c r="AH74" s="528"/>
      <c r="AI74" s="528"/>
    </row>
    <row r="75" spans="1:35">
      <c r="A75" s="753" t="s">
        <v>119</v>
      </c>
      <c r="B75" s="522"/>
      <c r="C75" s="518"/>
      <c r="D75" s="527"/>
      <c r="E75" s="527"/>
      <c r="F75" s="527"/>
      <c r="G75" s="527"/>
      <c r="H75" s="527"/>
      <c r="I75" s="527"/>
      <c r="J75" s="527"/>
      <c r="K75" s="527"/>
      <c r="L75" s="527"/>
      <c r="M75" s="527"/>
      <c r="N75" s="527"/>
      <c r="O75" s="527"/>
      <c r="P75" s="527"/>
      <c r="Q75" s="527"/>
      <c r="R75" s="527"/>
      <c r="S75" s="527"/>
      <c r="T75" s="527"/>
      <c r="U75" s="523"/>
      <c r="V75" s="523"/>
      <c r="W75" s="528"/>
      <c r="X75" s="528"/>
      <c r="Y75" s="528"/>
      <c r="Z75" s="528"/>
      <c r="AA75" s="528"/>
      <c r="AB75" s="528"/>
      <c r="AC75" s="528"/>
      <c r="AD75" s="528"/>
      <c r="AE75" s="528"/>
      <c r="AF75" s="528"/>
      <c r="AG75" s="528"/>
      <c r="AH75" s="528"/>
      <c r="AI75" s="528"/>
    </row>
    <row r="76" spans="1:35" ht="60" customHeight="1">
      <c r="A76" s="753" t="s">
        <v>119</v>
      </c>
      <c r="B76" s="522"/>
      <c r="C76" s="1143" t="s">
        <v>1420</v>
      </c>
      <c r="D76" s="1143"/>
      <c r="E76" s="1143"/>
      <c r="F76" s="1143"/>
      <c r="G76" s="1143"/>
      <c r="H76" s="1143"/>
      <c r="I76" s="1143"/>
      <c r="J76" s="1143"/>
      <c r="K76" s="1143"/>
      <c r="L76" s="1143"/>
      <c r="M76" s="1143"/>
      <c r="N76" s="1143"/>
      <c r="O76" s="1143"/>
      <c r="P76" s="1143"/>
      <c r="Q76" s="1143"/>
      <c r="R76" s="1143"/>
      <c r="S76" s="1143"/>
      <c r="T76" s="1143"/>
      <c r="U76" s="1143"/>
      <c r="V76" s="1143"/>
      <c r="W76" s="1143"/>
      <c r="X76" s="1143"/>
      <c r="Y76" s="1143"/>
      <c r="Z76" s="1143"/>
      <c r="AA76" s="1143"/>
      <c r="AB76" s="1143"/>
      <c r="AC76" s="1143"/>
      <c r="AD76" s="1143"/>
      <c r="AE76" s="1143"/>
      <c r="AF76" s="1143"/>
      <c r="AG76" s="1143"/>
      <c r="AH76" s="1143"/>
      <c r="AI76" s="1143"/>
    </row>
    <row r="77" spans="1:35">
      <c r="A77" s="753" t="s">
        <v>119</v>
      </c>
      <c r="B77" s="522"/>
      <c r="C77" s="733"/>
      <c r="D77" s="733"/>
      <c r="E77" s="733"/>
      <c r="F77" s="733"/>
      <c r="G77" s="733"/>
      <c r="H77" s="733"/>
      <c r="I77" s="733"/>
      <c r="J77" s="733"/>
      <c r="K77" s="733"/>
      <c r="L77" s="733"/>
      <c r="M77" s="733"/>
      <c r="N77" s="733"/>
      <c r="O77" s="733"/>
      <c r="P77" s="733"/>
      <c r="Q77" s="733"/>
      <c r="R77" s="733"/>
      <c r="S77" s="733"/>
      <c r="T77" s="733"/>
      <c r="U77" s="733"/>
      <c r="V77" s="733"/>
      <c r="W77" s="733"/>
      <c r="X77" s="733"/>
      <c r="Y77" s="733"/>
      <c r="Z77" s="733"/>
      <c r="AA77" s="733"/>
      <c r="AB77" s="733"/>
      <c r="AC77" s="733"/>
      <c r="AD77" s="733"/>
      <c r="AE77" s="733"/>
      <c r="AF77" s="733"/>
      <c r="AG77" s="733"/>
      <c r="AH77" s="733"/>
      <c r="AI77" s="733"/>
    </row>
    <row r="78" spans="1:35" ht="77.25" customHeight="1">
      <c r="A78" s="753" t="s">
        <v>119</v>
      </c>
      <c r="B78" s="522"/>
      <c r="C78" s="1143" t="s">
        <v>1421</v>
      </c>
      <c r="D78" s="1143"/>
      <c r="E78" s="1143"/>
      <c r="F78" s="1143"/>
      <c r="G78" s="1143"/>
      <c r="H78" s="1143"/>
      <c r="I78" s="1143"/>
      <c r="J78" s="1143"/>
      <c r="K78" s="1143"/>
      <c r="L78" s="1143"/>
      <c r="M78" s="1143"/>
      <c r="N78" s="1143"/>
      <c r="O78" s="1143"/>
      <c r="P78" s="1143"/>
      <c r="Q78" s="1143"/>
      <c r="R78" s="1143"/>
      <c r="S78" s="1143"/>
      <c r="T78" s="1143"/>
      <c r="U78" s="1143"/>
      <c r="V78" s="1143"/>
      <c r="W78" s="1143"/>
      <c r="X78" s="1143"/>
      <c r="Y78" s="1143"/>
      <c r="Z78" s="1143"/>
      <c r="AA78" s="1143"/>
      <c r="AB78" s="1143"/>
      <c r="AC78" s="1143"/>
      <c r="AD78" s="1143"/>
      <c r="AE78" s="1143"/>
      <c r="AF78" s="1143"/>
      <c r="AG78" s="1143"/>
      <c r="AH78" s="1143"/>
      <c r="AI78" s="1143"/>
    </row>
    <row r="79" spans="1:35">
      <c r="A79" s="753" t="s">
        <v>119</v>
      </c>
      <c r="B79" s="522"/>
      <c r="C79" s="733"/>
      <c r="D79" s="733"/>
      <c r="E79" s="733"/>
      <c r="F79" s="733"/>
      <c r="G79" s="733"/>
      <c r="H79" s="733"/>
      <c r="I79" s="733"/>
      <c r="J79" s="733"/>
      <c r="K79" s="733"/>
      <c r="L79" s="733"/>
      <c r="M79" s="733"/>
      <c r="N79" s="733"/>
      <c r="O79" s="733"/>
      <c r="P79" s="733"/>
      <c r="Q79" s="733"/>
      <c r="R79" s="733"/>
      <c r="S79" s="733"/>
      <c r="T79" s="733"/>
      <c r="U79" s="733"/>
      <c r="V79" s="733"/>
      <c r="W79" s="733"/>
      <c r="X79" s="733"/>
      <c r="Y79" s="733"/>
      <c r="Z79" s="733"/>
      <c r="AA79" s="733"/>
      <c r="AB79" s="733"/>
      <c r="AC79" s="733"/>
      <c r="AD79" s="733"/>
      <c r="AE79" s="733"/>
      <c r="AF79" s="733"/>
      <c r="AG79" s="733"/>
      <c r="AH79" s="733"/>
      <c r="AI79" s="733"/>
    </row>
    <row r="80" spans="1:35" ht="43.5" customHeight="1">
      <c r="A80" s="753" t="s">
        <v>880</v>
      </c>
      <c r="B80" s="522" t="s">
        <v>870</v>
      </c>
      <c r="C80" s="1207" t="s">
        <v>1422</v>
      </c>
      <c r="D80" s="1207"/>
      <c r="E80" s="1207"/>
      <c r="F80" s="1207"/>
      <c r="G80" s="1207"/>
      <c r="H80" s="1207"/>
      <c r="I80" s="1207"/>
      <c r="J80" s="1207"/>
      <c r="K80" s="1207"/>
      <c r="L80" s="1207"/>
      <c r="M80" s="1207"/>
      <c r="N80" s="1207"/>
      <c r="O80" s="1207"/>
      <c r="P80" s="1207"/>
      <c r="Q80" s="1207"/>
      <c r="R80" s="1207"/>
      <c r="S80" s="527"/>
      <c r="T80" s="527"/>
      <c r="U80" s="523"/>
      <c r="V80" s="523"/>
      <c r="W80" s="528"/>
      <c r="X80" s="528"/>
      <c r="Y80" s="528"/>
      <c r="Z80" s="528"/>
      <c r="AA80" s="528"/>
      <c r="AB80" s="528"/>
      <c r="AC80" s="528"/>
      <c r="AD80" s="528"/>
      <c r="AE80" s="528"/>
      <c r="AF80" s="528"/>
      <c r="AG80" s="528"/>
      <c r="AH80" s="528"/>
      <c r="AI80" s="528"/>
    </row>
    <row r="81" spans="1:35" ht="7.5" customHeight="1">
      <c r="A81" s="753" t="s">
        <v>119</v>
      </c>
      <c r="B81" s="522"/>
      <c r="C81" s="518"/>
      <c r="D81" s="527"/>
      <c r="E81" s="527"/>
      <c r="F81" s="527"/>
      <c r="G81" s="527"/>
      <c r="H81" s="527"/>
      <c r="I81" s="527"/>
      <c r="J81" s="527"/>
      <c r="K81" s="527"/>
      <c r="L81" s="527"/>
      <c r="M81" s="527"/>
      <c r="N81" s="527"/>
      <c r="O81" s="527"/>
      <c r="P81" s="527"/>
      <c r="Q81" s="527"/>
      <c r="R81" s="527"/>
      <c r="S81" s="527"/>
      <c r="T81" s="527"/>
      <c r="U81" s="523"/>
      <c r="V81" s="523"/>
      <c r="W81" s="528"/>
      <c r="X81" s="528"/>
      <c r="Y81" s="528"/>
      <c r="Z81" s="528"/>
      <c r="AA81" s="528"/>
      <c r="AB81" s="528"/>
      <c r="AC81" s="528"/>
      <c r="AD81" s="528"/>
      <c r="AE81" s="528"/>
      <c r="AF81" s="528"/>
      <c r="AG81" s="528"/>
      <c r="AH81" s="528"/>
      <c r="AI81" s="528"/>
    </row>
    <row r="82" spans="1:35" ht="51.75" customHeight="1">
      <c r="A82" s="753" t="s">
        <v>119</v>
      </c>
      <c r="B82" s="522"/>
      <c r="C82" s="1143" t="s">
        <v>1423</v>
      </c>
      <c r="D82" s="1143"/>
      <c r="E82" s="1143"/>
      <c r="F82" s="1143"/>
      <c r="G82" s="1143"/>
      <c r="H82" s="1143"/>
      <c r="I82" s="1143"/>
      <c r="J82" s="1143"/>
      <c r="K82" s="1143"/>
      <c r="L82" s="1143"/>
      <c r="M82" s="1143"/>
      <c r="N82" s="1143"/>
      <c r="O82" s="1143"/>
      <c r="P82" s="1143"/>
      <c r="Q82" s="1143"/>
      <c r="R82" s="1143"/>
      <c r="S82" s="1143"/>
      <c r="T82" s="1143"/>
      <c r="U82" s="1143"/>
      <c r="V82" s="1143"/>
      <c r="W82" s="1143"/>
      <c r="X82" s="1143"/>
      <c r="Y82" s="1143"/>
      <c r="Z82" s="1143"/>
      <c r="AA82" s="1143"/>
      <c r="AB82" s="1143"/>
      <c r="AC82" s="1143"/>
      <c r="AD82" s="1143"/>
      <c r="AE82" s="1143"/>
      <c r="AF82" s="1143"/>
      <c r="AG82" s="1143"/>
      <c r="AH82" s="1143"/>
      <c r="AI82" s="1143"/>
    </row>
    <row r="83" spans="1:35" ht="9.75" customHeight="1">
      <c r="A83" s="753" t="s">
        <v>119</v>
      </c>
      <c r="B83" s="522"/>
      <c r="C83" s="733"/>
      <c r="D83" s="733"/>
      <c r="E83" s="733"/>
      <c r="F83" s="733"/>
      <c r="G83" s="733"/>
      <c r="H83" s="733"/>
      <c r="I83" s="733"/>
      <c r="J83" s="733"/>
      <c r="K83" s="733"/>
      <c r="L83" s="733"/>
      <c r="M83" s="733"/>
      <c r="N83" s="733"/>
      <c r="O83" s="733"/>
      <c r="P83" s="733"/>
      <c r="Q83" s="733"/>
      <c r="R83" s="733"/>
      <c r="S83" s="733"/>
      <c r="T83" s="733"/>
      <c r="U83" s="733"/>
      <c r="V83" s="733"/>
      <c r="W83" s="733"/>
      <c r="X83" s="733"/>
      <c r="Y83" s="733"/>
      <c r="Z83" s="733"/>
      <c r="AA83" s="733"/>
      <c r="AB83" s="733"/>
      <c r="AC83" s="733"/>
      <c r="AD83" s="733"/>
      <c r="AE83" s="733"/>
      <c r="AF83" s="733"/>
      <c r="AG83" s="733"/>
      <c r="AH83" s="733"/>
      <c r="AI83" s="733"/>
    </row>
    <row r="84" spans="1:35" ht="47.25" customHeight="1">
      <c r="A84" s="753" t="s">
        <v>119</v>
      </c>
      <c r="B84" s="522"/>
      <c r="C84" s="1143" t="s">
        <v>1424</v>
      </c>
      <c r="D84" s="1143"/>
      <c r="E84" s="1143"/>
      <c r="F84" s="1143"/>
      <c r="G84" s="1143"/>
      <c r="H84" s="1143"/>
      <c r="I84" s="1143"/>
      <c r="J84" s="1143"/>
      <c r="K84" s="1143"/>
      <c r="L84" s="1143"/>
      <c r="M84" s="1143"/>
      <c r="N84" s="1143"/>
      <c r="O84" s="1143"/>
      <c r="P84" s="1143"/>
      <c r="Q84" s="1143"/>
      <c r="R84" s="1143"/>
      <c r="S84" s="1143"/>
      <c r="T84" s="1143"/>
      <c r="U84" s="1143"/>
      <c r="V84" s="1143"/>
      <c r="W84" s="1143"/>
      <c r="X84" s="1143"/>
      <c r="Y84" s="1143"/>
      <c r="Z84" s="1143"/>
      <c r="AA84" s="1143"/>
      <c r="AB84" s="1143"/>
      <c r="AC84" s="1143"/>
      <c r="AD84" s="1143"/>
      <c r="AE84" s="1143"/>
      <c r="AF84" s="1143"/>
      <c r="AG84" s="1143"/>
      <c r="AH84" s="1143"/>
      <c r="AI84" s="1143"/>
    </row>
    <row r="85" spans="1:35">
      <c r="A85" s="753" t="s">
        <v>119</v>
      </c>
      <c r="B85" s="522"/>
      <c r="C85" s="529"/>
      <c r="D85" s="527"/>
      <c r="E85" s="527"/>
      <c r="F85" s="527"/>
      <c r="G85" s="527"/>
      <c r="H85" s="527"/>
      <c r="I85" s="527"/>
      <c r="J85" s="527"/>
      <c r="K85" s="527"/>
      <c r="L85" s="527"/>
      <c r="M85" s="527"/>
      <c r="N85" s="527"/>
      <c r="O85" s="527"/>
      <c r="P85" s="527"/>
      <c r="Q85" s="527"/>
      <c r="R85" s="527"/>
      <c r="S85" s="527"/>
      <c r="T85" s="527"/>
      <c r="U85" s="523"/>
      <c r="V85" s="523"/>
      <c r="W85" s="524"/>
      <c r="X85" s="524"/>
      <c r="Y85" s="524"/>
      <c r="Z85" s="524"/>
      <c r="AA85" s="524"/>
      <c r="AB85" s="524"/>
      <c r="AC85" s="524"/>
      <c r="AD85" s="524"/>
      <c r="AE85" s="524"/>
      <c r="AF85" s="524"/>
      <c r="AG85" s="524"/>
      <c r="AH85" s="524"/>
      <c r="AI85" s="524"/>
    </row>
    <row r="86" spans="1:35" ht="38.25" customHeight="1">
      <c r="A86" s="753" t="s">
        <v>119</v>
      </c>
      <c r="B86" s="522"/>
      <c r="C86" s="527" t="s">
        <v>881</v>
      </c>
      <c r="D86" s="1134" t="s">
        <v>1425</v>
      </c>
      <c r="E86" s="1134"/>
      <c r="F86" s="1134"/>
      <c r="G86" s="1134"/>
      <c r="H86" s="1134"/>
      <c r="J86" s="527"/>
      <c r="K86" s="530" t="s">
        <v>1323</v>
      </c>
      <c r="L86" s="639" t="s">
        <v>1427</v>
      </c>
      <c r="N86" s="527"/>
      <c r="O86" s="527"/>
      <c r="P86" s="527"/>
      <c r="Q86" s="527"/>
      <c r="R86" s="527"/>
      <c r="S86" s="527"/>
      <c r="T86" s="527"/>
      <c r="U86" s="523"/>
      <c r="V86" s="523"/>
      <c r="W86" s="524"/>
      <c r="X86" s="524"/>
      <c r="Y86" s="524"/>
      <c r="Z86" s="523"/>
      <c r="AA86" s="523"/>
      <c r="AB86" s="524"/>
      <c r="AC86" s="524"/>
      <c r="AD86" s="524"/>
      <c r="AE86" s="524"/>
      <c r="AF86" s="523"/>
    </row>
    <row r="87" spans="1:35" ht="28.5" customHeight="1">
      <c r="A87" s="753" t="s">
        <v>119</v>
      </c>
      <c r="B87" s="522"/>
      <c r="C87" s="527" t="s">
        <v>881</v>
      </c>
      <c r="D87" s="1134" t="s">
        <v>1426</v>
      </c>
      <c r="E87" s="1134"/>
      <c r="F87" s="1134"/>
      <c r="G87" s="1134"/>
      <c r="H87" s="1134"/>
      <c r="K87" s="530" t="s">
        <v>1323</v>
      </c>
      <c r="L87" s="639" t="s">
        <v>1427</v>
      </c>
      <c r="N87" s="527"/>
      <c r="O87" s="527"/>
      <c r="P87" s="527"/>
      <c r="Q87" s="527"/>
      <c r="R87" s="527"/>
      <c r="S87" s="527"/>
      <c r="T87" s="527"/>
      <c r="U87" s="523"/>
      <c r="V87" s="523"/>
      <c r="W87" s="524"/>
      <c r="X87" s="524"/>
      <c r="Y87" s="524"/>
      <c r="Z87" s="523"/>
      <c r="AA87" s="523"/>
      <c r="AB87" s="524"/>
      <c r="AC87" s="524"/>
      <c r="AD87" s="524"/>
      <c r="AE87" s="524"/>
      <c r="AF87" s="523"/>
    </row>
    <row r="88" spans="1:35" ht="9.75" customHeight="1">
      <c r="A88" s="753" t="s">
        <v>119</v>
      </c>
      <c r="B88" s="522"/>
      <c r="C88" s="527"/>
      <c r="D88" s="527"/>
      <c r="E88" s="527"/>
      <c r="F88" s="527"/>
      <c r="G88" s="527"/>
      <c r="H88" s="527"/>
      <c r="I88" s="527"/>
      <c r="J88" s="527"/>
      <c r="K88" s="527"/>
      <c r="L88" s="527"/>
      <c r="M88" s="527"/>
      <c r="N88" s="527"/>
      <c r="O88" s="527"/>
      <c r="P88" s="527"/>
      <c r="Q88" s="527"/>
      <c r="R88" s="527"/>
      <c r="S88" s="527"/>
      <c r="T88" s="527"/>
      <c r="U88" s="523"/>
      <c r="V88" s="523"/>
      <c r="W88" s="528"/>
      <c r="X88" s="528"/>
      <c r="Y88" s="528"/>
      <c r="Z88" s="528"/>
      <c r="AA88" s="528"/>
      <c r="AB88" s="528"/>
      <c r="AC88" s="528"/>
      <c r="AD88" s="528"/>
      <c r="AE88" s="528"/>
      <c r="AF88" s="528"/>
      <c r="AG88" s="528"/>
      <c r="AH88" s="528"/>
      <c r="AI88" s="528"/>
    </row>
    <row r="89" spans="1:35" ht="48.75" customHeight="1">
      <c r="A89" s="753" t="s">
        <v>882</v>
      </c>
      <c r="B89" s="522" t="s">
        <v>870</v>
      </c>
      <c r="C89" s="1207" t="s">
        <v>1428</v>
      </c>
      <c r="D89" s="1207"/>
      <c r="E89" s="1207"/>
      <c r="F89" s="1207"/>
      <c r="G89" s="1207"/>
      <c r="H89" s="1207"/>
      <c r="I89" s="1207"/>
      <c r="J89" s="1207"/>
      <c r="K89" s="1207"/>
      <c r="L89" s="1207"/>
      <c r="M89" s="1207"/>
      <c r="N89" s="1207"/>
      <c r="O89" s="1207"/>
      <c r="P89" s="1207"/>
      <c r="Q89" s="1207"/>
      <c r="R89" s="1207"/>
      <c r="S89" s="527"/>
      <c r="T89" s="527"/>
      <c r="U89" s="523"/>
      <c r="V89" s="523"/>
      <c r="W89" s="528"/>
      <c r="X89" s="528"/>
      <c r="Y89" s="528"/>
      <c r="Z89" s="528"/>
      <c r="AA89" s="528"/>
      <c r="AB89" s="528"/>
      <c r="AC89" s="528"/>
      <c r="AD89" s="528"/>
      <c r="AE89" s="528"/>
      <c r="AF89" s="528"/>
      <c r="AG89" s="528"/>
      <c r="AH89" s="528"/>
      <c r="AI89" s="528"/>
    </row>
    <row r="90" spans="1:35">
      <c r="A90" s="753" t="s">
        <v>119</v>
      </c>
      <c r="B90" s="522"/>
      <c r="C90" s="518"/>
      <c r="D90" s="527"/>
      <c r="E90" s="527"/>
      <c r="F90" s="527"/>
      <c r="G90" s="527"/>
      <c r="H90" s="527"/>
      <c r="I90" s="527"/>
      <c r="J90" s="527"/>
      <c r="K90" s="527"/>
      <c r="L90" s="527"/>
      <c r="M90" s="527"/>
      <c r="N90" s="527"/>
      <c r="O90" s="527"/>
      <c r="P90" s="527"/>
      <c r="Q90" s="527"/>
      <c r="R90" s="527"/>
      <c r="S90" s="527"/>
      <c r="T90" s="527"/>
      <c r="U90" s="523"/>
      <c r="V90" s="523"/>
      <c r="W90" s="528"/>
      <c r="X90" s="528"/>
      <c r="Y90" s="528"/>
      <c r="Z90" s="528"/>
      <c r="AA90" s="528"/>
      <c r="AB90" s="528"/>
      <c r="AC90" s="528"/>
      <c r="AD90" s="528"/>
      <c r="AE90" s="528"/>
      <c r="AF90" s="528"/>
      <c r="AG90" s="528"/>
      <c r="AH90" s="528"/>
      <c r="AI90" s="528"/>
    </row>
    <row r="91" spans="1:35" ht="69" customHeight="1">
      <c r="A91" s="753" t="s">
        <v>119</v>
      </c>
      <c r="B91" s="522"/>
      <c r="C91" s="1143" t="s">
        <v>1429</v>
      </c>
      <c r="D91" s="1143"/>
      <c r="E91" s="1143"/>
      <c r="F91" s="1143"/>
      <c r="G91" s="1143"/>
      <c r="H91" s="1143"/>
      <c r="I91" s="1143"/>
      <c r="J91" s="1143"/>
      <c r="K91" s="1143"/>
      <c r="L91" s="1143"/>
      <c r="M91" s="1143"/>
      <c r="N91" s="1143"/>
      <c r="O91" s="1143"/>
      <c r="P91" s="1143"/>
      <c r="Q91" s="1143"/>
      <c r="R91" s="1143"/>
      <c r="S91" s="1143"/>
      <c r="T91" s="1143"/>
      <c r="U91" s="1143"/>
      <c r="V91" s="1143"/>
      <c r="W91" s="1143"/>
      <c r="X91" s="1143"/>
      <c r="Y91" s="1143"/>
      <c r="Z91" s="1143"/>
      <c r="AA91" s="1143"/>
      <c r="AB91" s="1143"/>
      <c r="AC91" s="1143"/>
      <c r="AD91" s="1143"/>
      <c r="AE91" s="1143"/>
      <c r="AF91" s="1143"/>
      <c r="AG91" s="1143"/>
      <c r="AH91" s="1143"/>
      <c r="AI91" s="1143"/>
    </row>
    <row r="92" spans="1:35">
      <c r="A92" s="753" t="s">
        <v>119</v>
      </c>
      <c r="B92" s="522"/>
      <c r="C92" s="733"/>
      <c r="D92" s="733"/>
      <c r="E92" s="733"/>
      <c r="F92" s="733"/>
      <c r="G92" s="733"/>
      <c r="H92" s="733"/>
      <c r="I92" s="733"/>
      <c r="J92" s="733"/>
      <c r="K92" s="733"/>
      <c r="L92" s="733"/>
      <c r="M92" s="733"/>
      <c r="N92" s="733"/>
      <c r="O92" s="733"/>
      <c r="P92" s="733"/>
      <c r="Q92" s="733"/>
      <c r="R92" s="733"/>
      <c r="S92" s="733"/>
      <c r="T92" s="733"/>
      <c r="U92" s="733"/>
      <c r="V92" s="733"/>
      <c r="W92" s="733"/>
      <c r="X92" s="733"/>
      <c r="Y92" s="733"/>
      <c r="Z92" s="733"/>
      <c r="AA92" s="733"/>
      <c r="AB92" s="733"/>
      <c r="AC92" s="733"/>
      <c r="AD92" s="733"/>
      <c r="AE92" s="733"/>
      <c r="AF92" s="733"/>
      <c r="AG92" s="733"/>
      <c r="AH92" s="733"/>
      <c r="AI92" s="733"/>
    </row>
    <row r="93" spans="1:35" ht="33" customHeight="1">
      <c r="A93" s="753" t="s">
        <v>119</v>
      </c>
      <c r="B93" s="522"/>
      <c r="C93" s="1143" t="s">
        <v>1430</v>
      </c>
      <c r="D93" s="1143"/>
      <c r="E93" s="1143"/>
      <c r="F93" s="1143"/>
      <c r="G93" s="1143"/>
      <c r="H93" s="1143"/>
      <c r="I93" s="1143"/>
      <c r="J93" s="1143"/>
      <c r="K93" s="1143"/>
      <c r="L93" s="1143"/>
      <c r="M93" s="1143"/>
      <c r="N93" s="1143"/>
      <c r="O93" s="1143"/>
      <c r="P93" s="1143"/>
      <c r="Q93" s="1143"/>
      <c r="R93" s="1143"/>
      <c r="S93" s="1143"/>
      <c r="T93" s="1143"/>
      <c r="U93" s="1143"/>
      <c r="V93" s="1143"/>
      <c r="W93" s="1143"/>
      <c r="X93" s="1143"/>
      <c r="Y93" s="1143"/>
      <c r="Z93" s="1143"/>
      <c r="AA93" s="1143"/>
      <c r="AB93" s="1143"/>
      <c r="AC93" s="1143"/>
      <c r="AD93" s="1143"/>
      <c r="AE93" s="1143"/>
      <c r="AF93" s="1143"/>
      <c r="AG93" s="1143"/>
      <c r="AH93" s="1143"/>
      <c r="AI93" s="1143"/>
    </row>
    <row r="94" spans="1:35">
      <c r="A94" s="753" t="s">
        <v>119</v>
      </c>
      <c r="B94" s="522"/>
      <c r="C94" s="733"/>
      <c r="D94" s="733"/>
      <c r="E94" s="733"/>
      <c r="F94" s="733"/>
      <c r="G94" s="733"/>
      <c r="H94" s="733"/>
      <c r="I94" s="733"/>
      <c r="J94" s="733"/>
      <c r="K94" s="733"/>
      <c r="L94" s="733"/>
      <c r="M94" s="733"/>
      <c r="N94" s="733"/>
      <c r="O94" s="733"/>
      <c r="P94" s="733"/>
      <c r="Q94" s="733"/>
      <c r="R94" s="733"/>
      <c r="S94" s="733"/>
      <c r="T94" s="733"/>
      <c r="U94" s="733"/>
      <c r="V94" s="733"/>
      <c r="W94" s="733"/>
      <c r="X94" s="733"/>
      <c r="Y94" s="733"/>
      <c r="Z94" s="733"/>
      <c r="AA94" s="733"/>
      <c r="AB94" s="733"/>
      <c r="AC94" s="733"/>
      <c r="AD94" s="733"/>
      <c r="AE94" s="733"/>
      <c r="AF94" s="733"/>
      <c r="AG94" s="733"/>
      <c r="AH94" s="733"/>
      <c r="AI94" s="733"/>
    </row>
    <row r="95" spans="1:35" ht="51" customHeight="1">
      <c r="A95" s="753" t="s">
        <v>883</v>
      </c>
      <c r="B95" s="522" t="s">
        <v>870</v>
      </c>
      <c r="C95" s="1207" t="s">
        <v>1431</v>
      </c>
      <c r="D95" s="1207"/>
      <c r="E95" s="1207"/>
      <c r="F95" s="1207"/>
      <c r="G95" s="1207"/>
      <c r="H95" s="1207"/>
      <c r="I95" s="1207"/>
      <c r="J95" s="1207"/>
      <c r="K95" s="1207"/>
      <c r="L95" s="1207"/>
      <c r="M95" s="1207"/>
      <c r="N95" s="1207"/>
      <c r="O95" s="1207"/>
      <c r="P95" s="1207"/>
      <c r="Q95" s="1207"/>
      <c r="R95" s="1207"/>
      <c r="S95" s="527"/>
      <c r="T95" s="527"/>
      <c r="U95" s="523"/>
      <c r="V95" s="523"/>
      <c r="W95" s="528"/>
      <c r="X95" s="528"/>
      <c r="Y95" s="528"/>
      <c r="Z95" s="528"/>
      <c r="AA95" s="528"/>
      <c r="AB95" s="528"/>
      <c r="AC95" s="528"/>
      <c r="AD95" s="528"/>
      <c r="AE95" s="528"/>
      <c r="AF95" s="528"/>
      <c r="AG95" s="528"/>
      <c r="AH95" s="528"/>
      <c r="AI95" s="528"/>
    </row>
    <row r="96" spans="1:35">
      <c r="A96" s="753" t="s">
        <v>119</v>
      </c>
      <c r="B96" s="522"/>
      <c r="C96" s="518"/>
      <c r="D96" s="527"/>
      <c r="E96" s="527"/>
      <c r="F96" s="527"/>
      <c r="G96" s="527"/>
      <c r="H96" s="527"/>
      <c r="I96" s="527"/>
      <c r="J96" s="527"/>
      <c r="K96" s="527"/>
      <c r="L96" s="527"/>
      <c r="M96" s="527"/>
      <c r="N96" s="527"/>
      <c r="O96" s="527"/>
      <c r="P96" s="527"/>
      <c r="Q96" s="527"/>
      <c r="R96" s="527"/>
      <c r="S96" s="527"/>
      <c r="T96" s="527"/>
      <c r="U96" s="523"/>
      <c r="V96" s="523"/>
      <c r="W96" s="528"/>
      <c r="X96" s="528"/>
      <c r="Y96" s="528"/>
      <c r="Z96" s="528"/>
      <c r="AA96" s="528"/>
      <c r="AB96" s="528"/>
      <c r="AC96" s="528"/>
      <c r="AD96" s="528"/>
      <c r="AE96" s="528"/>
      <c r="AF96" s="528"/>
      <c r="AG96" s="528"/>
      <c r="AH96" s="528"/>
      <c r="AI96" s="528"/>
    </row>
    <row r="97" spans="1:35" ht="66" customHeight="1">
      <c r="A97" s="753" t="s">
        <v>119</v>
      </c>
      <c r="B97" s="522"/>
      <c r="C97" s="1143" t="s">
        <v>1432</v>
      </c>
      <c r="D97" s="1143"/>
      <c r="E97" s="1143"/>
      <c r="F97" s="1143"/>
      <c r="G97" s="1143"/>
      <c r="H97" s="1143"/>
      <c r="I97" s="1143"/>
      <c r="J97" s="1143"/>
      <c r="K97" s="1143"/>
      <c r="L97" s="1143"/>
      <c r="M97" s="1143"/>
      <c r="N97" s="1143"/>
      <c r="O97" s="1143"/>
      <c r="P97" s="1143"/>
      <c r="Q97" s="1143"/>
      <c r="R97" s="1143"/>
      <c r="S97" s="1143"/>
      <c r="T97" s="1143"/>
      <c r="U97" s="1143"/>
      <c r="V97" s="1143"/>
      <c r="W97" s="1143"/>
      <c r="X97" s="1143"/>
      <c r="Y97" s="1143"/>
      <c r="Z97" s="1143"/>
      <c r="AA97" s="1143"/>
      <c r="AB97" s="1143"/>
      <c r="AC97" s="1143"/>
      <c r="AD97" s="1143"/>
      <c r="AE97" s="1143"/>
      <c r="AF97" s="1143"/>
      <c r="AG97" s="1143"/>
      <c r="AH97" s="1143"/>
      <c r="AI97" s="1143"/>
    </row>
    <row r="98" spans="1:35" ht="101.25" customHeight="1">
      <c r="A98" s="753" t="s">
        <v>119</v>
      </c>
      <c r="B98" s="522"/>
      <c r="C98" s="1143" t="s">
        <v>1433</v>
      </c>
      <c r="D98" s="1143"/>
      <c r="E98" s="1143"/>
      <c r="F98" s="1143"/>
      <c r="G98" s="1143"/>
      <c r="H98" s="1143"/>
      <c r="I98" s="1143"/>
      <c r="J98" s="1143"/>
      <c r="K98" s="1143"/>
      <c r="L98" s="1143"/>
      <c r="M98" s="1143"/>
      <c r="N98" s="1143"/>
      <c r="O98" s="1143"/>
      <c r="P98" s="1143"/>
      <c r="Q98" s="1143"/>
      <c r="R98" s="1143"/>
      <c r="S98" s="1143"/>
      <c r="T98" s="1143"/>
      <c r="U98" s="1143"/>
      <c r="V98" s="1143"/>
      <c r="W98" s="1143"/>
      <c r="X98" s="1143"/>
      <c r="Y98" s="1143"/>
      <c r="Z98" s="1143"/>
      <c r="AA98" s="1143"/>
      <c r="AB98" s="1143"/>
      <c r="AC98" s="1143"/>
      <c r="AD98" s="1143"/>
      <c r="AE98" s="1143"/>
      <c r="AF98" s="1143"/>
      <c r="AG98" s="1143"/>
      <c r="AH98" s="1143"/>
      <c r="AI98" s="1143"/>
    </row>
    <row r="99" spans="1:35">
      <c r="A99" s="753" t="s">
        <v>119</v>
      </c>
      <c r="B99" s="522"/>
      <c r="C99" s="518"/>
      <c r="D99" s="527"/>
      <c r="E99" s="527"/>
      <c r="F99" s="527"/>
      <c r="G99" s="527"/>
      <c r="H99" s="527"/>
      <c r="I99" s="527"/>
      <c r="J99" s="527"/>
      <c r="K99" s="527"/>
      <c r="L99" s="527"/>
      <c r="M99" s="527"/>
      <c r="N99" s="527"/>
      <c r="O99" s="527"/>
      <c r="P99" s="527"/>
      <c r="Q99" s="527"/>
      <c r="R99" s="527"/>
      <c r="S99" s="527"/>
      <c r="T99" s="527"/>
      <c r="U99" s="523"/>
      <c r="V99" s="523"/>
      <c r="W99" s="528"/>
      <c r="X99" s="528"/>
      <c r="Y99" s="528"/>
      <c r="Z99" s="528"/>
      <c r="AA99" s="528"/>
      <c r="AB99" s="528"/>
      <c r="AC99" s="528"/>
      <c r="AD99" s="528"/>
      <c r="AE99" s="528"/>
      <c r="AF99" s="528"/>
      <c r="AG99" s="528"/>
      <c r="AH99" s="528"/>
      <c r="AI99" s="528"/>
    </row>
    <row r="100" spans="1:35" ht="42" customHeight="1">
      <c r="A100" s="753" t="s">
        <v>884</v>
      </c>
      <c r="B100" s="522" t="s">
        <v>870</v>
      </c>
      <c r="C100" s="1207" t="s">
        <v>1434</v>
      </c>
      <c r="D100" s="1207"/>
      <c r="E100" s="1207"/>
      <c r="F100" s="1207"/>
      <c r="G100" s="1207"/>
      <c r="H100" s="1207"/>
      <c r="I100" s="1207"/>
      <c r="J100" s="1207"/>
      <c r="K100" s="1207"/>
      <c r="L100" s="1207"/>
      <c r="M100" s="1207"/>
      <c r="N100" s="1207"/>
      <c r="O100" s="1207"/>
      <c r="P100" s="1207"/>
      <c r="Q100" s="1207"/>
      <c r="R100" s="1207"/>
      <c r="S100" s="527"/>
      <c r="T100" s="527"/>
      <c r="U100" s="523"/>
      <c r="V100" s="523"/>
      <c r="W100" s="528"/>
      <c r="X100" s="528"/>
      <c r="Y100" s="528"/>
      <c r="Z100" s="528"/>
      <c r="AA100" s="528"/>
      <c r="AB100" s="528"/>
      <c r="AC100" s="528"/>
      <c r="AD100" s="528"/>
      <c r="AE100" s="528"/>
      <c r="AF100" s="528"/>
      <c r="AG100" s="528"/>
      <c r="AH100" s="528"/>
      <c r="AI100" s="528"/>
    </row>
    <row r="101" spans="1:35">
      <c r="A101" s="753" t="s">
        <v>119</v>
      </c>
      <c r="B101" s="522"/>
      <c r="C101" s="733"/>
      <c r="D101" s="733"/>
      <c r="E101" s="733"/>
      <c r="F101" s="733"/>
      <c r="G101" s="733"/>
      <c r="H101" s="733"/>
      <c r="I101" s="733"/>
      <c r="J101" s="733"/>
      <c r="K101" s="733"/>
      <c r="L101" s="733"/>
      <c r="M101" s="733"/>
      <c r="N101" s="733"/>
      <c r="O101" s="733"/>
      <c r="P101" s="733"/>
      <c r="Q101" s="733"/>
      <c r="R101" s="733"/>
      <c r="S101" s="733"/>
      <c r="T101" s="733"/>
      <c r="U101" s="733"/>
      <c r="V101" s="733"/>
      <c r="W101" s="733"/>
      <c r="X101" s="733"/>
      <c r="Y101" s="733"/>
      <c r="Z101" s="733"/>
      <c r="AA101" s="733"/>
      <c r="AB101" s="733"/>
      <c r="AC101" s="733"/>
      <c r="AD101" s="733"/>
      <c r="AE101" s="733"/>
      <c r="AF101" s="733"/>
      <c r="AG101" s="733"/>
      <c r="AH101" s="733"/>
      <c r="AI101" s="733"/>
    </row>
    <row r="102" spans="1:35" ht="59.25" customHeight="1">
      <c r="A102" s="753" t="s">
        <v>119</v>
      </c>
      <c r="B102" s="522"/>
      <c r="C102" s="1143" t="s">
        <v>1435</v>
      </c>
      <c r="D102" s="1143"/>
      <c r="E102" s="1143"/>
      <c r="F102" s="1143"/>
      <c r="G102" s="1143"/>
      <c r="H102" s="1143"/>
      <c r="I102" s="1143"/>
      <c r="J102" s="1143"/>
      <c r="K102" s="1143"/>
      <c r="L102" s="1143"/>
      <c r="M102" s="1143"/>
      <c r="N102" s="1143"/>
      <c r="O102" s="1143"/>
      <c r="P102" s="1143"/>
      <c r="Q102" s="1143"/>
      <c r="R102" s="1143"/>
      <c r="S102" s="1143"/>
      <c r="T102" s="1143"/>
      <c r="U102" s="1143"/>
      <c r="V102" s="1143"/>
      <c r="W102" s="1143"/>
      <c r="X102" s="1143"/>
      <c r="Y102" s="1143"/>
      <c r="Z102" s="1143"/>
      <c r="AA102" s="1143"/>
      <c r="AB102" s="1143"/>
      <c r="AC102" s="1143"/>
      <c r="AD102" s="1143"/>
      <c r="AE102" s="1143"/>
      <c r="AF102" s="1143"/>
      <c r="AG102" s="1143"/>
      <c r="AH102" s="1143"/>
      <c r="AI102" s="1143"/>
    </row>
    <row r="103" spans="1:35">
      <c r="A103" s="753" t="s">
        <v>119</v>
      </c>
      <c r="B103" s="522"/>
      <c r="C103" s="733"/>
      <c r="D103" s="733"/>
      <c r="E103" s="733"/>
      <c r="F103" s="733"/>
      <c r="G103" s="733"/>
      <c r="H103" s="733"/>
      <c r="I103" s="733"/>
      <c r="J103" s="733"/>
      <c r="K103" s="733"/>
      <c r="L103" s="733"/>
      <c r="M103" s="733"/>
      <c r="N103" s="733"/>
      <c r="O103" s="733"/>
      <c r="P103" s="733"/>
      <c r="Q103" s="733"/>
      <c r="R103" s="733"/>
      <c r="S103" s="733"/>
      <c r="T103" s="733"/>
      <c r="U103" s="733"/>
      <c r="V103" s="733"/>
      <c r="W103" s="733"/>
      <c r="X103" s="733"/>
      <c r="Y103" s="733"/>
      <c r="Z103" s="733"/>
      <c r="AA103" s="733"/>
      <c r="AB103" s="733"/>
      <c r="AC103" s="733"/>
      <c r="AD103" s="733"/>
      <c r="AE103" s="733"/>
      <c r="AF103" s="733"/>
      <c r="AG103" s="733"/>
      <c r="AH103" s="733"/>
      <c r="AI103" s="733"/>
    </row>
    <row r="104" spans="1:35" ht="80.25" customHeight="1">
      <c r="A104" s="753" t="s">
        <v>119</v>
      </c>
      <c r="B104" s="522"/>
      <c r="C104" s="1143" t="s">
        <v>1436</v>
      </c>
      <c r="D104" s="1143"/>
      <c r="E104" s="1143"/>
      <c r="F104" s="1143"/>
      <c r="G104" s="1143"/>
      <c r="H104" s="1143"/>
      <c r="I104" s="1143"/>
      <c r="J104" s="1143"/>
      <c r="K104" s="1143"/>
      <c r="L104" s="1143"/>
      <c r="M104" s="1143"/>
      <c r="N104" s="1143"/>
      <c r="O104" s="1143"/>
      <c r="P104" s="1143"/>
      <c r="Q104" s="1143"/>
      <c r="R104" s="1143"/>
      <c r="S104" s="1143"/>
      <c r="T104" s="1143"/>
      <c r="U104" s="1143"/>
      <c r="V104" s="1143"/>
      <c r="W104" s="1143"/>
      <c r="X104" s="1143"/>
      <c r="Y104" s="1143"/>
      <c r="Z104" s="1143"/>
      <c r="AA104" s="1143"/>
      <c r="AB104" s="1143"/>
      <c r="AC104" s="1143"/>
      <c r="AD104" s="1143"/>
      <c r="AE104" s="1143"/>
      <c r="AF104" s="1143"/>
      <c r="AG104" s="1143"/>
      <c r="AH104" s="1143"/>
      <c r="AI104" s="1143"/>
    </row>
    <row r="105" spans="1:35" ht="34.5" customHeight="1">
      <c r="A105" s="753" t="s">
        <v>885</v>
      </c>
      <c r="B105" s="522" t="s">
        <v>870</v>
      </c>
      <c r="C105" s="1207" t="s">
        <v>1437</v>
      </c>
      <c r="D105" s="1207"/>
      <c r="E105" s="1207"/>
      <c r="F105" s="1207"/>
      <c r="G105" s="1207"/>
      <c r="H105" s="1207"/>
      <c r="I105" s="1207"/>
      <c r="J105" s="1207"/>
      <c r="K105" s="1207"/>
      <c r="L105" s="1207"/>
      <c r="M105" s="1207"/>
      <c r="N105" s="1207"/>
      <c r="O105" s="1207"/>
      <c r="P105" s="1207"/>
      <c r="Q105" s="1207"/>
      <c r="R105" s="1207"/>
      <c r="S105" s="527"/>
      <c r="T105" s="527"/>
      <c r="U105" s="523"/>
      <c r="V105" s="523"/>
      <c r="W105" s="528"/>
      <c r="X105" s="528"/>
      <c r="Y105" s="528"/>
      <c r="Z105" s="528"/>
      <c r="AA105" s="528"/>
      <c r="AB105" s="528"/>
      <c r="AC105" s="528"/>
      <c r="AD105" s="528"/>
      <c r="AE105" s="528"/>
      <c r="AF105" s="528"/>
      <c r="AG105" s="528"/>
      <c r="AH105" s="528"/>
      <c r="AI105" s="528"/>
    </row>
    <row r="106" spans="1:35">
      <c r="A106" s="509" t="s">
        <v>119</v>
      </c>
      <c r="B106" s="522"/>
      <c r="C106" s="518"/>
      <c r="D106" s="527"/>
      <c r="E106" s="527"/>
      <c r="F106" s="527"/>
      <c r="G106" s="527"/>
      <c r="H106" s="527"/>
      <c r="I106" s="527"/>
      <c r="J106" s="527"/>
      <c r="K106" s="527"/>
      <c r="L106" s="527"/>
      <c r="M106" s="527"/>
      <c r="N106" s="527"/>
      <c r="O106" s="527"/>
      <c r="P106" s="527"/>
      <c r="Q106" s="527"/>
      <c r="R106" s="527"/>
      <c r="S106" s="527"/>
      <c r="T106" s="527"/>
      <c r="U106" s="523"/>
      <c r="V106" s="523"/>
      <c r="W106" s="528"/>
      <c r="X106" s="528"/>
      <c r="Y106" s="528"/>
      <c r="Z106" s="528"/>
      <c r="AA106" s="528"/>
      <c r="AB106" s="528"/>
      <c r="AC106" s="528"/>
      <c r="AD106" s="528"/>
      <c r="AE106" s="528"/>
      <c r="AF106" s="528"/>
      <c r="AG106" s="528"/>
      <c r="AH106" s="528"/>
      <c r="AI106" s="528"/>
    </row>
    <row r="107" spans="1:35" ht="106.5" customHeight="1">
      <c r="A107" s="509" t="s">
        <v>119</v>
      </c>
      <c r="B107" s="522"/>
      <c r="C107" s="1143" t="s">
        <v>1438</v>
      </c>
      <c r="D107" s="1143"/>
      <c r="E107" s="1143"/>
      <c r="F107" s="1143"/>
      <c r="G107" s="1143"/>
      <c r="H107" s="1143"/>
      <c r="I107" s="1143"/>
      <c r="J107" s="1143"/>
      <c r="K107" s="1143"/>
      <c r="L107" s="1143"/>
      <c r="M107" s="1143"/>
      <c r="N107" s="1143"/>
      <c r="O107" s="1143"/>
      <c r="P107" s="1143"/>
      <c r="Q107" s="1143"/>
      <c r="R107" s="1143"/>
      <c r="S107" s="1143"/>
      <c r="T107" s="1143"/>
      <c r="U107" s="1143"/>
      <c r="V107" s="1143"/>
      <c r="W107" s="1143"/>
      <c r="X107" s="1143"/>
      <c r="Y107" s="1143"/>
      <c r="Z107" s="1143"/>
      <c r="AA107" s="1143"/>
      <c r="AB107" s="1143"/>
      <c r="AC107" s="1143"/>
      <c r="AD107" s="1143"/>
      <c r="AE107" s="1143"/>
      <c r="AF107" s="1143"/>
      <c r="AG107" s="1143"/>
      <c r="AH107" s="1143"/>
      <c r="AI107" s="1143"/>
    </row>
    <row r="108" spans="1:35" ht="34.5" customHeight="1">
      <c r="A108" s="753">
        <v>2.11</v>
      </c>
      <c r="B108" s="522" t="s">
        <v>870</v>
      </c>
      <c r="C108" s="1207" t="s">
        <v>1439</v>
      </c>
      <c r="D108" s="1207"/>
      <c r="E108" s="1207"/>
      <c r="F108" s="1207"/>
      <c r="G108" s="1207"/>
      <c r="H108" s="1207"/>
      <c r="I108" s="1207"/>
      <c r="J108" s="1207"/>
      <c r="K108" s="1207"/>
      <c r="L108" s="1207"/>
      <c r="M108" s="1207"/>
      <c r="N108" s="1207"/>
      <c r="O108" s="1207"/>
      <c r="P108" s="1207"/>
      <c r="Q108" s="1207"/>
      <c r="R108" s="1207"/>
      <c r="S108" s="527"/>
      <c r="T108" s="527"/>
      <c r="U108" s="523"/>
      <c r="V108" s="523"/>
      <c r="W108" s="528"/>
      <c r="X108" s="528"/>
      <c r="Y108" s="528"/>
      <c r="Z108" s="528"/>
      <c r="AA108" s="528"/>
      <c r="AB108" s="528"/>
      <c r="AC108" s="528"/>
      <c r="AD108" s="528"/>
      <c r="AE108" s="528"/>
      <c r="AF108" s="528"/>
      <c r="AG108" s="528"/>
      <c r="AH108" s="528"/>
      <c r="AI108" s="528"/>
    </row>
    <row r="109" spans="1:35">
      <c r="A109" s="753" t="s">
        <v>119</v>
      </c>
      <c r="B109" s="522"/>
      <c r="C109" s="518"/>
      <c r="D109" s="527"/>
      <c r="E109" s="527"/>
      <c r="F109" s="527"/>
      <c r="G109" s="527"/>
      <c r="H109" s="527"/>
      <c r="I109" s="527"/>
      <c r="J109" s="527"/>
      <c r="K109" s="527"/>
      <c r="L109" s="527"/>
      <c r="M109" s="527"/>
      <c r="N109" s="527"/>
      <c r="O109" s="527"/>
      <c r="P109" s="527"/>
      <c r="Q109" s="527"/>
      <c r="R109" s="527"/>
      <c r="S109" s="527"/>
      <c r="T109" s="527"/>
      <c r="U109" s="523"/>
      <c r="V109" s="523"/>
      <c r="W109" s="528"/>
      <c r="X109" s="528"/>
      <c r="Y109" s="528"/>
      <c r="Z109" s="528"/>
      <c r="AA109" s="528"/>
      <c r="AB109" s="528"/>
      <c r="AC109" s="528"/>
      <c r="AD109" s="528"/>
      <c r="AE109" s="528"/>
      <c r="AF109" s="528"/>
      <c r="AG109" s="528"/>
      <c r="AH109" s="528"/>
      <c r="AI109" s="528"/>
    </row>
    <row r="110" spans="1:35" ht="27.75" customHeight="1">
      <c r="A110" s="753" t="s">
        <v>119</v>
      </c>
      <c r="B110" s="522"/>
      <c r="C110" s="1216" t="s">
        <v>1440</v>
      </c>
      <c r="D110" s="1216"/>
      <c r="E110" s="1216"/>
      <c r="F110" s="1216"/>
      <c r="G110" s="1216"/>
      <c r="H110" s="1216"/>
      <c r="I110" s="1216"/>
      <c r="J110" s="1216"/>
      <c r="K110" s="1216"/>
      <c r="L110" s="1216"/>
      <c r="M110" s="1216"/>
      <c r="N110" s="1216"/>
      <c r="O110" s="1216"/>
      <c r="P110" s="1216"/>
      <c r="Q110" s="1216"/>
      <c r="R110" s="1216"/>
      <c r="S110" s="1216"/>
      <c r="T110" s="1216"/>
      <c r="U110" s="1216"/>
      <c r="V110" s="1216"/>
      <c r="W110" s="1216"/>
      <c r="X110" s="1216"/>
      <c r="Y110" s="1216"/>
      <c r="Z110" s="1216"/>
      <c r="AA110" s="1216"/>
      <c r="AB110" s="1216"/>
      <c r="AC110" s="1216"/>
      <c r="AD110" s="1216"/>
      <c r="AE110" s="1216"/>
      <c r="AF110" s="1216"/>
      <c r="AG110" s="1216"/>
      <c r="AH110" s="1216"/>
      <c r="AI110" s="1216"/>
    </row>
    <row r="111" spans="1:35">
      <c r="A111" s="753" t="s">
        <v>119</v>
      </c>
      <c r="B111" s="522"/>
      <c r="C111" s="733"/>
      <c r="D111" s="733"/>
      <c r="E111" s="733"/>
      <c r="F111" s="733"/>
      <c r="G111" s="733"/>
      <c r="H111" s="733"/>
      <c r="I111" s="733"/>
      <c r="J111" s="733"/>
      <c r="K111" s="733"/>
      <c r="L111" s="733"/>
      <c r="M111" s="733"/>
      <c r="N111" s="733"/>
      <c r="O111" s="733"/>
      <c r="P111" s="733"/>
      <c r="Q111" s="733"/>
      <c r="R111" s="733"/>
      <c r="S111" s="733"/>
      <c r="T111" s="733"/>
      <c r="U111" s="733"/>
      <c r="V111" s="733"/>
      <c r="W111" s="733"/>
      <c r="X111" s="733"/>
      <c r="Y111" s="733"/>
      <c r="Z111" s="733"/>
      <c r="AA111" s="733"/>
      <c r="AB111" s="733"/>
      <c r="AC111" s="733"/>
      <c r="AD111" s="733"/>
      <c r="AE111" s="733"/>
      <c r="AF111" s="733"/>
      <c r="AG111" s="733"/>
      <c r="AH111" s="733"/>
      <c r="AI111" s="733"/>
    </row>
    <row r="112" spans="1:35" ht="111.75" customHeight="1">
      <c r="A112" s="753" t="s">
        <v>119</v>
      </c>
      <c r="B112" s="522"/>
      <c r="C112" s="1143" t="s">
        <v>1441</v>
      </c>
      <c r="D112" s="1143"/>
      <c r="E112" s="1143"/>
      <c r="F112" s="1143"/>
      <c r="G112" s="1143"/>
      <c r="H112" s="1143"/>
      <c r="I112" s="1143"/>
      <c r="J112" s="1143"/>
      <c r="K112" s="1143"/>
      <c r="L112" s="1143"/>
      <c r="M112" s="1143"/>
      <c r="N112" s="1143"/>
      <c r="O112" s="1143"/>
      <c r="P112" s="1143"/>
      <c r="Q112" s="1143"/>
      <c r="R112" s="1143"/>
      <c r="S112" s="1143"/>
      <c r="T112" s="1143"/>
      <c r="U112" s="1143"/>
      <c r="V112" s="1143"/>
      <c r="W112" s="1143"/>
      <c r="X112" s="1143"/>
      <c r="Y112" s="1143"/>
      <c r="Z112" s="1143"/>
      <c r="AA112" s="1143"/>
      <c r="AB112" s="1143"/>
      <c r="AC112" s="1143"/>
      <c r="AD112" s="1143"/>
      <c r="AE112" s="1143"/>
      <c r="AF112" s="1143"/>
      <c r="AG112" s="1143"/>
      <c r="AH112" s="1143"/>
      <c r="AI112" s="1143"/>
    </row>
    <row r="113" spans="1:35">
      <c r="A113" s="753" t="s">
        <v>119</v>
      </c>
      <c r="B113" s="522"/>
      <c r="C113" s="733"/>
      <c r="D113" s="733"/>
      <c r="E113" s="733"/>
      <c r="F113" s="733"/>
      <c r="G113" s="733"/>
      <c r="H113" s="733"/>
      <c r="I113" s="733"/>
      <c r="J113" s="733"/>
      <c r="K113" s="733"/>
      <c r="L113" s="733"/>
      <c r="M113" s="733"/>
      <c r="N113" s="733"/>
      <c r="O113" s="733"/>
      <c r="P113" s="733"/>
      <c r="Q113" s="733"/>
      <c r="R113" s="733"/>
      <c r="S113" s="733"/>
      <c r="T113" s="733"/>
      <c r="U113" s="733"/>
      <c r="V113" s="733"/>
      <c r="W113" s="733"/>
      <c r="X113" s="733"/>
      <c r="Y113" s="733"/>
      <c r="Z113" s="733"/>
      <c r="AA113" s="733"/>
      <c r="AB113" s="733"/>
      <c r="AC113" s="733"/>
      <c r="AD113" s="733"/>
      <c r="AE113" s="733"/>
      <c r="AF113" s="733"/>
      <c r="AG113" s="733"/>
      <c r="AH113" s="733"/>
      <c r="AI113" s="733"/>
    </row>
    <row r="114" spans="1:35" ht="56.25" customHeight="1">
      <c r="A114" s="753" t="s">
        <v>119</v>
      </c>
      <c r="B114" s="522"/>
      <c r="C114" s="1143" t="s">
        <v>1442</v>
      </c>
      <c r="D114" s="1143"/>
      <c r="E114" s="1143"/>
      <c r="F114" s="1143"/>
      <c r="G114" s="1143"/>
      <c r="H114" s="1143"/>
      <c r="I114" s="1143"/>
      <c r="J114" s="1143"/>
      <c r="K114" s="1143"/>
      <c r="L114" s="1143"/>
      <c r="M114" s="1143"/>
      <c r="N114" s="1143"/>
      <c r="O114" s="1143"/>
      <c r="P114" s="1143"/>
      <c r="Q114" s="1143"/>
      <c r="R114" s="1143"/>
      <c r="S114" s="1143"/>
      <c r="T114" s="1143"/>
      <c r="U114" s="1143"/>
      <c r="V114" s="1143"/>
      <c r="W114" s="1143"/>
      <c r="X114" s="1143"/>
      <c r="Y114" s="1143"/>
      <c r="Z114" s="1143"/>
      <c r="AA114" s="1143"/>
      <c r="AB114" s="1143"/>
      <c r="AC114" s="1143"/>
      <c r="AD114" s="1143"/>
      <c r="AE114" s="1143"/>
      <c r="AF114" s="1143"/>
      <c r="AG114" s="1143"/>
      <c r="AH114" s="1143"/>
      <c r="AI114" s="1143"/>
    </row>
    <row r="115" spans="1:35">
      <c r="A115" s="753" t="s">
        <v>119</v>
      </c>
      <c r="B115" s="522"/>
      <c r="C115" s="733"/>
      <c r="D115" s="733"/>
      <c r="E115" s="733"/>
      <c r="F115" s="733"/>
      <c r="G115" s="733"/>
      <c r="H115" s="733"/>
      <c r="I115" s="733"/>
      <c r="J115" s="733"/>
      <c r="K115" s="733"/>
      <c r="L115" s="733"/>
      <c r="M115" s="733"/>
      <c r="N115" s="733"/>
      <c r="O115" s="733"/>
      <c r="P115" s="733"/>
      <c r="Q115" s="733"/>
      <c r="R115" s="733"/>
      <c r="S115" s="733"/>
      <c r="T115" s="733"/>
      <c r="U115" s="733"/>
      <c r="V115" s="733"/>
      <c r="W115" s="733"/>
      <c r="X115" s="733"/>
      <c r="Y115" s="733"/>
      <c r="Z115" s="733"/>
      <c r="AA115" s="733"/>
      <c r="AB115" s="733"/>
      <c r="AC115" s="733"/>
      <c r="AD115" s="733"/>
      <c r="AE115" s="733"/>
      <c r="AF115" s="733"/>
      <c r="AG115" s="733"/>
      <c r="AH115" s="733"/>
      <c r="AI115" s="733"/>
    </row>
    <row r="116" spans="1:35" ht="41.25" customHeight="1">
      <c r="A116" s="758" t="s">
        <v>889</v>
      </c>
      <c r="B116" s="522" t="s">
        <v>870</v>
      </c>
      <c r="C116" s="1207" t="s">
        <v>1443</v>
      </c>
      <c r="D116" s="1207"/>
      <c r="E116" s="1207"/>
      <c r="F116" s="1207"/>
      <c r="G116" s="1207"/>
      <c r="H116" s="1207"/>
      <c r="I116" s="1207"/>
      <c r="J116" s="1207"/>
      <c r="K116" s="1207"/>
      <c r="L116" s="1207"/>
      <c r="M116" s="1207"/>
      <c r="N116" s="1207"/>
      <c r="O116" s="1207"/>
      <c r="P116" s="1207"/>
      <c r="Q116" s="1207"/>
      <c r="R116" s="1207"/>
      <c r="S116" s="527"/>
      <c r="T116" s="527"/>
      <c r="U116" s="523"/>
      <c r="V116" s="523"/>
      <c r="W116" s="528"/>
      <c r="X116" s="528"/>
      <c r="Y116" s="528"/>
      <c r="Z116" s="528"/>
      <c r="AA116" s="528"/>
      <c r="AB116" s="528"/>
      <c r="AC116" s="528"/>
      <c r="AD116" s="528"/>
      <c r="AE116" s="528"/>
      <c r="AF116" s="528"/>
      <c r="AG116" s="528"/>
      <c r="AH116" s="528"/>
      <c r="AI116" s="528"/>
    </row>
    <row r="117" spans="1:35" ht="17.25" customHeight="1">
      <c r="A117" s="753" t="s">
        <v>119</v>
      </c>
      <c r="B117" s="522"/>
      <c r="C117" s="518"/>
      <c r="D117" s="527"/>
      <c r="E117" s="527"/>
      <c r="F117" s="527"/>
      <c r="G117" s="527"/>
      <c r="H117" s="527"/>
      <c r="I117" s="527"/>
      <c r="J117" s="527"/>
      <c r="K117" s="527"/>
      <c r="L117" s="527"/>
      <c r="M117" s="527"/>
      <c r="N117" s="527"/>
      <c r="O117" s="527"/>
      <c r="P117" s="527"/>
      <c r="Q117" s="527"/>
      <c r="R117" s="527"/>
      <c r="S117" s="527"/>
      <c r="T117" s="527"/>
      <c r="U117" s="523"/>
      <c r="V117" s="523"/>
      <c r="W117" s="528"/>
      <c r="X117" s="528"/>
      <c r="Y117" s="528"/>
      <c r="Z117" s="528"/>
      <c r="AA117" s="528"/>
      <c r="AB117" s="528"/>
      <c r="AC117" s="528"/>
      <c r="AD117" s="528"/>
      <c r="AE117" s="528"/>
      <c r="AF117" s="528"/>
      <c r="AG117" s="528"/>
      <c r="AH117" s="528"/>
      <c r="AI117" s="528"/>
    </row>
    <row r="118" spans="1:35" ht="31.5" customHeight="1">
      <c r="A118" s="753" t="s">
        <v>119</v>
      </c>
      <c r="B118" s="522"/>
      <c r="C118" s="1228" t="s">
        <v>1444</v>
      </c>
      <c r="D118" s="1228"/>
      <c r="E118" s="1228"/>
      <c r="F118" s="1228"/>
      <c r="G118" s="1228"/>
      <c r="H118" s="1228"/>
      <c r="I118" s="1228"/>
      <c r="J118" s="1228"/>
      <c r="K118" s="1228"/>
      <c r="L118" s="1228"/>
      <c r="M118" s="1228"/>
      <c r="N118" s="1228"/>
      <c r="O118" s="1228"/>
      <c r="P118" s="1228"/>
      <c r="Q118" s="1228"/>
      <c r="R118" s="1228"/>
      <c r="S118" s="527"/>
      <c r="T118" s="527"/>
      <c r="U118" s="523"/>
      <c r="V118" s="523"/>
      <c r="W118" s="528"/>
      <c r="X118" s="528"/>
      <c r="Y118" s="528"/>
      <c r="Z118" s="528"/>
      <c r="AA118" s="528"/>
      <c r="AB118" s="528"/>
      <c r="AC118" s="528"/>
      <c r="AD118" s="528"/>
      <c r="AE118" s="528"/>
      <c r="AF118" s="528"/>
      <c r="AG118" s="528"/>
      <c r="AH118" s="528"/>
      <c r="AI118" s="528"/>
    </row>
    <row r="119" spans="1:35">
      <c r="A119" s="753" t="s">
        <v>119</v>
      </c>
      <c r="B119" s="522"/>
      <c r="C119" s="520"/>
      <c r="D119" s="527"/>
      <c r="E119" s="527"/>
      <c r="F119" s="527"/>
      <c r="G119" s="527"/>
      <c r="H119" s="527"/>
      <c r="I119" s="527"/>
      <c r="J119" s="527"/>
      <c r="K119" s="527"/>
      <c r="L119" s="527"/>
      <c r="M119" s="527"/>
      <c r="N119" s="527"/>
      <c r="O119" s="527"/>
      <c r="P119" s="527"/>
      <c r="Q119" s="527"/>
      <c r="R119" s="527"/>
      <c r="S119" s="527"/>
      <c r="T119" s="527"/>
      <c r="U119" s="523"/>
      <c r="V119" s="523"/>
      <c r="W119" s="528"/>
      <c r="X119" s="528"/>
      <c r="Y119" s="528"/>
      <c r="Z119" s="528"/>
      <c r="AA119" s="528"/>
      <c r="AB119" s="528"/>
      <c r="AC119" s="528"/>
      <c r="AD119" s="528"/>
      <c r="AE119" s="528"/>
      <c r="AF119" s="528"/>
      <c r="AG119" s="528"/>
      <c r="AH119" s="528"/>
      <c r="AI119" s="528"/>
    </row>
    <row r="120" spans="1:35" ht="103.5" customHeight="1">
      <c r="A120" s="753" t="s">
        <v>119</v>
      </c>
      <c r="B120" s="522"/>
      <c r="C120" s="1143" t="s">
        <v>1445</v>
      </c>
      <c r="D120" s="1143"/>
      <c r="E120" s="1143"/>
      <c r="F120" s="1143"/>
      <c r="G120" s="1143"/>
      <c r="H120" s="1143"/>
      <c r="I120" s="1143"/>
      <c r="J120" s="1143"/>
      <c r="K120" s="1143"/>
      <c r="L120" s="1143"/>
      <c r="M120" s="1143"/>
      <c r="N120" s="1143"/>
      <c r="O120" s="1143"/>
      <c r="P120" s="1143"/>
      <c r="Q120" s="1143"/>
      <c r="R120" s="1143"/>
      <c r="S120" s="1143"/>
      <c r="T120" s="1143"/>
      <c r="U120" s="1143"/>
      <c r="V120" s="1143"/>
      <c r="W120" s="1143"/>
      <c r="X120" s="1143"/>
      <c r="Y120" s="1143"/>
      <c r="Z120" s="1143"/>
      <c r="AA120" s="1143"/>
      <c r="AB120" s="1143"/>
      <c r="AC120" s="1143"/>
      <c r="AD120" s="1143"/>
      <c r="AE120" s="1143"/>
      <c r="AF120" s="1143"/>
      <c r="AG120" s="1143"/>
      <c r="AH120" s="1143"/>
      <c r="AI120" s="1143"/>
    </row>
    <row r="121" spans="1:35">
      <c r="A121" s="753" t="s">
        <v>119</v>
      </c>
      <c r="B121" s="522"/>
      <c r="C121" s="733"/>
      <c r="D121" s="733"/>
      <c r="E121" s="733"/>
      <c r="F121" s="733"/>
      <c r="G121" s="733"/>
      <c r="H121" s="733"/>
      <c r="I121" s="733"/>
      <c r="J121" s="733"/>
      <c r="K121" s="733"/>
      <c r="L121" s="733"/>
      <c r="M121" s="733"/>
      <c r="N121" s="733"/>
      <c r="O121" s="733"/>
      <c r="P121" s="733"/>
      <c r="Q121" s="733"/>
      <c r="R121" s="733"/>
      <c r="S121" s="733"/>
      <c r="T121" s="733"/>
      <c r="U121" s="733"/>
      <c r="V121" s="733"/>
      <c r="W121" s="733"/>
      <c r="X121" s="733"/>
      <c r="Y121" s="733"/>
      <c r="Z121" s="733"/>
      <c r="AA121" s="733"/>
      <c r="AB121" s="733"/>
      <c r="AC121" s="733"/>
      <c r="AD121" s="733"/>
      <c r="AE121" s="733"/>
      <c r="AF121" s="733"/>
      <c r="AG121" s="733"/>
      <c r="AH121" s="733"/>
      <c r="AI121" s="733"/>
    </row>
    <row r="122" spans="1:35" ht="30.75" customHeight="1">
      <c r="A122" s="753" t="s">
        <v>119</v>
      </c>
      <c r="B122" s="522"/>
      <c r="C122" s="733" t="s">
        <v>881</v>
      </c>
      <c r="D122" s="1143" t="s">
        <v>1446</v>
      </c>
      <c r="E122" s="1143"/>
      <c r="F122" s="1143"/>
      <c r="G122" s="1143"/>
      <c r="H122" s="1143"/>
      <c r="I122" s="1143"/>
      <c r="J122" s="1143"/>
      <c r="K122" s="1143"/>
      <c r="L122" s="1143"/>
      <c r="M122" s="1143"/>
      <c r="N122" s="1143"/>
      <c r="O122" s="1143"/>
      <c r="P122" s="1143"/>
      <c r="Q122" s="1143"/>
      <c r="R122" s="1143"/>
      <c r="S122" s="1143"/>
      <c r="T122" s="1143"/>
      <c r="U122" s="1143"/>
      <c r="V122" s="1143"/>
      <c r="W122" s="1143"/>
      <c r="X122" s="1143"/>
      <c r="Y122" s="1143"/>
      <c r="Z122" s="1143"/>
      <c r="AA122" s="1143"/>
      <c r="AB122" s="1143"/>
      <c r="AC122" s="1143"/>
      <c r="AD122" s="1143"/>
      <c r="AE122" s="1143"/>
      <c r="AF122" s="1143"/>
      <c r="AG122" s="1143"/>
      <c r="AH122" s="1143"/>
      <c r="AI122" s="1143"/>
    </row>
    <row r="123" spans="1:35" ht="29.25" customHeight="1">
      <c r="A123" s="753" t="s">
        <v>119</v>
      </c>
      <c r="B123" s="522"/>
      <c r="C123" s="733" t="s">
        <v>881</v>
      </c>
      <c r="D123" s="1143" t="s">
        <v>1447</v>
      </c>
      <c r="E123" s="1143"/>
      <c r="F123" s="1143"/>
      <c r="G123" s="1143"/>
      <c r="H123" s="1143"/>
      <c r="I123" s="1143"/>
      <c r="J123" s="1143"/>
      <c r="K123" s="1143"/>
      <c r="L123" s="1143"/>
      <c r="M123" s="1143"/>
      <c r="N123" s="1143"/>
      <c r="O123" s="1143"/>
      <c r="P123" s="1143"/>
      <c r="Q123" s="1143"/>
      <c r="R123" s="1143"/>
      <c r="S123" s="1143"/>
      <c r="T123" s="1143"/>
      <c r="U123" s="1143"/>
      <c r="V123" s="1143"/>
      <c r="W123" s="1143"/>
      <c r="X123" s="1143"/>
      <c r="Y123" s="1143"/>
      <c r="Z123" s="1143"/>
      <c r="AA123" s="1143"/>
      <c r="AB123" s="1143"/>
      <c r="AC123" s="1143"/>
      <c r="AD123" s="1143"/>
      <c r="AE123" s="1143"/>
      <c r="AF123" s="1143"/>
      <c r="AG123" s="1143"/>
      <c r="AH123" s="1143"/>
      <c r="AI123" s="1143"/>
    </row>
    <row r="124" spans="1:35" ht="28.5" customHeight="1">
      <c r="A124" s="753" t="s">
        <v>119</v>
      </c>
      <c r="B124" s="522"/>
      <c r="C124" s="733" t="s">
        <v>881</v>
      </c>
      <c r="D124" s="1143" t="s">
        <v>1448</v>
      </c>
      <c r="E124" s="1143"/>
      <c r="F124" s="1143"/>
      <c r="G124" s="1143"/>
      <c r="H124" s="1143"/>
      <c r="I124" s="1143"/>
      <c r="J124" s="1143"/>
      <c r="K124" s="1143"/>
      <c r="L124" s="1143"/>
      <c r="M124" s="1143"/>
      <c r="N124" s="1143"/>
      <c r="O124" s="1143"/>
      <c r="P124" s="1143"/>
      <c r="Q124" s="1143"/>
      <c r="R124" s="1143"/>
      <c r="S124" s="1143"/>
      <c r="T124" s="1143"/>
      <c r="U124" s="1143"/>
      <c r="V124" s="1143"/>
      <c r="W124" s="1143"/>
      <c r="X124" s="1143"/>
      <c r="Y124" s="1143"/>
      <c r="Z124" s="1143"/>
      <c r="AA124" s="1143"/>
      <c r="AB124" s="1143"/>
      <c r="AC124" s="1143"/>
      <c r="AD124" s="1143"/>
      <c r="AE124" s="1143"/>
      <c r="AF124" s="1143"/>
      <c r="AG124" s="1143"/>
      <c r="AH124" s="1143"/>
      <c r="AI124" s="1143"/>
    </row>
    <row r="125" spans="1:35" ht="27" customHeight="1">
      <c r="A125" s="753" t="s">
        <v>119</v>
      </c>
      <c r="B125" s="522"/>
      <c r="C125" s="733" t="s">
        <v>881</v>
      </c>
      <c r="D125" s="1143" t="s">
        <v>1449</v>
      </c>
      <c r="E125" s="1143"/>
      <c r="F125" s="1143"/>
      <c r="G125" s="1143"/>
      <c r="H125" s="1143"/>
      <c r="I125" s="1143"/>
      <c r="J125" s="1143"/>
      <c r="K125" s="1143"/>
      <c r="L125" s="1143"/>
      <c r="M125" s="1143"/>
      <c r="N125" s="1143"/>
      <c r="O125" s="1143"/>
      <c r="P125" s="1143"/>
      <c r="Q125" s="1143"/>
      <c r="R125" s="1143"/>
      <c r="S125" s="1143"/>
      <c r="T125" s="1143"/>
      <c r="U125" s="1143"/>
      <c r="V125" s="1143"/>
      <c r="W125" s="1143"/>
      <c r="X125" s="1143"/>
      <c r="Y125" s="1143"/>
      <c r="Z125" s="1143"/>
      <c r="AA125" s="1143"/>
      <c r="AB125" s="1143"/>
      <c r="AC125" s="1143"/>
      <c r="AD125" s="1143"/>
      <c r="AE125" s="1143"/>
      <c r="AF125" s="1143"/>
      <c r="AG125" s="1143"/>
      <c r="AH125" s="1143"/>
      <c r="AI125" s="1143"/>
    </row>
    <row r="126" spans="1:35" ht="33.75" customHeight="1">
      <c r="A126" s="753" t="s">
        <v>119</v>
      </c>
      <c r="B126" s="522"/>
      <c r="C126" s="1143" t="s">
        <v>1450</v>
      </c>
      <c r="D126" s="1143"/>
      <c r="E126" s="1143"/>
      <c r="F126" s="1143"/>
      <c r="G126" s="1143"/>
      <c r="H126" s="1143"/>
      <c r="I126" s="1143"/>
      <c r="J126" s="1143"/>
      <c r="K126" s="1143"/>
      <c r="L126" s="1143"/>
      <c r="M126" s="1143"/>
      <c r="N126" s="1143"/>
      <c r="O126" s="1143"/>
      <c r="P126" s="1143"/>
      <c r="Q126" s="1143"/>
      <c r="R126" s="1143"/>
      <c r="S126" s="1143"/>
      <c r="T126" s="1143"/>
      <c r="U126" s="1143"/>
      <c r="V126" s="1143"/>
      <c r="W126" s="1143"/>
      <c r="X126" s="1143"/>
      <c r="Y126" s="1143"/>
      <c r="Z126" s="1143"/>
      <c r="AA126" s="1143"/>
      <c r="AB126" s="1143"/>
      <c r="AC126" s="1143"/>
      <c r="AD126" s="1143"/>
      <c r="AE126" s="1143"/>
      <c r="AF126" s="1143"/>
      <c r="AG126" s="1143"/>
      <c r="AH126" s="1143"/>
      <c r="AI126" s="1143"/>
    </row>
    <row r="127" spans="1:35" ht="13.5">
      <c r="A127" s="753" t="s">
        <v>119</v>
      </c>
      <c r="B127" s="522"/>
      <c r="C127" s="531"/>
      <c r="D127" s="527"/>
      <c r="E127" s="527"/>
      <c r="F127" s="527"/>
      <c r="G127" s="527"/>
      <c r="H127" s="527"/>
      <c r="I127" s="527"/>
      <c r="J127" s="527"/>
      <c r="K127" s="527"/>
      <c r="L127" s="527"/>
      <c r="M127" s="527"/>
      <c r="N127" s="527"/>
      <c r="O127" s="527"/>
      <c r="P127" s="527"/>
      <c r="Q127" s="527"/>
      <c r="R127" s="527"/>
      <c r="S127" s="527"/>
      <c r="T127" s="527"/>
      <c r="U127" s="523"/>
      <c r="V127" s="523"/>
      <c r="W127" s="528"/>
      <c r="X127" s="528"/>
      <c r="Y127" s="528"/>
      <c r="Z127" s="528"/>
      <c r="AA127" s="528"/>
      <c r="AB127" s="528"/>
      <c r="AC127" s="528"/>
      <c r="AD127" s="528"/>
      <c r="AE127" s="528"/>
      <c r="AF127" s="528"/>
      <c r="AG127" s="528"/>
      <c r="AH127" s="528"/>
      <c r="AI127" s="528"/>
    </row>
    <row r="128" spans="1:35">
      <c r="A128" s="753" t="s">
        <v>119</v>
      </c>
      <c r="B128" s="522"/>
      <c r="C128" s="520" t="s">
        <v>886</v>
      </c>
      <c r="D128" s="527"/>
      <c r="E128" s="527"/>
      <c r="F128" s="527"/>
      <c r="G128" s="527"/>
      <c r="H128" s="527"/>
      <c r="I128" s="527"/>
      <c r="J128" s="527"/>
      <c r="K128" s="527"/>
      <c r="L128" s="527"/>
      <c r="M128" s="527"/>
      <c r="N128" s="527"/>
      <c r="O128" s="527"/>
      <c r="P128" s="527"/>
      <c r="Q128" s="527"/>
      <c r="R128" s="527"/>
      <c r="S128" s="527"/>
      <c r="T128" s="527"/>
      <c r="U128" s="523"/>
      <c r="V128" s="523"/>
      <c r="W128" s="528"/>
      <c r="X128" s="528"/>
      <c r="Y128" s="528"/>
      <c r="Z128" s="528"/>
      <c r="AA128" s="528"/>
      <c r="AB128" s="528"/>
      <c r="AC128" s="528"/>
      <c r="AD128" s="528"/>
      <c r="AE128" s="528"/>
      <c r="AF128" s="528"/>
      <c r="AG128" s="528"/>
      <c r="AH128" s="528"/>
      <c r="AI128" s="528"/>
    </row>
    <row r="129" spans="1:35">
      <c r="A129" s="753" t="s">
        <v>119</v>
      </c>
      <c r="B129" s="522"/>
      <c r="C129" s="520"/>
      <c r="D129" s="527"/>
      <c r="E129" s="527"/>
      <c r="F129" s="527"/>
      <c r="G129" s="527"/>
      <c r="H129" s="527"/>
      <c r="I129" s="527"/>
      <c r="J129" s="527"/>
      <c r="K129" s="527"/>
      <c r="L129" s="527"/>
      <c r="M129" s="527"/>
      <c r="N129" s="527"/>
      <c r="O129" s="527"/>
      <c r="P129" s="527"/>
      <c r="Q129" s="527"/>
      <c r="R129" s="527"/>
      <c r="S129" s="527"/>
      <c r="T129" s="527"/>
      <c r="U129" s="523"/>
      <c r="V129" s="523"/>
      <c r="W129" s="528"/>
      <c r="X129" s="528"/>
      <c r="Y129" s="528"/>
      <c r="Z129" s="528"/>
      <c r="AA129" s="528"/>
      <c r="AB129" s="528"/>
      <c r="AC129" s="528"/>
      <c r="AD129" s="528"/>
      <c r="AE129" s="528"/>
      <c r="AF129" s="528"/>
      <c r="AG129" s="528"/>
      <c r="AH129" s="528"/>
      <c r="AI129" s="528"/>
    </row>
    <row r="130" spans="1:35">
      <c r="A130" s="753" t="s">
        <v>119</v>
      </c>
      <c r="B130" s="522"/>
      <c r="C130" s="523" t="s">
        <v>881</v>
      </c>
      <c r="D130" s="1143" t="s">
        <v>887</v>
      </c>
      <c r="E130" s="1143"/>
      <c r="F130" s="1143"/>
      <c r="G130" s="1143"/>
      <c r="H130" s="1143"/>
      <c r="I130" s="1143"/>
      <c r="J130" s="1143"/>
      <c r="K130" s="1143"/>
      <c r="L130" s="1143"/>
      <c r="M130" s="1143"/>
      <c r="N130" s="1143"/>
      <c r="O130" s="1143"/>
      <c r="P130" s="1143"/>
      <c r="Q130" s="1143"/>
      <c r="R130" s="1143"/>
      <c r="S130" s="1143"/>
      <c r="T130" s="1143"/>
      <c r="U130" s="1143"/>
      <c r="V130" s="1143"/>
      <c r="W130" s="1143"/>
      <c r="X130" s="1143"/>
      <c r="Y130" s="1143"/>
      <c r="Z130" s="1143"/>
      <c r="AA130" s="1143"/>
      <c r="AB130" s="1143"/>
      <c r="AC130" s="1143"/>
      <c r="AD130" s="1143"/>
      <c r="AE130" s="1143"/>
      <c r="AF130" s="1143"/>
      <c r="AG130" s="1143"/>
      <c r="AH130" s="1143"/>
      <c r="AI130" s="1143"/>
    </row>
    <row r="131" spans="1:35" ht="26.25" customHeight="1">
      <c r="A131" s="753" t="s">
        <v>119</v>
      </c>
      <c r="B131" s="522"/>
      <c r="C131" s="523" t="s">
        <v>881</v>
      </c>
      <c r="D131" s="1143" t="s">
        <v>888</v>
      </c>
      <c r="E131" s="1143"/>
      <c r="F131" s="1143"/>
      <c r="G131" s="1143"/>
      <c r="H131" s="1143"/>
      <c r="I131" s="1143"/>
      <c r="J131" s="1143"/>
      <c r="K131" s="1143"/>
      <c r="L131" s="1143"/>
      <c r="M131" s="1143"/>
      <c r="N131" s="1143"/>
      <c r="O131" s="1143"/>
      <c r="P131" s="1143"/>
      <c r="Q131" s="1143"/>
      <c r="R131" s="1143"/>
      <c r="S131" s="1143"/>
      <c r="T131" s="1143"/>
      <c r="U131" s="1143"/>
      <c r="V131" s="1143"/>
      <c r="W131" s="1143"/>
      <c r="X131" s="1143"/>
      <c r="Y131" s="1143"/>
      <c r="Z131" s="1143"/>
      <c r="AA131" s="1143"/>
      <c r="AB131" s="1143"/>
      <c r="AC131" s="1143"/>
      <c r="AD131" s="1143"/>
      <c r="AE131" s="1143"/>
      <c r="AF131" s="1143"/>
      <c r="AG131" s="1143"/>
      <c r="AH131" s="1143"/>
      <c r="AI131" s="1143"/>
    </row>
    <row r="132" spans="1:35">
      <c r="A132" s="753" t="s">
        <v>119</v>
      </c>
      <c r="B132" s="522"/>
      <c r="C132" s="733"/>
      <c r="F132" s="733"/>
      <c r="G132" s="733"/>
      <c r="H132" s="733"/>
      <c r="I132" s="733"/>
      <c r="J132" s="733"/>
      <c r="K132" s="733"/>
      <c r="L132" s="733"/>
      <c r="M132" s="733"/>
      <c r="N132" s="733"/>
      <c r="O132" s="733"/>
      <c r="P132" s="733"/>
      <c r="Q132" s="733"/>
      <c r="R132" s="733"/>
      <c r="S132" s="733"/>
      <c r="T132" s="733"/>
      <c r="U132" s="733"/>
      <c r="V132" s="733"/>
      <c r="W132" s="733"/>
      <c r="X132" s="733"/>
      <c r="Y132" s="733"/>
      <c r="Z132" s="733"/>
      <c r="AA132" s="733"/>
      <c r="AB132" s="733"/>
      <c r="AC132" s="733"/>
      <c r="AD132" s="733"/>
      <c r="AE132" s="733"/>
      <c r="AF132" s="733"/>
      <c r="AG132" s="733"/>
      <c r="AH132" s="733"/>
      <c r="AI132" s="733"/>
    </row>
    <row r="133" spans="1:35" ht="31.5" customHeight="1">
      <c r="A133" s="753">
        <v>2.13</v>
      </c>
      <c r="B133" s="522" t="s">
        <v>870</v>
      </c>
      <c r="C133" s="1207" t="s">
        <v>1451</v>
      </c>
      <c r="D133" s="1207"/>
      <c r="E133" s="1207"/>
      <c r="F133" s="1207"/>
      <c r="G133" s="1207"/>
      <c r="H133" s="1207"/>
      <c r="I133" s="1207"/>
      <c r="J133" s="1207"/>
      <c r="K133" s="1207"/>
      <c r="L133" s="1207"/>
      <c r="M133" s="1207"/>
      <c r="N133" s="1207"/>
      <c r="O133" s="1207"/>
      <c r="P133" s="1207"/>
      <c r="Q133" s="1207"/>
      <c r="R133" s="1207"/>
      <c r="S133" s="527"/>
      <c r="T133" s="527"/>
      <c r="U133" s="523"/>
      <c r="V133" s="523"/>
      <c r="W133" s="528"/>
      <c r="X133" s="528"/>
      <c r="Y133" s="528"/>
      <c r="Z133" s="528"/>
      <c r="AA133" s="528"/>
      <c r="AB133" s="528"/>
      <c r="AC133" s="528"/>
      <c r="AD133" s="528"/>
      <c r="AE133" s="528"/>
      <c r="AF133" s="528"/>
      <c r="AG133" s="528"/>
      <c r="AH133" s="528"/>
      <c r="AI133" s="528"/>
    </row>
    <row r="134" spans="1:35" ht="15.75" customHeight="1">
      <c r="A134" s="753"/>
      <c r="B134" s="522"/>
      <c r="C134" s="518"/>
      <c r="D134" s="527"/>
      <c r="E134" s="527"/>
      <c r="F134" s="527"/>
      <c r="G134" s="527"/>
      <c r="H134" s="527"/>
      <c r="I134" s="527"/>
      <c r="J134" s="527"/>
      <c r="K134" s="527"/>
      <c r="L134" s="527"/>
      <c r="M134" s="527"/>
      <c r="N134" s="527"/>
      <c r="O134" s="527"/>
      <c r="P134" s="527"/>
      <c r="Q134" s="527"/>
      <c r="R134" s="527"/>
      <c r="S134" s="527"/>
      <c r="T134" s="527"/>
      <c r="U134" s="523"/>
      <c r="V134" s="523"/>
      <c r="W134" s="528"/>
      <c r="X134" s="528"/>
      <c r="Y134" s="528"/>
      <c r="Z134" s="528"/>
      <c r="AA134" s="528"/>
      <c r="AB134" s="528"/>
      <c r="AC134" s="528"/>
      <c r="AD134" s="528"/>
      <c r="AE134" s="528"/>
      <c r="AF134" s="528"/>
      <c r="AG134" s="528"/>
      <c r="AH134" s="528"/>
      <c r="AI134" s="528"/>
    </row>
    <row r="135" spans="1:35" ht="29.25" customHeight="1">
      <c r="B135" s="522"/>
      <c r="C135" s="1227" t="s">
        <v>1452</v>
      </c>
      <c r="D135" s="1227"/>
      <c r="E135" s="1227"/>
      <c r="F135" s="1227"/>
      <c r="G135" s="1227"/>
      <c r="H135" s="1227"/>
      <c r="I135" s="1227"/>
      <c r="J135" s="1227"/>
      <c r="K135" s="1227"/>
      <c r="L135" s="1227"/>
      <c r="M135" s="1227"/>
      <c r="N135" s="1227"/>
      <c r="O135" s="1227"/>
      <c r="P135" s="1227"/>
      <c r="Q135" s="1227"/>
      <c r="R135" s="527"/>
      <c r="S135" s="527"/>
      <c r="T135" s="527"/>
      <c r="U135" s="523"/>
      <c r="V135" s="523"/>
      <c r="W135" s="528"/>
      <c r="X135" s="528"/>
      <c r="Y135" s="528"/>
      <c r="Z135" s="528"/>
      <c r="AA135" s="528"/>
      <c r="AB135" s="528"/>
      <c r="AC135" s="528"/>
      <c r="AD135" s="528"/>
      <c r="AE135" s="528"/>
      <c r="AF135" s="528"/>
      <c r="AG135" s="528"/>
      <c r="AH135" s="528"/>
      <c r="AI135" s="528"/>
    </row>
    <row r="136" spans="1:35">
      <c r="A136" s="753"/>
      <c r="B136" s="522"/>
      <c r="C136" s="520"/>
      <c r="D136" s="527"/>
      <c r="E136" s="527"/>
      <c r="F136" s="527"/>
      <c r="G136" s="527"/>
      <c r="H136" s="527"/>
      <c r="I136" s="527"/>
      <c r="J136" s="527"/>
      <c r="K136" s="527"/>
      <c r="L136" s="527"/>
      <c r="M136" s="527"/>
      <c r="N136" s="527"/>
      <c r="O136" s="527"/>
      <c r="P136" s="527"/>
      <c r="Q136" s="527"/>
      <c r="R136" s="527"/>
      <c r="S136" s="527"/>
      <c r="T136" s="527"/>
      <c r="U136" s="523"/>
      <c r="V136" s="523"/>
      <c r="W136" s="528"/>
      <c r="X136" s="528"/>
      <c r="Y136" s="528"/>
      <c r="Z136" s="528"/>
      <c r="AA136" s="528"/>
      <c r="AB136" s="528"/>
      <c r="AC136" s="528"/>
      <c r="AD136" s="528"/>
      <c r="AE136" s="528"/>
      <c r="AF136" s="528"/>
      <c r="AG136" s="528"/>
      <c r="AH136" s="528"/>
      <c r="AI136" s="528"/>
    </row>
    <row r="137" spans="1:35" ht="54.75" customHeight="1">
      <c r="A137" s="753"/>
      <c r="B137" s="522"/>
      <c r="C137" s="1143" t="s">
        <v>1453</v>
      </c>
      <c r="D137" s="1143"/>
      <c r="E137" s="1143"/>
      <c r="F137" s="1143"/>
      <c r="G137" s="1143"/>
      <c r="H137" s="1143"/>
      <c r="I137" s="1143"/>
      <c r="J137" s="1143"/>
      <c r="K137" s="1143"/>
      <c r="L137" s="1143"/>
      <c r="M137" s="1143"/>
      <c r="N137" s="1143"/>
      <c r="O137" s="1143"/>
      <c r="P137" s="1143"/>
      <c r="Q137" s="1143"/>
      <c r="R137" s="1143"/>
      <c r="S137" s="1143"/>
      <c r="T137" s="1143"/>
      <c r="U137" s="1143"/>
      <c r="V137" s="1143"/>
      <c r="W137" s="1143"/>
      <c r="X137" s="1143"/>
      <c r="Y137" s="1143"/>
      <c r="Z137" s="1143"/>
      <c r="AA137" s="1143"/>
      <c r="AB137" s="1143"/>
      <c r="AC137" s="1143"/>
      <c r="AD137" s="1143"/>
      <c r="AE137" s="1143"/>
      <c r="AF137" s="1143"/>
      <c r="AG137" s="1143"/>
      <c r="AH137" s="1143"/>
      <c r="AI137" s="1143"/>
    </row>
    <row r="138" spans="1:35">
      <c r="A138" s="753"/>
      <c r="B138" s="522"/>
      <c r="C138" s="733"/>
      <c r="D138" s="733"/>
      <c r="E138" s="733"/>
      <c r="F138" s="733"/>
      <c r="G138" s="733"/>
      <c r="H138" s="733"/>
      <c r="I138" s="733"/>
      <c r="J138" s="733"/>
      <c r="K138" s="733"/>
      <c r="L138" s="733"/>
      <c r="M138" s="733"/>
      <c r="N138" s="733"/>
      <c r="O138" s="733"/>
      <c r="P138" s="733"/>
      <c r="Q138" s="733"/>
      <c r="R138" s="733"/>
      <c r="S138" s="733"/>
      <c r="T138" s="733"/>
      <c r="U138" s="733"/>
      <c r="V138" s="733"/>
      <c r="W138" s="733"/>
      <c r="X138" s="733"/>
      <c r="Y138" s="733"/>
      <c r="Z138" s="733"/>
      <c r="AA138" s="733"/>
      <c r="AB138" s="733"/>
      <c r="AC138" s="733"/>
      <c r="AD138" s="733"/>
      <c r="AE138" s="733"/>
      <c r="AF138" s="733"/>
      <c r="AG138" s="733"/>
      <c r="AH138" s="733"/>
      <c r="AI138" s="733"/>
    </row>
    <row r="139" spans="1:35" ht="30.75" customHeight="1">
      <c r="A139" s="753"/>
      <c r="B139" s="522"/>
      <c r="C139" s="1143" t="s">
        <v>1454</v>
      </c>
      <c r="D139" s="1143"/>
      <c r="E139" s="1143"/>
      <c r="F139" s="1143"/>
      <c r="G139" s="1143"/>
      <c r="H139" s="1143"/>
      <c r="I139" s="1143"/>
      <c r="J139" s="1143"/>
      <c r="K139" s="1143"/>
      <c r="L139" s="1143"/>
      <c r="M139" s="1143"/>
      <c r="N139" s="1143"/>
      <c r="O139" s="1143"/>
      <c r="P139" s="1143"/>
      <c r="Q139" s="1143"/>
      <c r="R139" s="1143"/>
      <c r="S139" s="1143"/>
      <c r="T139" s="1143"/>
      <c r="U139" s="1143"/>
      <c r="V139" s="1143"/>
      <c r="W139" s="1143"/>
      <c r="X139" s="1143"/>
      <c r="Y139" s="1143"/>
      <c r="Z139" s="1143"/>
      <c r="AA139" s="1143"/>
      <c r="AB139" s="1143"/>
      <c r="AC139" s="1143"/>
      <c r="AD139" s="1143"/>
      <c r="AE139" s="1143"/>
      <c r="AF139" s="1143"/>
      <c r="AG139" s="1143"/>
      <c r="AH139" s="1143"/>
      <c r="AI139" s="1143"/>
    </row>
    <row r="140" spans="1:35">
      <c r="A140" s="753"/>
      <c r="B140" s="522"/>
      <c r="C140" s="520"/>
      <c r="D140" s="527"/>
      <c r="E140" s="527"/>
      <c r="F140" s="527"/>
      <c r="G140" s="527"/>
      <c r="H140" s="527"/>
      <c r="I140" s="527"/>
      <c r="J140" s="527"/>
      <c r="K140" s="527"/>
      <c r="L140" s="527"/>
      <c r="M140" s="527"/>
      <c r="N140" s="527"/>
      <c r="O140" s="527"/>
      <c r="P140" s="527"/>
      <c r="Q140" s="527"/>
      <c r="R140" s="527"/>
      <c r="S140" s="527"/>
      <c r="T140" s="527"/>
      <c r="U140" s="523"/>
      <c r="V140" s="523"/>
      <c r="W140" s="524"/>
      <c r="X140" s="524"/>
      <c r="Y140" s="524"/>
      <c r="Z140" s="524"/>
      <c r="AA140" s="524"/>
      <c r="AB140" s="524"/>
      <c r="AC140" s="524"/>
      <c r="AD140" s="524"/>
      <c r="AE140" s="524"/>
      <c r="AF140" s="524"/>
      <c r="AG140" s="524"/>
      <c r="AH140" s="524"/>
      <c r="AI140" s="524"/>
    </row>
    <row r="141" spans="1:35" ht="46.5" customHeight="1">
      <c r="A141" s="753"/>
      <c r="B141" s="522"/>
      <c r="C141" s="1203" t="s">
        <v>1455</v>
      </c>
      <c r="D141" s="1203"/>
      <c r="E141" s="1203"/>
      <c r="F141" s="1203"/>
      <c r="G141" s="1203"/>
      <c r="H141" s="1203"/>
      <c r="I141" s="1203"/>
      <c r="J141" s="1203"/>
      <c r="K141" s="1203"/>
      <c r="L141" s="1203"/>
      <c r="M141" s="1203"/>
      <c r="N141" s="1203"/>
      <c r="O141" s="1203"/>
      <c r="P141" s="1203"/>
      <c r="Q141" s="1203"/>
      <c r="R141" s="1203"/>
      <c r="S141" s="1203"/>
      <c r="T141" s="1203"/>
      <c r="U141" s="1203"/>
      <c r="V141" s="1203"/>
      <c r="W141" s="1203"/>
      <c r="X141" s="1203"/>
      <c r="Y141" s="1203"/>
      <c r="Z141" s="1203"/>
      <c r="AA141" s="1203"/>
      <c r="AB141" s="1203"/>
      <c r="AC141" s="1203"/>
      <c r="AD141" s="1203"/>
      <c r="AE141" s="1203"/>
      <c r="AF141" s="1203"/>
      <c r="AG141" s="1203"/>
      <c r="AH141" s="1203"/>
      <c r="AI141" s="1203"/>
    </row>
    <row r="142" spans="1:35" hidden="1">
      <c r="A142" s="753"/>
      <c r="B142" s="522"/>
      <c r="C142" s="733"/>
      <c r="D142" s="733"/>
      <c r="E142" s="733"/>
      <c r="F142" s="733"/>
      <c r="G142" s="733"/>
      <c r="H142" s="733"/>
      <c r="I142" s="733"/>
      <c r="J142" s="733"/>
      <c r="K142" s="733"/>
      <c r="L142" s="733"/>
      <c r="M142" s="733"/>
      <c r="N142" s="733"/>
      <c r="O142" s="733"/>
      <c r="P142" s="733"/>
      <c r="Q142" s="733"/>
      <c r="R142" s="733"/>
      <c r="S142" s="733"/>
      <c r="T142" s="733"/>
      <c r="U142" s="733"/>
      <c r="V142" s="733"/>
      <c r="W142" s="733"/>
      <c r="X142" s="733"/>
      <c r="Y142" s="733"/>
      <c r="Z142" s="733"/>
      <c r="AA142" s="733"/>
      <c r="AB142" s="733"/>
      <c r="AC142" s="733"/>
      <c r="AD142" s="733"/>
      <c r="AE142" s="733"/>
      <c r="AF142" s="733"/>
      <c r="AG142" s="733"/>
      <c r="AH142" s="733"/>
      <c r="AI142" s="733"/>
    </row>
    <row r="143" spans="1:35" hidden="1">
      <c r="A143" s="753">
        <v>2.14</v>
      </c>
      <c r="B143" s="522" t="s">
        <v>870</v>
      </c>
      <c r="C143" s="518" t="s">
        <v>890</v>
      </c>
      <c r="D143" s="527"/>
      <c r="E143" s="527"/>
      <c r="F143" s="527"/>
      <c r="G143" s="527"/>
      <c r="H143" s="527"/>
      <c r="I143" s="527"/>
      <c r="J143" s="527"/>
      <c r="K143" s="527"/>
      <c r="L143" s="527"/>
      <c r="M143" s="527"/>
      <c r="N143" s="527"/>
      <c r="O143" s="527"/>
      <c r="P143" s="527"/>
      <c r="Q143" s="527"/>
      <c r="R143" s="527"/>
      <c r="S143" s="527"/>
      <c r="T143" s="527"/>
      <c r="U143" s="523"/>
      <c r="V143" s="523"/>
      <c r="W143" s="528"/>
      <c r="X143" s="528"/>
      <c r="Y143" s="528"/>
      <c r="Z143" s="528"/>
      <c r="AA143" s="528"/>
      <c r="AB143" s="528"/>
      <c r="AC143" s="528"/>
      <c r="AD143" s="528"/>
      <c r="AE143" s="528"/>
      <c r="AF143" s="528"/>
      <c r="AG143" s="528"/>
      <c r="AH143" s="528"/>
      <c r="AI143" s="528"/>
    </row>
    <row r="144" spans="1:35" hidden="1">
      <c r="A144" s="753"/>
      <c r="B144" s="522"/>
      <c r="C144" s="520"/>
      <c r="D144" s="527"/>
      <c r="E144" s="527"/>
      <c r="F144" s="527"/>
      <c r="G144" s="527"/>
      <c r="H144" s="527"/>
      <c r="I144" s="527"/>
      <c r="J144" s="527"/>
      <c r="K144" s="527"/>
      <c r="L144" s="527"/>
      <c r="M144" s="527"/>
      <c r="N144" s="527"/>
      <c r="O144" s="527"/>
      <c r="P144" s="527"/>
      <c r="Q144" s="527"/>
      <c r="R144" s="527"/>
      <c r="S144" s="527"/>
      <c r="T144" s="527"/>
      <c r="U144" s="523"/>
      <c r="V144" s="523"/>
      <c r="W144" s="528"/>
      <c r="X144" s="528"/>
      <c r="Y144" s="528"/>
      <c r="Z144" s="528"/>
      <c r="AA144" s="528"/>
      <c r="AB144" s="528"/>
      <c r="AC144" s="528"/>
      <c r="AD144" s="528"/>
      <c r="AE144" s="528"/>
      <c r="AF144" s="528"/>
      <c r="AG144" s="528"/>
      <c r="AH144" s="528"/>
      <c r="AI144" s="528"/>
    </row>
    <row r="145" spans="1:35" hidden="1">
      <c r="A145" s="753"/>
      <c r="B145" s="522"/>
      <c r="C145" s="1143" t="s">
        <v>891</v>
      </c>
      <c r="D145" s="1143"/>
      <c r="E145" s="1143"/>
      <c r="F145" s="1143"/>
      <c r="G145" s="1143"/>
      <c r="H145" s="1143"/>
      <c r="I145" s="1143"/>
      <c r="J145" s="1143"/>
      <c r="K145" s="1143"/>
      <c r="L145" s="1143"/>
      <c r="M145" s="1143"/>
      <c r="N145" s="1143"/>
      <c r="O145" s="1143"/>
      <c r="P145" s="1143"/>
      <c r="Q145" s="1143"/>
      <c r="R145" s="1143"/>
      <c r="S145" s="1143"/>
      <c r="T145" s="1143"/>
      <c r="U145" s="1143"/>
      <c r="V145" s="1143"/>
      <c r="W145" s="1143"/>
      <c r="X145" s="1143"/>
      <c r="Y145" s="1143"/>
      <c r="Z145" s="1143"/>
      <c r="AA145" s="1143"/>
      <c r="AB145" s="1143"/>
      <c r="AC145" s="1143"/>
      <c r="AD145" s="1143"/>
      <c r="AE145" s="1143"/>
      <c r="AF145" s="1143"/>
      <c r="AG145" s="1143"/>
      <c r="AH145" s="1143"/>
      <c r="AI145" s="1143"/>
    </row>
    <row r="146" spans="1:35" hidden="1">
      <c r="A146" s="753"/>
      <c r="B146" s="522"/>
      <c r="C146" s="733"/>
      <c r="D146" s="733"/>
      <c r="E146" s="733"/>
      <c r="F146" s="733"/>
      <c r="G146" s="733"/>
      <c r="H146" s="733"/>
      <c r="I146" s="733"/>
      <c r="J146" s="733"/>
      <c r="K146" s="733"/>
      <c r="L146" s="733"/>
      <c r="M146" s="733"/>
      <c r="N146" s="733"/>
      <c r="O146" s="733"/>
      <c r="P146" s="733"/>
      <c r="Q146" s="733"/>
      <c r="R146" s="733"/>
      <c r="S146" s="733"/>
      <c r="T146" s="733"/>
      <c r="U146" s="733"/>
      <c r="V146" s="733"/>
      <c r="W146" s="733"/>
      <c r="X146" s="733"/>
      <c r="Y146" s="733"/>
      <c r="Z146" s="733"/>
      <c r="AA146" s="733"/>
      <c r="AB146" s="733"/>
      <c r="AC146" s="733"/>
      <c r="AD146" s="733"/>
      <c r="AE146" s="733"/>
      <c r="AF146" s="733"/>
      <c r="AG146" s="733"/>
      <c r="AH146" s="733"/>
      <c r="AI146" s="733"/>
    </row>
    <row r="147" spans="1:35" hidden="1">
      <c r="A147" s="753">
        <v>2.15</v>
      </c>
      <c r="B147" s="522" t="s">
        <v>870</v>
      </c>
      <c r="C147" s="509" t="s">
        <v>892</v>
      </c>
      <c r="D147" s="527"/>
      <c r="E147" s="527"/>
      <c r="F147" s="527"/>
      <c r="G147" s="527"/>
      <c r="H147" s="527"/>
      <c r="I147" s="527"/>
      <c r="J147" s="527"/>
      <c r="K147" s="527"/>
      <c r="L147" s="527"/>
      <c r="M147" s="527"/>
      <c r="N147" s="527"/>
      <c r="O147" s="527"/>
      <c r="P147" s="527"/>
      <c r="Q147" s="527"/>
      <c r="R147" s="527"/>
      <c r="S147" s="527"/>
      <c r="T147" s="527"/>
      <c r="U147" s="523"/>
      <c r="V147" s="523"/>
      <c r="W147" s="528"/>
      <c r="X147" s="528"/>
      <c r="Y147" s="528"/>
      <c r="Z147" s="528"/>
      <c r="AA147" s="528"/>
      <c r="AB147" s="528"/>
      <c r="AC147" s="528"/>
      <c r="AD147" s="528"/>
      <c r="AE147" s="528"/>
      <c r="AF147" s="528"/>
      <c r="AG147" s="528"/>
      <c r="AH147" s="528"/>
      <c r="AI147" s="528"/>
    </row>
    <row r="148" spans="1:35" hidden="1">
      <c r="A148" s="753"/>
      <c r="B148" s="522"/>
      <c r="C148" s="509"/>
      <c r="D148" s="527"/>
      <c r="E148" s="527"/>
      <c r="F148" s="527"/>
      <c r="G148" s="527"/>
      <c r="H148" s="527"/>
      <c r="I148" s="527"/>
      <c r="J148" s="527"/>
      <c r="K148" s="527"/>
      <c r="L148" s="527"/>
      <c r="M148" s="527"/>
      <c r="N148" s="527"/>
      <c r="O148" s="527"/>
      <c r="P148" s="527"/>
      <c r="Q148" s="527"/>
      <c r="R148" s="527"/>
      <c r="S148" s="527"/>
      <c r="T148" s="527"/>
      <c r="U148" s="523"/>
      <c r="V148" s="523"/>
      <c r="W148" s="524"/>
      <c r="X148" s="524"/>
      <c r="Y148" s="524"/>
      <c r="Z148" s="524"/>
      <c r="AA148" s="524"/>
      <c r="AB148" s="524"/>
      <c r="AC148" s="524"/>
      <c r="AD148" s="524"/>
      <c r="AE148" s="524"/>
      <c r="AF148" s="524"/>
      <c r="AG148" s="524"/>
      <c r="AH148" s="524"/>
      <c r="AI148" s="524"/>
    </row>
    <row r="149" spans="1:35" hidden="1">
      <c r="A149" s="753"/>
      <c r="B149" s="522"/>
      <c r="C149" s="1143" t="s">
        <v>893</v>
      </c>
      <c r="D149" s="1143"/>
      <c r="E149" s="1143"/>
      <c r="F149" s="1143"/>
      <c r="G149" s="1143"/>
      <c r="H149" s="1143"/>
      <c r="I149" s="1143"/>
      <c r="J149" s="1143"/>
      <c r="K149" s="1143"/>
      <c r="L149" s="1143"/>
      <c r="M149" s="1143"/>
      <c r="N149" s="1143"/>
      <c r="O149" s="1143"/>
      <c r="P149" s="1143"/>
      <c r="Q149" s="1143"/>
      <c r="R149" s="1143"/>
      <c r="S149" s="1143"/>
      <c r="T149" s="1143"/>
      <c r="U149" s="1143"/>
      <c r="V149" s="1143"/>
      <c r="W149" s="1143"/>
      <c r="X149" s="1143"/>
      <c r="Y149" s="1143"/>
      <c r="Z149" s="1143"/>
      <c r="AA149" s="1143"/>
      <c r="AB149" s="1143"/>
      <c r="AC149" s="1143"/>
      <c r="AD149" s="1143"/>
      <c r="AE149" s="1143"/>
      <c r="AF149" s="1143"/>
      <c r="AG149" s="1143"/>
      <c r="AH149" s="1143"/>
      <c r="AI149" s="1143"/>
    </row>
    <row r="150" spans="1:35" hidden="1">
      <c r="A150" s="753"/>
      <c r="B150" s="522"/>
      <c r="C150" s="520"/>
      <c r="D150" s="527"/>
      <c r="E150" s="527"/>
      <c r="F150" s="527"/>
      <c r="G150" s="527"/>
      <c r="H150" s="527"/>
      <c r="I150" s="527"/>
      <c r="J150" s="527"/>
      <c r="K150" s="527"/>
      <c r="L150" s="527"/>
      <c r="M150" s="527"/>
      <c r="N150" s="527"/>
      <c r="O150" s="527"/>
      <c r="P150" s="527"/>
      <c r="Q150" s="527"/>
      <c r="R150" s="527"/>
      <c r="S150" s="527"/>
      <c r="T150" s="527"/>
      <c r="U150" s="523"/>
      <c r="V150" s="523"/>
      <c r="W150" s="524"/>
      <c r="X150" s="524"/>
      <c r="Y150" s="524"/>
      <c r="Z150" s="524"/>
      <c r="AA150" s="524"/>
      <c r="AB150" s="524"/>
      <c r="AC150" s="524"/>
      <c r="AD150" s="524"/>
      <c r="AE150" s="524"/>
      <c r="AF150" s="524"/>
      <c r="AG150" s="524"/>
      <c r="AH150" s="524"/>
      <c r="AI150" s="524"/>
    </row>
    <row r="151" spans="1:35" hidden="1">
      <c r="A151" s="753"/>
      <c r="B151" s="522"/>
      <c r="C151" s="751" t="s">
        <v>881</v>
      </c>
      <c r="D151" s="1143" t="s">
        <v>894</v>
      </c>
      <c r="E151" s="1143"/>
      <c r="F151" s="1143"/>
      <c r="G151" s="1143"/>
      <c r="H151" s="1143"/>
      <c r="I151" s="1143"/>
      <c r="J151" s="1143"/>
      <c r="K151" s="1143"/>
      <c r="L151" s="1143"/>
      <c r="M151" s="1143"/>
      <c r="N151" s="1143"/>
      <c r="O151" s="1143"/>
      <c r="P151" s="1143"/>
      <c r="Q151" s="1143"/>
      <c r="R151" s="1143"/>
      <c r="S151" s="1143"/>
      <c r="T151" s="1143"/>
      <c r="U151" s="1143"/>
      <c r="V151" s="1143"/>
      <c r="W151" s="1143"/>
      <c r="X151" s="1143"/>
      <c r="Y151" s="1143"/>
      <c r="Z151" s="1143"/>
      <c r="AA151" s="1143"/>
      <c r="AB151" s="1143"/>
      <c r="AC151" s="1143"/>
      <c r="AD151" s="1143"/>
      <c r="AE151" s="1143"/>
      <c r="AF151" s="1143"/>
      <c r="AG151" s="1143"/>
      <c r="AH151" s="1143"/>
      <c r="AI151" s="1143"/>
    </row>
    <row r="152" spans="1:35" hidden="1">
      <c r="A152" s="753"/>
      <c r="B152" s="522"/>
      <c r="C152" s="751" t="s">
        <v>881</v>
      </c>
      <c r="D152" s="1143" t="s">
        <v>895</v>
      </c>
      <c r="E152" s="1143"/>
      <c r="F152" s="1143"/>
      <c r="G152" s="1143"/>
      <c r="H152" s="1143"/>
      <c r="I152" s="1143"/>
      <c r="J152" s="1143"/>
      <c r="K152" s="1143"/>
      <c r="L152" s="1143"/>
      <c r="M152" s="1143"/>
      <c r="N152" s="1143"/>
      <c r="O152" s="1143"/>
      <c r="P152" s="1143"/>
      <c r="Q152" s="1143"/>
      <c r="R152" s="1143"/>
      <c r="S152" s="1143"/>
      <c r="T152" s="1143"/>
      <c r="U152" s="1143"/>
      <c r="V152" s="1143"/>
      <c r="W152" s="1143"/>
      <c r="X152" s="1143"/>
      <c r="Y152" s="1143"/>
      <c r="Z152" s="1143"/>
      <c r="AA152" s="1143"/>
      <c r="AB152" s="1143"/>
      <c r="AC152" s="1143"/>
      <c r="AD152" s="1143"/>
      <c r="AE152" s="1143"/>
      <c r="AF152" s="1143"/>
      <c r="AG152" s="1143"/>
      <c r="AH152" s="1143"/>
      <c r="AI152" s="1143"/>
    </row>
    <row r="153" spans="1:35" hidden="1">
      <c r="A153" s="753"/>
      <c r="B153" s="522"/>
      <c r="C153" s="751" t="s">
        <v>881</v>
      </c>
      <c r="D153" s="1143" t="s">
        <v>896</v>
      </c>
      <c r="E153" s="1143"/>
      <c r="F153" s="1143"/>
      <c r="G153" s="1143"/>
      <c r="H153" s="1143"/>
      <c r="I153" s="1143"/>
      <c r="J153" s="1143"/>
      <c r="K153" s="1143"/>
      <c r="L153" s="1143"/>
      <c r="M153" s="1143"/>
      <c r="N153" s="1143"/>
      <c r="O153" s="1143"/>
      <c r="P153" s="1143"/>
      <c r="Q153" s="1143"/>
      <c r="R153" s="1143"/>
      <c r="S153" s="1143"/>
      <c r="T153" s="1143"/>
      <c r="U153" s="1143"/>
      <c r="V153" s="1143"/>
      <c r="W153" s="1143"/>
      <c r="X153" s="1143"/>
      <c r="Y153" s="1143"/>
      <c r="Z153" s="1143"/>
      <c r="AA153" s="1143"/>
      <c r="AB153" s="1143"/>
      <c r="AC153" s="1143"/>
      <c r="AD153" s="1143"/>
      <c r="AE153" s="1143"/>
      <c r="AF153" s="1143"/>
      <c r="AG153" s="1143"/>
      <c r="AH153" s="1143"/>
      <c r="AI153" s="1143"/>
    </row>
    <row r="154" spans="1:35" hidden="1">
      <c r="A154" s="753"/>
      <c r="B154" s="522"/>
      <c r="C154" s="520"/>
      <c r="D154" s="527"/>
      <c r="E154" s="527"/>
      <c r="F154" s="527"/>
      <c r="G154" s="527"/>
      <c r="H154" s="527"/>
      <c r="I154" s="527"/>
      <c r="J154" s="527"/>
      <c r="K154" s="527"/>
      <c r="L154" s="527"/>
      <c r="M154" s="527"/>
      <c r="N154" s="527"/>
      <c r="O154" s="527"/>
      <c r="P154" s="527"/>
      <c r="Q154" s="527"/>
      <c r="R154" s="527"/>
      <c r="S154" s="527"/>
      <c r="T154" s="527"/>
      <c r="U154" s="523"/>
      <c r="V154" s="523"/>
      <c r="W154" s="524"/>
      <c r="X154" s="524"/>
      <c r="Y154" s="524"/>
      <c r="Z154" s="524"/>
      <c r="AA154" s="524"/>
      <c r="AB154" s="524"/>
      <c r="AC154" s="524"/>
      <c r="AD154" s="524"/>
      <c r="AE154" s="524"/>
      <c r="AF154" s="524"/>
      <c r="AG154" s="524"/>
      <c r="AH154" s="524"/>
      <c r="AI154" s="524"/>
    </row>
    <row r="155" spans="1:35" hidden="1">
      <c r="A155" s="753"/>
      <c r="B155" s="522"/>
      <c r="C155" s="1143" t="s">
        <v>897</v>
      </c>
      <c r="D155" s="1143"/>
      <c r="E155" s="1143"/>
      <c r="F155" s="1143"/>
      <c r="G155" s="1143"/>
      <c r="H155" s="1143"/>
      <c r="I155" s="1143"/>
      <c r="J155" s="1143"/>
      <c r="K155" s="1143"/>
      <c r="L155" s="1143"/>
      <c r="M155" s="1143"/>
      <c r="N155" s="1143"/>
      <c r="O155" s="1143"/>
      <c r="P155" s="1143"/>
      <c r="Q155" s="1143"/>
      <c r="R155" s="1143"/>
      <c r="S155" s="1143"/>
      <c r="T155" s="1143"/>
      <c r="U155" s="1143"/>
      <c r="V155" s="1143"/>
      <c r="W155" s="1143"/>
      <c r="X155" s="1143"/>
      <c r="Y155" s="1143"/>
      <c r="Z155" s="1143"/>
      <c r="AA155" s="1143"/>
      <c r="AB155" s="1143"/>
      <c r="AC155" s="1143"/>
      <c r="AD155" s="1143"/>
      <c r="AE155" s="1143"/>
      <c r="AF155" s="1143"/>
      <c r="AG155" s="1143"/>
      <c r="AH155" s="1143"/>
      <c r="AI155" s="1143"/>
    </row>
    <row r="156" spans="1:35" hidden="1">
      <c r="A156" s="753"/>
      <c r="B156" s="522"/>
      <c r="C156" s="527"/>
      <c r="D156" s="527"/>
      <c r="E156" s="527"/>
      <c r="F156" s="527"/>
      <c r="G156" s="527"/>
      <c r="H156" s="527"/>
      <c r="I156" s="527"/>
      <c r="J156" s="527"/>
      <c r="K156" s="527"/>
      <c r="L156" s="527"/>
      <c r="M156" s="527"/>
      <c r="N156" s="527"/>
      <c r="O156" s="527"/>
      <c r="P156" s="527"/>
      <c r="Q156" s="527"/>
      <c r="R156" s="527"/>
      <c r="S156" s="527"/>
      <c r="T156" s="527"/>
      <c r="U156" s="523"/>
      <c r="V156" s="523"/>
      <c r="W156" s="528"/>
      <c r="X156" s="528"/>
      <c r="Y156" s="528"/>
      <c r="Z156" s="528"/>
      <c r="AA156" s="528"/>
      <c r="AB156" s="528"/>
      <c r="AC156" s="528"/>
      <c r="AD156" s="528"/>
      <c r="AE156" s="528"/>
      <c r="AF156" s="528"/>
      <c r="AG156" s="528"/>
      <c r="AH156" s="528"/>
      <c r="AI156" s="528"/>
    </row>
    <row r="157" spans="1:35" hidden="1">
      <c r="A157" s="753">
        <v>2.16</v>
      </c>
      <c r="B157" s="509" t="s">
        <v>870</v>
      </c>
      <c r="C157" s="509" t="s">
        <v>898</v>
      </c>
      <c r="D157" s="526"/>
      <c r="E157" s="527"/>
      <c r="F157" s="527"/>
      <c r="G157" s="527"/>
      <c r="H157" s="527"/>
      <c r="I157" s="527"/>
      <c r="J157" s="527"/>
      <c r="K157" s="527"/>
      <c r="L157" s="527"/>
      <c r="M157" s="527"/>
      <c r="N157" s="527"/>
      <c r="O157" s="527"/>
      <c r="P157" s="527"/>
      <c r="Q157" s="527"/>
      <c r="R157" s="527"/>
      <c r="S157" s="527"/>
      <c r="T157" s="527"/>
      <c r="U157" s="523"/>
      <c r="V157" s="523"/>
      <c r="W157" s="528"/>
      <c r="X157" s="528"/>
      <c r="Y157" s="528"/>
      <c r="Z157" s="528"/>
      <c r="AA157" s="528"/>
      <c r="AB157" s="528"/>
      <c r="AC157" s="528"/>
      <c r="AD157" s="528"/>
      <c r="AE157" s="528"/>
      <c r="AF157" s="528"/>
      <c r="AG157" s="528"/>
      <c r="AH157" s="528"/>
      <c r="AI157" s="528"/>
    </row>
    <row r="158" spans="1:35" hidden="1">
      <c r="A158" s="753"/>
      <c r="B158" s="522"/>
      <c r="C158" s="1204"/>
      <c r="D158" s="1204"/>
      <c r="E158" s="1204"/>
      <c r="F158" s="1204"/>
      <c r="G158" s="1204"/>
      <c r="H158" s="1204"/>
      <c r="I158" s="1204"/>
      <c r="J158" s="1204"/>
      <c r="K158" s="1204"/>
      <c r="L158" s="1204"/>
      <c r="M158" s="1204"/>
      <c r="N158" s="1204"/>
      <c r="O158" s="1204"/>
      <c r="P158" s="1204"/>
      <c r="Q158" s="1204"/>
      <c r="R158" s="1204"/>
      <c r="S158" s="1204"/>
      <c r="T158" s="1204"/>
      <c r="U158" s="1204"/>
      <c r="V158" s="1204"/>
      <c r="W158" s="1204"/>
      <c r="X158" s="1204"/>
      <c r="Y158" s="1204"/>
      <c r="Z158" s="1204"/>
      <c r="AA158" s="1204"/>
      <c r="AB158" s="1204"/>
      <c r="AC158" s="1204"/>
      <c r="AD158" s="1204"/>
      <c r="AE158" s="1204"/>
      <c r="AF158" s="1204"/>
      <c r="AG158" s="1204"/>
      <c r="AH158" s="1204"/>
      <c r="AI158" s="1204"/>
    </row>
    <row r="159" spans="1:35" hidden="1">
      <c r="A159" s="753"/>
      <c r="B159" s="522"/>
      <c r="C159" s="1143" t="s">
        <v>899</v>
      </c>
      <c r="D159" s="1143"/>
      <c r="E159" s="1143"/>
      <c r="F159" s="1143"/>
      <c r="G159" s="1143"/>
      <c r="H159" s="1143"/>
      <c r="I159" s="1143"/>
      <c r="J159" s="1143"/>
      <c r="K159" s="1143"/>
      <c r="L159" s="1143"/>
      <c r="M159" s="1143"/>
      <c r="N159" s="1143"/>
      <c r="O159" s="1143"/>
      <c r="P159" s="1143"/>
      <c r="Q159" s="1143"/>
      <c r="R159" s="1143"/>
      <c r="S159" s="1143"/>
      <c r="T159" s="1143"/>
      <c r="U159" s="1143"/>
      <c r="V159" s="1143"/>
      <c r="W159" s="1143"/>
      <c r="X159" s="1143"/>
      <c r="Y159" s="1143"/>
      <c r="Z159" s="1143"/>
      <c r="AA159" s="1143"/>
      <c r="AB159" s="1143"/>
      <c r="AC159" s="1143"/>
      <c r="AD159" s="1143"/>
      <c r="AE159" s="1143"/>
      <c r="AF159" s="1143"/>
      <c r="AG159" s="1143"/>
      <c r="AH159" s="1143"/>
      <c r="AI159" s="1143"/>
    </row>
    <row r="160" spans="1:35" ht="26.25" customHeight="1">
      <c r="A160" s="753"/>
      <c r="B160" s="532"/>
      <c r="C160" s="533"/>
      <c r="D160" s="533"/>
      <c r="E160" s="533"/>
      <c r="F160" s="533"/>
      <c r="G160" s="533"/>
      <c r="H160" s="533"/>
      <c r="I160" s="533"/>
      <c r="J160" s="533"/>
      <c r="K160" s="533"/>
      <c r="L160" s="533"/>
      <c r="M160" s="533"/>
      <c r="N160" s="533"/>
      <c r="O160" s="533"/>
      <c r="P160" s="533"/>
      <c r="Q160" s="533"/>
      <c r="R160" s="533"/>
      <c r="S160" s="533"/>
      <c r="T160" s="533"/>
      <c r="U160" s="533"/>
      <c r="V160" s="533"/>
      <c r="W160" s="533"/>
      <c r="X160" s="533"/>
      <c r="Y160" s="533"/>
      <c r="Z160" s="533"/>
      <c r="AA160" s="533"/>
      <c r="AB160" s="533"/>
      <c r="AC160" s="533"/>
      <c r="AD160" s="533"/>
      <c r="AE160" s="533"/>
      <c r="AF160" s="533"/>
      <c r="AG160" s="533"/>
      <c r="AH160" s="533"/>
      <c r="AI160" s="533"/>
    </row>
    <row r="161" spans="1:35" ht="26.25" customHeight="1">
      <c r="A161" s="753">
        <v>3</v>
      </c>
      <c r="B161" s="532" t="s">
        <v>870</v>
      </c>
      <c r="C161" s="1207" t="s">
        <v>1799</v>
      </c>
      <c r="D161" s="1207"/>
      <c r="E161" s="1207"/>
      <c r="F161" s="1207"/>
      <c r="G161" s="1207"/>
      <c r="H161" s="1207"/>
      <c r="I161" s="1207"/>
      <c r="J161" s="1207"/>
      <c r="K161" s="1207"/>
      <c r="L161" s="1207"/>
      <c r="M161" s="1207"/>
      <c r="N161" s="1207"/>
      <c r="O161" s="1207"/>
      <c r="P161" s="1207"/>
      <c r="Q161" s="1207"/>
      <c r="R161" s="535"/>
      <c r="S161" s="535"/>
      <c r="T161" s="535"/>
      <c r="U161" s="513"/>
      <c r="V161" s="513"/>
      <c r="W161" s="536"/>
      <c r="X161" s="536"/>
      <c r="Y161" s="536"/>
      <c r="Z161" s="536"/>
      <c r="AA161" s="536"/>
      <c r="AB161" s="536"/>
      <c r="AC161" s="536"/>
      <c r="AD161" s="536"/>
      <c r="AE161" s="536"/>
      <c r="AF161" s="536"/>
      <c r="AG161" s="536"/>
      <c r="AH161" s="536"/>
      <c r="AI161" s="536"/>
    </row>
    <row r="162" spans="1:35">
      <c r="A162" s="753" t="s">
        <v>119</v>
      </c>
      <c r="B162" s="532"/>
      <c r="C162" s="535"/>
      <c r="D162" s="537"/>
      <c r="E162" s="537"/>
      <c r="F162" s="537"/>
      <c r="G162" s="537"/>
      <c r="H162" s="537"/>
      <c r="I162" s="537"/>
      <c r="J162" s="537"/>
      <c r="K162" s="537"/>
      <c r="L162" s="537"/>
      <c r="M162" s="537"/>
      <c r="N162" s="537"/>
      <c r="O162" s="537"/>
      <c r="P162" s="537"/>
      <c r="Q162" s="537"/>
      <c r="R162" s="537"/>
      <c r="S162" s="537"/>
      <c r="T162" s="537"/>
      <c r="U162" s="513"/>
      <c r="V162" s="513"/>
      <c r="W162" s="1125" t="s">
        <v>1377</v>
      </c>
      <c r="X162" s="1108"/>
      <c r="Y162" s="1108"/>
      <c r="Z162" s="1108"/>
      <c r="AA162" s="1108"/>
      <c r="AB162" s="1108"/>
      <c r="AC162" s="570"/>
      <c r="AD162" s="1125" t="s">
        <v>1367</v>
      </c>
      <c r="AE162" s="1108"/>
      <c r="AF162" s="1108"/>
      <c r="AG162" s="1108"/>
      <c r="AH162" s="1108"/>
      <c r="AI162" s="1108"/>
    </row>
    <row r="163" spans="1:35">
      <c r="A163" s="753" t="s">
        <v>119</v>
      </c>
      <c r="B163" s="532"/>
      <c r="C163" s="535"/>
      <c r="D163" s="537"/>
      <c r="E163" s="537"/>
      <c r="F163" s="537"/>
      <c r="G163" s="537"/>
      <c r="H163" s="537"/>
      <c r="I163" s="537"/>
      <c r="J163" s="537"/>
      <c r="K163" s="537"/>
      <c r="L163" s="537"/>
      <c r="M163" s="537"/>
      <c r="N163" s="537"/>
      <c r="O163" s="537"/>
      <c r="P163" s="537"/>
      <c r="Q163" s="537"/>
      <c r="R163" s="537"/>
      <c r="S163" s="537"/>
      <c r="T163" s="537"/>
      <c r="U163" s="513"/>
      <c r="V163" s="513"/>
      <c r="W163" s="1269" t="s">
        <v>902</v>
      </c>
      <c r="X163" s="1269"/>
      <c r="Y163" s="1269"/>
      <c r="Z163" s="1269"/>
      <c r="AA163" s="1269"/>
      <c r="AB163" s="1269"/>
      <c r="AC163" s="538"/>
      <c r="AD163" s="1269" t="s">
        <v>902</v>
      </c>
      <c r="AE163" s="1269"/>
      <c r="AF163" s="1269"/>
      <c r="AG163" s="1269"/>
      <c r="AH163" s="1269"/>
      <c r="AI163" s="1269"/>
    </row>
    <row r="164" spans="1:35" ht="12.75" customHeight="1">
      <c r="A164" s="753" t="s">
        <v>119</v>
      </c>
      <c r="B164" s="532"/>
      <c r="C164" s="513" t="s">
        <v>1798</v>
      </c>
      <c r="D164" s="539"/>
      <c r="E164" s="535"/>
      <c r="F164" s="535"/>
      <c r="G164" s="535"/>
      <c r="H164" s="535"/>
      <c r="I164" s="535"/>
      <c r="J164" s="535"/>
      <c r="K164" s="535"/>
      <c r="L164" s="535"/>
      <c r="M164" s="535"/>
      <c r="N164" s="535"/>
      <c r="O164" s="535"/>
      <c r="P164" s="535"/>
      <c r="Q164" s="535"/>
      <c r="R164" s="535"/>
      <c r="S164" s="535"/>
      <c r="T164" s="535"/>
      <c r="U164" s="513"/>
      <c r="V164" s="513"/>
      <c r="W164" s="1089">
        <v>105217420</v>
      </c>
      <c r="X164" s="1089"/>
      <c r="Y164" s="1089"/>
      <c r="Z164" s="1089"/>
      <c r="AA164" s="1089"/>
      <c r="AB164" s="1089"/>
      <c r="AC164" s="728"/>
      <c r="AD164" s="1089">
        <v>89360220</v>
      </c>
      <c r="AE164" s="1089"/>
      <c r="AF164" s="1089"/>
      <c r="AG164" s="1089"/>
      <c r="AH164" s="1089"/>
      <c r="AI164" s="1089"/>
    </row>
    <row r="165" spans="1:35">
      <c r="A165" s="753" t="s">
        <v>119</v>
      </c>
      <c r="B165" s="532"/>
      <c r="C165" s="513" t="s">
        <v>1797</v>
      </c>
      <c r="D165" s="539"/>
      <c r="E165" s="535"/>
      <c r="F165" s="535"/>
      <c r="G165" s="535"/>
      <c r="H165" s="535"/>
      <c r="I165" s="535"/>
      <c r="J165" s="535"/>
      <c r="K165" s="535"/>
      <c r="L165" s="535"/>
      <c r="M165" s="535"/>
      <c r="N165" s="535"/>
      <c r="O165" s="535"/>
      <c r="P165" s="535"/>
      <c r="Q165" s="535"/>
      <c r="R165" s="535"/>
      <c r="S165" s="535"/>
      <c r="T165" s="535"/>
      <c r="U165" s="513"/>
      <c r="V165" s="513"/>
      <c r="W165" s="1089">
        <v>10206082201</v>
      </c>
      <c r="X165" s="1089"/>
      <c r="Y165" s="1089"/>
      <c r="Z165" s="1089"/>
      <c r="AA165" s="1089"/>
      <c r="AB165" s="1089"/>
      <c r="AC165" s="728"/>
      <c r="AD165" s="1089">
        <v>1642816038</v>
      </c>
      <c r="AE165" s="1089"/>
      <c r="AF165" s="1089"/>
      <c r="AG165" s="1089"/>
      <c r="AH165" s="1089"/>
      <c r="AI165" s="1089"/>
    </row>
    <row r="166" spans="1:35">
      <c r="A166" s="755" t="s">
        <v>119</v>
      </c>
      <c r="B166" s="535"/>
      <c r="C166" s="539" t="s">
        <v>1796</v>
      </c>
      <c r="D166" s="535"/>
      <c r="E166" s="535"/>
      <c r="F166" s="535"/>
      <c r="G166" s="535"/>
      <c r="H166" s="535"/>
      <c r="I166" s="535"/>
      <c r="J166" s="535"/>
      <c r="K166" s="535"/>
      <c r="L166" s="535"/>
      <c r="M166" s="535"/>
      <c r="N166" s="535"/>
      <c r="O166" s="535"/>
      <c r="P166" s="535"/>
      <c r="Q166" s="535"/>
      <c r="R166" s="535"/>
      <c r="S166" s="535"/>
      <c r="T166" s="535"/>
      <c r="U166" s="513"/>
      <c r="V166" s="513"/>
      <c r="W166" s="1089">
        <v>0</v>
      </c>
      <c r="X166" s="1089"/>
      <c r="Y166" s="1089"/>
      <c r="Z166" s="1089"/>
      <c r="AA166" s="1089"/>
      <c r="AB166" s="1089"/>
      <c r="AC166" s="728"/>
      <c r="AD166" s="1089">
        <v>1515074382</v>
      </c>
      <c r="AE166" s="1089"/>
      <c r="AF166" s="1089"/>
      <c r="AG166" s="1089"/>
      <c r="AH166" s="1089"/>
      <c r="AI166" s="1089"/>
    </row>
    <row r="167" spans="1:35">
      <c r="A167" s="753" t="s">
        <v>119</v>
      </c>
      <c r="B167" s="532"/>
      <c r="C167" s="539"/>
      <c r="D167" s="513"/>
      <c r="E167" s="513"/>
      <c r="F167" s="513"/>
      <c r="G167" s="513"/>
      <c r="H167" s="513"/>
      <c r="I167" s="513"/>
      <c r="J167" s="513"/>
      <c r="K167" s="513"/>
      <c r="L167" s="513"/>
      <c r="M167" s="513"/>
      <c r="N167" s="513"/>
      <c r="O167" s="513"/>
      <c r="P167" s="513"/>
      <c r="Q167" s="513"/>
      <c r="R167" s="513"/>
      <c r="S167" s="513"/>
      <c r="T167" s="513"/>
      <c r="U167" s="513"/>
      <c r="V167" s="513"/>
      <c r="W167" s="540"/>
      <c r="X167" s="540"/>
      <c r="Y167" s="540"/>
      <c r="Z167" s="540"/>
      <c r="AA167" s="540"/>
      <c r="AB167" s="540"/>
      <c r="AC167" s="728"/>
      <c r="AD167" s="540"/>
      <c r="AE167" s="540"/>
      <c r="AF167" s="540"/>
      <c r="AG167" s="540"/>
      <c r="AH167" s="540"/>
      <c r="AI167" s="540"/>
    </row>
    <row r="168" spans="1:35" ht="13.5" thickBot="1">
      <c r="A168" s="753" t="s">
        <v>119</v>
      </c>
      <c r="B168" s="532"/>
      <c r="C168" s="541"/>
      <c r="D168" s="762"/>
      <c r="E168" s="542"/>
      <c r="F168" s="542"/>
      <c r="G168" s="542"/>
      <c r="H168" s="542"/>
      <c r="I168" s="542"/>
      <c r="J168" s="542"/>
      <c r="K168" s="543"/>
      <c r="L168" s="543"/>
      <c r="M168" s="543"/>
      <c r="N168" s="543"/>
      <c r="O168" s="543"/>
      <c r="P168" s="543"/>
      <c r="Q168" s="543"/>
      <c r="R168" s="543"/>
      <c r="S168" s="543"/>
      <c r="T168" s="543"/>
      <c r="U168" s="543"/>
      <c r="V168" s="543"/>
      <c r="W168" s="1116">
        <v>10311299621</v>
      </c>
      <c r="X168" s="1116"/>
      <c r="Y168" s="1116"/>
      <c r="Z168" s="1116"/>
      <c r="AA168" s="1116"/>
      <c r="AB168" s="1116"/>
      <c r="AC168" s="544"/>
      <c r="AD168" s="1116">
        <v>3247250640</v>
      </c>
      <c r="AE168" s="1116"/>
      <c r="AF168" s="1116"/>
      <c r="AG168" s="1116"/>
      <c r="AH168" s="1116"/>
      <c r="AI168" s="1116"/>
    </row>
    <row r="169" spans="1:35" ht="13.5" hidden="1" thickTop="1">
      <c r="A169" s="753"/>
      <c r="B169" s="532"/>
      <c r="C169" s="541"/>
      <c r="D169" s="762"/>
      <c r="E169" s="542"/>
      <c r="F169" s="542"/>
      <c r="G169" s="542"/>
      <c r="H169" s="542"/>
      <c r="I169" s="542"/>
      <c r="J169" s="542"/>
      <c r="K169" s="543"/>
      <c r="L169" s="543"/>
      <c r="M169" s="543"/>
      <c r="N169" s="543"/>
      <c r="O169" s="543"/>
      <c r="P169" s="543"/>
      <c r="Q169" s="543"/>
      <c r="R169" s="543"/>
      <c r="S169" s="543"/>
      <c r="T169" s="543"/>
      <c r="U169" s="543"/>
      <c r="V169" s="543"/>
      <c r="W169" s="544"/>
      <c r="X169" s="544"/>
      <c r="Y169" s="544"/>
      <c r="Z169" s="544"/>
      <c r="AA169" s="544"/>
      <c r="AB169" s="544"/>
      <c r="AC169" s="544"/>
      <c r="AD169" s="544"/>
      <c r="AE169" s="544"/>
      <c r="AF169" s="544"/>
      <c r="AG169" s="544"/>
      <c r="AH169" s="544"/>
      <c r="AI169" s="544"/>
    </row>
    <row r="170" spans="1:35" ht="28.5" hidden="1" customHeight="1">
      <c r="A170" s="753"/>
      <c r="B170" s="532"/>
      <c r="C170" s="1169" t="s">
        <v>1040</v>
      </c>
      <c r="D170" s="1169"/>
      <c r="E170" s="1169"/>
      <c r="F170" s="1169"/>
      <c r="G170" s="1169"/>
      <c r="H170" s="1169"/>
      <c r="I170" s="1169"/>
      <c r="J170" s="1169"/>
      <c r="K170" s="1169"/>
      <c r="L170" s="1169"/>
      <c r="M170" s="1169"/>
      <c r="N170" s="1169"/>
      <c r="O170" s="1169"/>
      <c r="P170" s="1169"/>
      <c r="Q170" s="1169"/>
      <c r="R170" s="1169"/>
      <c r="S170" s="1169"/>
      <c r="T170" s="1169"/>
      <c r="U170" s="1169"/>
      <c r="V170" s="1169"/>
      <c r="W170" s="1169"/>
      <c r="X170" s="1169"/>
      <c r="Y170" s="1169"/>
      <c r="Z170" s="1169"/>
      <c r="AA170" s="1169"/>
      <c r="AB170" s="1169"/>
      <c r="AC170" s="1169"/>
      <c r="AD170" s="1169"/>
      <c r="AE170" s="1169"/>
      <c r="AF170" s="1169"/>
      <c r="AG170" s="1169"/>
      <c r="AH170" s="1169"/>
      <c r="AI170" s="1169"/>
    </row>
    <row r="171" spans="1:35" ht="13.5" thickTop="1">
      <c r="A171" s="753" t="s">
        <v>119</v>
      </c>
      <c r="B171" s="532"/>
      <c r="C171" s="535"/>
      <c r="D171" s="537"/>
      <c r="E171" s="513"/>
      <c r="F171" s="513"/>
      <c r="G171" s="513"/>
      <c r="H171" s="513"/>
      <c r="I171" s="513"/>
      <c r="J171" s="513"/>
      <c r="K171" s="513"/>
      <c r="L171" s="513"/>
      <c r="M171" s="513"/>
      <c r="N171" s="513"/>
      <c r="O171" s="513"/>
      <c r="P171" s="513"/>
      <c r="Q171" s="513"/>
      <c r="R171" s="513"/>
      <c r="S171" s="513"/>
      <c r="T171" s="513"/>
      <c r="U171" s="513"/>
      <c r="V171" s="513"/>
      <c r="W171" s="545"/>
      <c r="X171" s="545"/>
      <c r="Y171" s="545"/>
      <c r="Z171" s="545"/>
      <c r="AA171" s="545"/>
      <c r="AB171" s="545"/>
      <c r="AC171" s="536"/>
      <c r="AD171" s="545"/>
      <c r="AE171" s="545"/>
      <c r="AF171" s="545"/>
      <c r="AG171" s="545"/>
      <c r="AH171" s="545"/>
      <c r="AI171" s="545"/>
    </row>
    <row r="172" spans="1:35" ht="39.75" customHeight="1">
      <c r="A172" s="753">
        <v>4</v>
      </c>
      <c r="B172" s="532" t="s">
        <v>870</v>
      </c>
      <c r="C172" s="1207" t="s">
        <v>1795</v>
      </c>
      <c r="D172" s="1207"/>
      <c r="E172" s="1207"/>
      <c r="F172" s="1207"/>
      <c r="G172" s="1207"/>
      <c r="H172" s="1207"/>
      <c r="I172" s="1207"/>
      <c r="J172" s="1207"/>
      <c r="K172" s="1207"/>
      <c r="L172" s="1207"/>
      <c r="M172" s="1207"/>
      <c r="N172" s="1207"/>
      <c r="O172" s="1207"/>
      <c r="P172" s="1207"/>
      <c r="Q172" s="1207"/>
      <c r="R172" s="513"/>
      <c r="S172" s="513"/>
      <c r="T172" s="513"/>
      <c r="U172" s="513"/>
      <c r="V172" s="513"/>
      <c r="W172" s="546"/>
      <c r="X172" s="546"/>
      <c r="Y172" s="546"/>
      <c r="Z172" s="546"/>
      <c r="AA172" s="546"/>
      <c r="AB172" s="546"/>
      <c r="AC172" s="536"/>
      <c r="AD172" s="546"/>
      <c r="AE172" s="546"/>
      <c r="AF172" s="546"/>
      <c r="AG172" s="546"/>
      <c r="AH172" s="546"/>
      <c r="AI172" s="546"/>
    </row>
    <row r="173" spans="1:35" ht="12" customHeight="1">
      <c r="A173" s="753"/>
      <c r="B173" s="532"/>
      <c r="C173" s="534"/>
      <c r="D173" s="537"/>
      <c r="E173" s="513"/>
      <c r="F173" s="513"/>
      <c r="G173" s="513"/>
      <c r="H173" s="513"/>
      <c r="I173" s="513"/>
      <c r="J173" s="513"/>
      <c r="K173" s="513"/>
      <c r="L173" s="513"/>
      <c r="M173" s="513"/>
      <c r="N173" s="513"/>
      <c r="O173" s="513"/>
      <c r="P173" s="513"/>
      <c r="Q173" s="513"/>
      <c r="R173" s="513"/>
      <c r="S173" s="513"/>
      <c r="T173" s="513"/>
      <c r="U173" s="513"/>
      <c r="V173" s="513"/>
      <c r="W173" s="546"/>
      <c r="X173" s="546"/>
      <c r="Y173" s="546"/>
      <c r="Z173" s="546"/>
      <c r="AA173" s="546"/>
      <c r="AB173" s="546"/>
      <c r="AC173" s="536"/>
      <c r="AD173" s="546"/>
      <c r="AE173" s="546"/>
      <c r="AF173" s="546"/>
      <c r="AG173" s="546"/>
      <c r="AH173" s="546"/>
      <c r="AI173" s="546"/>
    </row>
    <row r="174" spans="1:35">
      <c r="A174" s="753"/>
      <c r="B174" s="532"/>
      <c r="C174" s="1119"/>
      <c r="D174" s="1119"/>
      <c r="E174" s="1119"/>
      <c r="F174" s="1119"/>
      <c r="G174" s="1119"/>
      <c r="H174" s="1119"/>
      <c r="I174" s="1120" t="s">
        <v>1377</v>
      </c>
      <c r="J174" s="1120"/>
      <c r="K174" s="1120"/>
      <c r="L174" s="1120"/>
      <c r="M174" s="1120"/>
      <c r="N174" s="1120"/>
      <c r="O174" s="1120"/>
      <c r="P174" s="1120"/>
      <c r="Q174" s="1120"/>
      <c r="R174" s="1120"/>
      <c r="S174" s="1120"/>
      <c r="T174" s="1120"/>
      <c r="U174" s="1120"/>
      <c r="V174" s="706"/>
      <c r="W174" s="1120" t="s">
        <v>1367</v>
      </c>
      <c r="X174" s="1120"/>
      <c r="Y174" s="1120"/>
      <c r="Z174" s="1120"/>
      <c r="AA174" s="1120"/>
      <c r="AB174" s="1120"/>
      <c r="AC174" s="1120"/>
      <c r="AD174" s="1120"/>
      <c r="AE174" s="1120"/>
      <c r="AF174" s="1120"/>
      <c r="AG174" s="1120"/>
      <c r="AH174" s="1120"/>
      <c r="AI174" s="1120"/>
    </row>
    <row r="175" spans="1:35" ht="28.5" customHeight="1">
      <c r="A175" s="753"/>
      <c r="B175" s="532"/>
      <c r="C175" s="1119"/>
      <c r="D175" s="1119"/>
      <c r="E175" s="1119"/>
      <c r="F175" s="1119"/>
      <c r="G175" s="1119"/>
      <c r="H175" s="1119"/>
      <c r="I175" s="1278" t="s">
        <v>1794</v>
      </c>
      <c r="J175" s="1277"/>
      <c r="K175" s="1277"/>
      <c r="L175" s="1277"/>
      <c r="M175" s="1277"/>
      <c r="N175" s="1277"/>
      <c r="O175" s="580"/>
      <c r="P175" s="1278" t="s">
        <v>1793</v>
      </c>
      <c r="Q175" s="1277"/>
      <c r="R175" s="1277"/>
      <c r="S175" s="1277"/>
      <c r="T175" s="1277"/>
      <c r="U175" s="1277"/>
      <c r="V175" s="580"/>
      <c r="W175" s="1278" t="s">
        <v>1792</v>
      </c>
      <c r="X175" s="1277"/>
      <c r="Y175" s="1277"/>
      <c r="Z175" s="1277"/>
      <c r="AA175" s="1277"/>
      <c r="AB175" s="1277"/>
      <c r="AC175" s="580"/>
      <c r="AD175" s="1276" t="s">
        <v>1791</v>
      </c>
      <c r="AE175" s="1276"/>
      <c r="AF175" s="1276"/>
      <c r="AG175" s="1276"/>
      <c r="AH175" s="1276"/>
      <c r="AI175" s="1276"/>
    </row>
    <row r="176" spans="1:35">
      <c r="A176" s="753"/>
      <c r="B176" s="532"/>
      <c r="C176" s="681"/>
      <c r="D176" s="681"/>
      <c r="E176" s="681"/>
      <c r="F176" s="681"/>
      <c r="G176" s="681"/>
      <c r="H176" s="681"/>
      <c r="I176" s="1268"/>
      <c r="J176" s="1267"/>
      <c r="K176" s="1267"/>
      <c r="L176" s="1267"/>
      <c r="M176" s="1267"/>
      <c r="N176" s="1267"/>
      <c r="O176" s="580"/>
      <c r="P176" s="1268" t="s">
        <v>902</v>
      </c>
      <c r="Q176" s="1267"/>
      <c r="R176" s="1267"/>
      <c r="S176" s="1267"/>
      <c r="T176" s="1267"/>
      <c r="U176" s="1267"/>
      <c r="V176" s="580"/>
      <c r="W176" s="1268"/>
      <c r="X176" s="1267"/>
      <c r="Y176" s="1267"/>
      <c r="Z176" s="1267"/>
      <c r="AA176" s="1267"/>
      <c r="AB176" s="1267"/>
      <c r="AC176" s="580"/>
      <c r="AD176" s="1268" t="s">
        <v>902</v>
      </c>
      <c r="AE176" s="1267"/>
      <c r="AF176" s="1267"/>
      <c r="AG176" s="1267"/>
      <c r="AH176" s="1267"/>
      <c r="AI176" s="1267"/>
    </row>
    <row r="177" spans="1:35" ht="24" customHeight="1">
      <c r="A177" s="753"/>
      <c r="B177" s="532"/>
      <c r="C177" s="534"/>
      <c r="D177" s="539"/>
      <c r="E177" s="539"/>
      <c r="F177" s="513"/>
      <c r="G177" s="513"/>
      <c r="H177" s="580"/>
      <c r="I177" s="516"/>
      <c r="J177" s="516"/>
      <c r="K177" s="516"/>
      <c r="L177" s="516"/>
      <c r="M177" s="516"/>
      <c r="N177" s="516"/>
      <c r="O177" s="580"/>
      <c r="P177" s="516"/>
      <c r="Q177" s="516"/>
      <c r="R177" s="516"/>
      <c r="S177" s="516"/>
      <c r="T177" s="516"/>
      <c r="U177" s="516"/>
      <c r="V177" s="580"/>
      <c r="W177" s="516"/>
      <c r="X177" s="516"/>
      <c r="Y177" s="516"/>
      <c r="Z177" s="516"/>
      <c r="AA177" s="516"/>
      <c r="AB177" s="516"/>
      <c r="AC177" s="580"/>
      <c r="AD177" s="516"/>
      <c r="AE177" s="516"/>
      <c r="AF177" s="516"/>
      <c r="AG177" s="516"/>
      <c r="AH177" s="516"/>
      <c r="AI177" s="516"/>
    </row>
    <row r="178" spans="1:35" s="683" customFormat="1" ht="66.75" customHeight="1">
      <c r="A178" s="756"/>
      <c r="B178" s="573"/>
      <c r="C178" s="1099" t="s">
        <v>1790</v>
      </c>
      <c r="D178" s="1099"/>
      <c r="E178" s="1099"/>
      <c r="F178" s="1099"/>
      <c r="G178" s="1099"/>
      <c r="H178" s="1099"/>
      <c r="I178" s="1098"/>
      <c r="J178" s="1098"/>
      <c r="K178" s="1098"/>
      <c r="L178" s="1098"/>
      <c r="M178" s="1098"/>
      <c r="N178" s="1098"/>
      <c r="O178" s="682"/>
      <c r="P178" s="1214">
        <v>1348760105</v>
      </c>
      <c r="Q178" s="1214"/>
      <c r="R178" s="1214"/>
      <c r="S178" s="1214"/>
      <c r="T178" s="1214"/>
      <c r="U178" s="1214"/>
      <c r="V178" s="682"/>
      <c r="W178" s="1098">
        <v>0</v>
      </c>
      <c r="X178" s="1098"/>
      <c r="Y178" s="1098"/>
      <c r="Z178" s="1098"/>
      <c r="AA178" s="1098"/>
      <c r="AB178" s="1098"/>
      <c r="AC178" s="682"/>
      <c r="AD178" s="1098">
        <v>0</v>
      </c>
      <c r="AE178" s="1098"/>
      <c r="AF178" s="1098"/>
      <c r="AG178" s="1098"/>
      <c r="AH178" s="1098"/>
      <c r="AI178" s="1098"/>
    </row>
    <row r="179" spans="1:35" ht="13.5" customHeight="1">
      <c r="A179" s="753"/>
      <c r="B179" s="532"/>
      <c r="C179" s="1093" t="s">
        <v>1369</v>
      </c>
      <c r="D179" s="1094"/>
      <c r="E179" s="1094"/>
      <c r="F179" s="1094"/>
      <c r="G179" s="1094"/>
      <c r="H179" s="1094"/>
      <c r="I179" s="1089">
        <v>10000</v>
      </c>
      <c r="J179" s="1089"/>
      <c r="K179" s="1089"/>
      <c r="L179" s="1089"/>
      <c r="M179" s="1089"/>
      <c r="N179" s="1089"/>
      <c r="O179" s="579"/>
      <c r="P179" s="1089">
        <v>657895365</v>
      </c>
      <c r="Q179" s="1089"/>
      <c r="R179" s="1089"/>
      <c r="S179" s="1089"/>
      <c r="T179" s="1089"/>
      <c r="U179" s="1089"/>
      <c r="V179" s="579"/>
      <c r="W179" s="1089"/>
      <c r="X179" s="1089"/>
      <c r="Y179" s="1089"/>
      <c r="Z179" s="1089"/>
      <c r="AA179" s="1089"/>
      <c r="AB179" s="1089"/>
      <c r="AC179" s="579"/>
      <c r="AD179" s="1089"/>
      <c r="AE179" s="1089"/>
      <c r="AF179" s="1089"/>
      <c r="AG179" s="1089"/>
      <c r="AH179" s="1089"/>
      <c r="AI179" s="1089"/>
    </row>
    <row r="180" spans="1:35" ht="13.5" customHeight="1">
      <c r="A180" s="753"/>
      <c r="B180" s="532"/>
      <c r="C180" s="1093" t="s">
        <v>1370</v>
      </c>
      <c r="D180" s="1094"/>
      <c r="E180" s="1094"/>
      <c r="F180" s="1094"/>
      <c r="G180" s="1094"/>
      <c r="H180" s="1094"/>
      <c r="I180" s="1089">
        <v>7900</v>
      </c>
      <c r="J180" s="1089"/>
      <c r="K180" s="1089"/>
      <c r="L180" s="1089"/>
      <c r="M180" s="1089"/>
      <c r="N180" s="1089"/>
      <c r="O180" s="579"/>
      <c r="P180" s="1089">
        <v>295933233</v>
      </c>
      <c r="Q180" s="1089"/>
      <c r="R180" s="1089"/>
      <c r="S180" s="1089"/>
      <c r="T180" s="1089"/>
      <c r="U180" s="1089"/>
      <c r="V180" s="579"/>
      <c r="W180" s="1089"/>
      <c r="X180" s="1089"/>
      <c r="Y180" s="1089"/>
      <c r="Z180" s="1089"/>
      <c r="AA180" s="1089"/>
      <c r="AB180" s="1089"/>
      <c r="AC180" s="579"/>
      <c r="AD180" s="1089"/>
      <c r="AE180" s="1089"/>
      <c r="AF180" s="1089"/>
      <c r="AG180" s="1089"/>
      <c r="AH180" s="1089"/>
      <c r="AI180" s="1089"/>
    </row>
    <row r="181" spans="1:35" ht="13.5" customHeight="1">
      <c r="A181" s="753"/>
      <c r="B181" s="532"/>
      <c r="C181" s="1093" t="s">
        <v>1371</v>
      </c>
      <c r="D181" s="1094"/>
      <c r="E181" s="1094"/>
      <c r="F181" s="1094"/>
      <c r="G181" s="1094"/>
      <c r="H181" s="1094"/>
      <c r="I181" s="1089">
        <v>17900</v>
      </c>
      <c r="J181" s="1089"/>
      <c r="K181" s="1089"/>
      <c r="L181" s="1089"/>
      <c r="M181" s="1089"/>
      <c r="N181" s="1089"/>
      <c r="O181" s="579"/>
      <c r="P181" s="1089">
        <v>343749851</v>
      </c>
      <c r="Q181" s="1089"/>
      <c r="R181" s="1089"/>
      <c r="S181" s="1089"/>
      <c r="T181" s="1089"/>
      <c r="U181" s="1089"/>
      <c r="V181" s="579"/>
      <c r="W181" s="1089"/>
      <c r="X181" s="1089"/>
      <c r="Y181" s="1089"/>
      <c r="Z181" s="1089"/>
      <c r="AA181" s="1089"/>
      <c r="AB181" s="1089"/>
      <c r="AC181" s="579"/>
      <c r="AD181" s="1089"/>
      <c r="AE181" s="1089"/>
      <c r="AF181" s="1089"/>
      <c r="AG181" s="1089"/>
      <c r="AH181" s="1089"/>
      <c r="AI181" s="1089"/>
    </row>
    <row r="182" spans="1:35" ht="13.5" customHeight="1">
      <c r="A182" s="753"/>
      <c r="B182" s="532"/>
      <c r="C182" s="1093" t="s">
        <v>1372</v>
      </c>
      <c r="D182" s="1094"/>
      <c r="E182" s="1094"/>
      <c r="F182" s="1094"/>
      <c r="G182" s="1094"/>
      <c r="H182" s="1094"/>
      <c r="I182" s="1089">
        <v>2900</v>
      </c>
      <c r="J182" s="1089"/>
      <c r="K182" s="1089"/>
      <c r="L182" s="1089"/>
      <c r="M182" s="1089"/>
      <c r="N182" s="1089"/>
      <c r="O182" s="579"/>
      <c r="P182" s="1089">
        <v>51181656</v>
      </c>
      <c r="Q182" s="1089"/>
      <c r="R182" s="1089"/>
      <c r="S182" s="1089"/>
      <c r="T182" s="1089"/>
      <c r="U182" s="1089"/>
      <c r="V182" s="579"/>
      <c r="W182" s="1089"/>
      <c r="X182" s="1089"/>
      <c r="Y182" s="1089"/>
      <c r="Z182" s="1089"/>
      <c r="AA182" s="1089"/>
      <c r="AB182" s="1089"/>
      <c r="AC182" s="579"/>
      <c r="AD182" s="1089"/>
      <c r="AE182" s="1089"/>
      <c r="AF182" s="1089"/>
      <c r="AG182" s="1089"/>
      <c r="AH182" s="1089"/>
      <c r="AI182" s="1089"/>
    </row>
    <row r="183" spans="1:35" s="683" customFormat="1" ht="71.25" customHeight="1">
      <c r="A183" s="756"/>
      <c r="B183" s="573"/>
      <c r="C183" s="1099" t="s">
        <v>1789</v>
      </c>
      <c r="D183" s="1099"/>
      <c r="E183" s="1099"/>
      <c r="F183" s="1099"/>
      <c r="G183" s="1099"/>
      <c r="H183" s="1099"/>
      <c r="I183" s="1211"/>
      <c r="J183" s="1211"/>
      <c r="K183" s="1211"/>
      <c r="L183" s="1211"/>
      <c r="M183" s="1211"/>
      <c r="N183" s="1211"/>
      <c r="O183" s="682"/>
      <c r="P183" s="1214">
        <v>14442337705</v>
      </c>
      <c r="Q183" s="1214"/>
      <c r="R183" s="1214"/>
      <c r="S183" s="1214"/>
      <c r="T183" s="1214"/>
      <c r="U183" s="1214"/>
      <c r="V183" s="682"/>
      <c r="W183" s="1211"/>
      <c r="X183" s="1211"/>
      <c r="Y183" s="1211"/>
      <c r="Z183" s="1211"/>
      <c r="AA183" s="1211"/>
      <c r="AB183" s="1211"/>
      <c r="AC183" s="828"/>
      <c r="AD183" s="1214">
        <v>21520423294</v>
      </c>
      <c r="AE183" s="1214"/>
      <c r="AF183" s="1214"/>
      <c r="AG183" s="1214"/>
      <c r="AH183" s="1214"/>
      <c r="AI183" s="1214"/>
    </row>
    <row r="184" spans="1:35" ht="13.5" customHeight="1">
      <c r="A184" s="753"/>
      <c r="B184" s="532"/>
      <c r="C184" s="1093" t="s">
        <v>1326</v>
      </c>
      <c r="D184" s="1094"/>
      <c r="E184" s="1094"/>
      <c r="F184" s="1094"/>
      <c r="G184" s="1094"/>
      <c r="H184" s="1094"/>
      <c r="I184" s="1089">
        <v>0</v>
      </c>
      <c r="J184" s="1089"/>
      <c r="K184" s="1089"/>
      <c r="L184" s="1089"/>
      <c r="M184" s="1089"/>
      <c r="N184" s="1089"/>
      <c r="O184" s="579"/>
      <c r="P184" s="1089">
        <v>0</v>
      </c>
      <c r="Q184" s="1089"/>
      <c r="R184" s="1089"/>
      <c r="S184" s="1089"/>
      <c r="T184" s="1089"/>
      <c r="U184" s="1089"/>
      <c r="V184" s="579"/>
      <c r="W184" s="1089">
        <v>193134</v>
      </c>
      <c r="X184" s="1089"/>
      <c r="Y184" s="1089"/>
      <c r="Z184" s="1089"/>
      <c r="AA184" s="1089"/>
      <c r="AB184" s="1089"/>
      <c r="AC184" s="579"/>
      <c r="AD184" s="1089">
        <v>19896991322</v>
      </c>
      <c r="AE184" s="1089"/>
      <c r="AF184" s="1089"/>
      <c r="AG184" s="1089"/>
      <c r="AH184" s="1089"/>
      <c r="AI184" s="1089"/>
    </row>
    <row r="185" spans="1:35" ht="13.5" customHeight="1">
      <c r="A185" s="753"/>
      <c r="B185" s="532"/>
      <c r="C185" s="1093" t="s">
        <v>1363</v>
      </c>
      <c r="D185" s="1093"/>
      <c r="E185" s="1093"/>
      <c r="F185" s="1093"/>
      <c r="G185" s="1093"/>
      <c r="H185" s="1093"/>
      <c r="I185" s="1089">
        <v>1175</v>
      </c>
      <c r="J185" s="1089"/>
      <c r="K185" s="1089"/>
      <c r="L185" s="1089"/>
      <c r="M185" s="1089"/>
      <c r="N185" s="1089"/>
      <c r="O185" s="579"/>
      <c r="P185" s="1089">
        <v>117092978</v>
      </c>
      <c r="Q185" s="1089"/>
      <c r="R185" s="1089"/>
      <c r="S185" s="1089"/>
      <c r="T185" s="1089"/>
      <c r="U185" s="1089"/>
      <c r="V185" s="579"/>
      <c r="W185" s="1089">
        <v>16275</v>
      </c>
      <c r="X185" s="1089"/>
      <c r="Y185" s="1089"/>
      <c r="Z185" s="1089"/>
      <c r="AA185" s="1089"/>
      <c r="AB185" s="1089"/>
      <c r="AC185" s="579"/>
      <c r="AD185" s="1089">
        <v>1623431972</v>
      </c>
      <c r="AE185" s="1089"/>
      <c r="AF185" s="1089"/>
      <c r="AG185" s="1089"/>
      <c r="AH185" s="1089"/>
      <c r="AI185" s="1089"/>
    </row>
    <row r="186" spans="1:35" ht="13.5" customHeight="1">
      <c r="A186" s="753"/>
      <c r="B186" s="532"/>
      <c r="C186" s="1093" t="s">
        <v>1374</v>
      </c>
      <c r="D186" s="1094"/>
      <c r="E186" s="1094"/>
      <c r="F186" s="1094"/>
      <c r="G186" s="1094"/>
      <c r="H186" s="1094"/>
      <c r="I186" s="1089">
        <v>51048</v>
      </c>
      <c r="J186" s="1089"/>
      <c r="K186" s="1089"/>
      <c r="L186" s="1089"/>
      <c r="M186" s="1089"/>
      <c r="N186" s="1089"/>
      <c r="O186" s="579"/>
      <c r="P186" s="1089">
        <v>5309116279</v>
      </c>
      <c r="Q186" s="1089"/>
      <c r="R186" s="1089"/>
      <c r="S186" s="1089"/>
      <c r="T186" s="1089"/>
      <c r="U186" s="1089"/>
      <c r="V186" s="579"/>
      <c r="W186" s="1089"/>
      <c r="X186" s="1089"/>
      <c r="Y186" s="1089"/>
      <c r="Z186" s="1089"/>
      <c r="AA186" s="1089"/>
      <c r="AB186" s="1089"/>
      <c r="AC186" s="579"/>
      <c r="AD186" s="1089"/>
      <c r="AE186" s="1089"/>
      <c r="AF186" s="1089"/>
      <c r="AG186" s="1089"/>
      <c r="AH186" s="1089"/>
      <c r="AI186" s="1089"/>
    </row>
    <row r="187" spans="1:35" ht="13.5" customHeight="1">
      <c r="A187" s="753"/>
      <c r="B187" s="532"/>
      <c r="C187" s="1093" t="s">
        <v>1375</v>
      </c>
      <c r="D187" s="1094"/>
      <c r="E187" s="1094"/>
      <c r="F187" s="1094"/>
      <c r="G187" s="1094"/>
      <c r="H187" s="1094"/>
      <c r="I187" s="1089">
        <v>88058</v>
      </c>
      <c r="J187" s="1089"/>
      <c r="K187" s="1089"/>
      <c r="L187" s="1089"/>
      <c r="M187" s="1089"/>
      <c r="N187" s="1089"/>
      <c r="O187" s="579"/>
      <c r="P187" s="1089">
        <v>9016128448</v>
      </c>
      <c r="Q187" s="1089"/>
      <c r="R187" s="1089"/>
      <c r="S187" s="1089"/>
      <c r="T187" s="1089"/>
      <c r="U187" s="1089"/>
      <c r="V187" s="579"/>
      <c r="W187" s="1089"/>
      <c r="X187" s="1089"/>
      <c r="Y187" s="1089"/>
      <c r="Z187" s="1089"/>
      <c r="AA187" s="1089"/>
      <c r="AB187" s="1089"/>
      <c r="AC187" s="579"/>
      <c r="AD187" s="1089"/>
      <c r="AE187" s="1089"/>
      <c r="AF187" s="1089"/>
      <c r="AG187" s="1089"/>
      <c r="AH187" s="1089"/>
      <c r="AI187" s="1089"/>
    </row>
    <row r="188" spans="1:35" s="944" customFormat="1" ht="55.5" customHeight="1">
      <c r="A188" s="1275"/>
      <c r="B188" s="573"/>
      <c r="C188" s="1099" t="s">
        <v>1788</v>
      </c>
      <c r="D188" s="1099"/>
      <c r="E188" s="1099"/>
      <c r="F188" s="1099"/>
      <c r="G188" s="1099"/>
      <c r="H188" s="1099"/>
      <c r="I188" s="1097"/>
      <c r="J188" s="1097"/>
      <c r="K188" s="1097"/>
      <c r="L188" s="1097"/>
      <c r="M188" s="1097"/>
      <c r="N188" s="1097"/>
      <c r="O188" s="682"/>
      <c r="P188" s="1097">
        <v>42853980000</v>
      </c>
      <c r="Q188" s="1097"/>
      <c r="R188" s="1097"/>
      <c r="S188" s="1097"/>
      <c r="T188" s="1097"/>
      <c r="U188" s="1097"/>
      <c r="V188" s="682"/>
      <c r="W188" s="1098">
        <v>0</v>
      </c>
      <c r="X188" s="1098"/>
      <c r="Y188" s="1098"/>
      <c r="Z188" s="1098"/>
      <c r="AA188" s="1098"/>
      <c r="AB188" s="1098"/>
      <c r="AC188" s="682"/>
      <c r="AD188" s="1098">
        <v>0</v>
      </c>
      <c r="AE188" s="1098"/>
      <c r="AF188" s="1098"/>
      <c r="AG188" s="1098"/>
      <c r="AH188" s="1098"/>
      <c r="AI188" s="1098"/>
    </row>
    <row r="189" spans="1:35" ht="13.5" customHeight="1">
      <c r="A189" s="753"/>
      <c r="B189" s="532"/>
      <c r="C189" s="1093" t="s">
        <v>1373</v>
      </c>
      <c r="D189" s="1094"/>
      <c r="E189" s="1094"/>
      <c r="F189" s="1094"/>
      <c r="G189" s="1094"/>
      <c r="H189" s="1094"/>
      <c r="I189" s="1089">
        <v>4285398</v>
      </c>
      <c r="J189" s="1089"/>
      <c r="K189" s="1089"/>
      <c r="L189" s="1089"/>
      <c r="M189" s="1089"/>
      <c r="N189" s="1089"/>
      <c r="O189" s="579"/>
      <c r="P189" s="1089">
        <v>42853980000</v>
      </c>
      <c r="Q189" s="1089"/>
      <c r="R189" s="1089"/>
      <c r="S189" s="1089"/>
      <c r="T189" s="1089"/>
      <c r="U189" s="1089"/>
      <c r="V189" s="579"/>
      <c r="W189" s="1089"/>
      <c r="X189" s="1089"/>
      <c r="Y189" s="1089"/>
      <c r="Z189" s="1089"/>
      <c r="AA189" s="1089"/>
      <c r="AB189" s="1089"/>
      <c r="AC189" s="579"/>
      <c r="AD189" s="1089"/>
      <c r="AE189" s="1089"/>
      <c r="AF189" s="1089"/>
      <c r="AG189" s="1089"/>
      <c r="AH189" s="1089"/>
      <c r="AI189" s="1089"/>
    </row>
    <row r="190" spans="1:35" s="683" customFormat="1" ht="62.25" customHeight="1">
      <c r="A190" s="756"/>
      <c r="B190" s="573"/>
      <c r="C190" s="1099" t="s">
        <v>1787</v>
      </c>
      <c r="D190" s="1099"/>
      <c r="E190" s="1099"/>
      <c r="F190" s="1099"/>
      <c r="G190" s="1099"/>
      <c r="H190" s="1099"/>
      <c r="I190" s="1098">
        <v>0</v>
      </c>
      <c r="J190" s="1098"/>
      <c r="K190" s="1098"/>
      <c r="L190" s="1098"/>
      <c r="M190" s="1098"/>
      <c r="N190" s="1098"/>
      <c r="O190" s="682"/>
      <c r="P190" s="1098">
        <v>0</v>
      </c>
      <c r="Q190" s="1098"/>
      <c r="R190" s="1098"/>
      <c r="S190" s="1098"/>
      <c r="T190" s="1098"/>
      <c r="U190" s="1098"/>
      <c r="V190" s="682"/>
      <c r="W190" s="1098">
        <v>0</v>
      </c>
      <c r="X190" s="1098"/>
      <c r="Y190" s="1098"/>
      <c r="Z190" s="1098"/>
      <c r="AA190" s="1098"/>
      <c r="AB190" s="1098"/>
      <c r="AC190" s="682"/>
      <c r="AD190" s="1098">
        <v>0</v>
      </c>
      <c r="AE190" s="1098"/>
      <c r="AF190" s="1098"/>
      <c r="AG190" s="1098"/>
      <c r="AH190" s="1098"/>
      <c r="AI190" s="1098"/>
    </row>
    <row r="191" spans="1:35" s="683" customFormat="1" ht="63.75" customHeight="1">
      <c r="A191" s="756" t="s">
        <v>119</v>
      </c>
      <c r="B191" s="573"/>
      <c r="C191" s="1099" t="s">
        <v>1786</v>
      </c>
      <c r="D191" s="1099"/>
      <c r="E191" s="1099"/>
      <c r="F191" s="1099"/>
      <c r="G191" s="1099"/>
      <c r="H191" s="1099"/>
      <c r="I191" s="1211"/>
      <c r="J191" s="1211"/>
      <c r="K191" s="1211"/>
      <c r="L191" s="1211"/>
      <c r="M191" s="1211"/>
      <c r="N191" s="1211"/>
      <c r="O191" s="682"/>
      <c r="P191" s="1212">
        <v>-2598088760</v>
      </c>
      <c r="Q191" s="1212"/>
      <c r="R191" s="1212"/>
      <c r="S191" s="1212"/>
      <c r="T191" s="1212"/>
      <c r="U191" s="1212"/>
      <c r="V191" s="682"/>
      <c r="W191" s="1098"/>
      <c r="X191" s="1098"/>
      <c r="Y191" s="1098"/>
      <c r="Z191" s="1098"/>
      <c r="AA191" s="1098"/>
      <c r="AB191" s="1098"/>
      <c r="AC191" s="682"/>
      <c r="AD191" s="1213">
        <v>-564206719</v>
      </c>
      <c r="AE191" s="1213"/>
      <c r="AF191" s="1213"/>
      <c r="AG191" s="1213"/>
      <c r="AH191" s="1213"/>
      <c r="AI191" s="1213"/>
    </row>
    <row r="192" spans="1:35" ht="13.5" hidden="1" customHeight="1">
      <c r="A192" s="753" t="s">
        <v>119</v>
      </c>
      <c r="B192" s="532"/>
      <c r="C192" s="1093" t="s">
        <v>1358</v>
      </c>
      <c r="D192" s="1094"/>
      <c r="E192" s="1094"/>
      <c r="F192" s="1094"/>
      <c r="G192" s="1094"/>
      <c r="H192" s="1094"/>
      <c r="I192" s="1089"/>
      <c r="J192" s="1089"/>
      <c r="K192" s="1089"/>
      <c r="L192" s="1089"/>
      <c r="M192" s="1089"/>
      <c r="N192" s="1089"/>
      <c r="O192" s="579"/>
      <c r="P192" s="1114"/>
      <c r="Q192" s="1114"/>
      <c r="R192" s="1114"/>
      <c r="S192" s="1114"/>
      <c r="T192" s="1114"/>
      <c r="U192" s="1114"/>
      <c r="V192" s="579"/>
      <c r="W192" s="1089"/>
      <c r="X192" s="1089"/>
      <c r="Y192" s="1089"/>
      <c r="Z192" s="1089"/>
      <c r="AA192" s="1089"/>
      <c r="AB192" s="1089"/>
      <c r="AC192" s="579"/>
      <c r="AD192" s="1113"/>
      <c r="AE192" s="1113"/>
      <c r="AF192" s="1113"/>
      <c r="AG192" s="1113"/>
      <c r="AH192" s="1113"/>
      <c r="AI192" s="1113"/>
    </row>
    <row r="193" spans="1:35" ht="13.5" hidden="1" customHeight="1">
      <c r="A193" s="753"/>
      <c r="B193" s="532"/>
      <c r="C193" s="1093" t="s">
        <v>1356</v>
      </c>
      <c r="D193" s="1094"/>
      <c r="E193" s="1094"/>
      <c r="F193" s="1094"/>
      <c r="G193" s="1094"/>
      <c r="H193" s="1094"/>
      <c r="I193" s="1089"/>
      <c r="J193" s="1089"/>
      <c r="K193" s="1089"/>
      <c r="L193" s="1089"/>
      <c r="M193" s="1089"/>
      <c r="N193" s="1089"/>
      <c r="O193" s="579"/>
      <c r="P193" s="1113"/>
      <c r="Q193" s="1113"/>
      <c r="R193" s="1113"/>
      <c r="S193" s="1113"/>
      <c r="T193" s="1113"/>
      <c r="U193" s="1113"/>
      <c r="V193" s="579"/>
      <c r="W193" s="1089"/>
      <c r="X193" s="1089"/>
      <c r="Y193" s="1089"/>
      <c r="Z193" s="1089"/>
      <c r="AA193" s="1089"/>
      <c r="AB193" s="1089"/>
      <c r="AC193" s="579"/>
      <c r="AD193" s="1113"/>
      <c r="AE193" s="1113"/>
      <c r="AF193" s="1113"/>
      <c r="AG193" s="1113"/>
      <c r="AH193" s="1113"/>
      <c r="AI193" s="1113"/>
    </row>
    <row r="194" spans="1:35" ht="13.5" hidden="1" customHeight="1">
      <c r="A194" s="753"/>
      <c r="B194" s="532"/>
      <c r="C194" s="1093" t="s">
        <v>765</v>
      </c>
      <c r="D194" s="1093"/>
      <c r="E194" s="1093"/>
      <c r="F194" s="1093"/>
      <c r="G194" s="1093"/>
      <c r="H194" s="1093"/>
      <c r="I194" s="1089"/>
      <c r="J194" s="1089"/>
      <c r="K194" s="1089"/>
      <c r="L194" s="1089"/>
      <c r="M194" s="1089"/>
      <c r="N194" s="1089"/>
      <c r="O194" s="579"/>
      <c r="P194" s="1114"/>
      <c r="Q194" s="1114"/>
      <c r="R194" s="1114"/>
      <c r="S194" s="1114"/>
      <c r="T194" s="1114"/>
      <c r="U194" s="1114"/>
      <c r="V194" s="579"/>
      <c r="W194" s="1089"/>
      <c r="X194" s="1089"/>
      <c r="Y194" s="1089"/>
      <c r="Z194" s="1089"/>
      <c r="AA194" s="1089"/>
      <c r="AB194" s="1089"/>
      <c r="AC194" s="579"/>
      <c r="AD194" s="1113"/>
      <c r="AE194" s="1113"/>
      <c r="AF194" s="1113"/>
      <c r="AG194" s="1113"/>
      <c r="AH194" s="1113"/>
      <c r="AI194" s="1113"/>
    </row>
    <row r="195" spans="1:35" ht="13.5" hidden="1" customHeight="1">
      <c r="A195" s="753"/>
      <c r="B195" s="532"/>
      <c r="C195" s="1093" t="s">
        <v>1333</v>
      </c>
      <c r="D195" s="1094"/>
      <c r="E195" s="1094"/>
      <c r="F195" s="1094"/>
      <c r="G195" s="1094"/>
      <c r="H195" s="1094"/>
      <c r="I195" s="1089"/>
      <c r="J195" s="1089"/>
      <c r="K195" s="1089"/>
      <c r="L195" s="1089"/>
      <c r="M195" s="1089"/>
      <c r="N195" s="1089"/>
      <c r="O195" s="579"/>
      <c r="P195" s="1225"/>
      <c r="Q195" s="1225"/>
      <c r="R195" s="1225"/>
      <c r="S195" s="1225"/>
      <c r="T195" s="1225"/>
      <c r="U195" s="1225"/>
      <c r="V195" s="579"/>
      <c r="W195" s="1089"/>
      <c r="X195" s="1089"/>
      <c r="Y195" s="1089"/>
      <c r="Z195" s="1089"/>
      <c r="AA195" s="1089"/>
      <c r="AB195" s="1089"/>
      <c r="AC195" s="579"/>
      <c r="AD195" s="1179"/>
      <c r="AE195" s="1179"/>
      <c r="AF195" s="1179"/>
      <c r="AG195" s="1179"/>
      <c r="AH195" s="1179"/>
      <c r="AI195" s="1179"/>
    </row>
    <row r="196" spans="1:35" ht="18.75" hidden="1" customHeight="1">
      <c r="A196" s="753"/>
      <c r="B196" s="532"/>
      <c r="C196" s="1093" t="s">
        <v>1357</v>
      </c>
      <c r="D196" s="1094"/>
      <c r="E196" s="1094"/>
      <c r="F196" s="1094"/>
      <c r="G196" s="1094"/>
      <c r="H196" s="1094"/>
      <c r="I196" s="1089"/>
      <c r="J196" s="1089"/>
      <c r="K196" s="1089"/>
      <c r="L196" s="1089"/>
      <c r="M196" s="1089"/>
      <c r="N196" s="1089"/>
      <c r="O196" s="579"/>
      <c r="P196" s="1114"/>
      <c r="Q196" s="1114"/>
      <c r="R196" s="1114"/>
      <c r="S196" s="1114"/>
      <c r="T196" s="1114"/>
      <c r="U196" s="1114"/>
      <c r="V196" s="579"/>
      <c r="W196" s="1089"/>
      <c r="X196" s="1089"/>
      <c r="Y196" s="1089"/>
      <c r="Z196" s="1089"/>
      <c r="AA196" s="1089"/>
      <c r="AB196" s="1089"/>
      <c r="AC196" s="579"/>
      <c r="AD196" s="1095"/>
      <c r="AE196" s="1095"/>
      <c r="AF196" s="1095"/>
      <c r="AG196" s="1095"/>
      <c r="AH196" s="1095"/>
      <c r="AI196" s="1095"/>
    </row>
    <row r="197" spans="1:35" ht="13.5" customHeight="1">
      <c r="A197" s="753"/>
      <c r="B197" s="532"/>
      <c r="C197" s="1093" t="s">
        <v>1326</v>
      </c>
      <c r="D197" s="1094"/>
      <c r="E197" s="1094"/>
      <c r="F197" s="1094"/>
      <c r="G197" s="1094"/>
      <c r="H197" s="1094"/>
      <c r="I197" s="1089">
        <v>0</v>
      </c>
      <c r="J197" s="1089"/>
      <c r="K197" s="1089"/>
      <c r="L197" s="1089"/>
      <c r="M197" s="1089"/>
      <c r="N197" s="1089"/>
      <c r="O197" s="579"/>
      <c r="P197" s="1089">
        <v>0</v>
      </c>
      <c r="Q197" s="1089"/>
      <c r="R197" s="1089"/>
      <c r="S197" s="1089"/>
      <c r="T197" s="1089"/>
      <c r="U197" s="1089"/>
      <c r="V197" s="579"/>
      <c r="W197" s="1089">
        <v>193134</v>
      </c>
      <c r="X197" s="1089"/>
      <c r="Y197" s="1089"/>
      <c r="Z197" s="1089"/>
      <c r="AA197" s="1089"/>
      <c r="AB197" s="1089"/>
      <c r="AC197" s="579"/>
      <c r="AD197" s="1095">
        <v>-496681022</v>
      </c>
      <c r="AE197" s="1095"/>
      <c r="AF197" s="1095"/>
      <c r="AG197" s="1095"/>
      <c r="AH197" s="1095"/>
      <c r="AI197" s="1095"/>
    </row>
    <row r="198" spans="1:35" ht="13.5" customHeight="1">
      <c r="A198" s="753"/>
      <c r="B198" s="532"/>
      <c r="C198" s="1093" t="s">
        <v>1363</v>
      </c>
      <c r="D198" s="1093"/>
      <c r="E198" s="1093"/>
      <c r="F198" s="1093"/>
      <c r="G198" s="1093"/>
      <c r="H198" s="1093"/>
      <c r="I198" s="1089">
        <v>1175</v>
      </c>
      <c r="J198" s="1089"/>
      <c r="K198" s="1089"/>
      <c r="L198" s="1089"/>
      <c r="M198" s="1089"/>
      <c r="N198" s="1089"/>
      <c r="O198" s="579"/>
      <c r="P198" s="1096">
        <v>-356728</v>
      </c>
      <c r="Q198" s="1096"/>
      <c r="R198" s="1096"/>
      <c r="S198" s="1096"/>
      <c r="T198" s="1096"/>
      <c r="U198" s="1096"/>
      <c r="V198" s="579"/>
      <c r="W198" s="1089">
        <v>16275</v>
      </c>
      <c r="X198" s="1089"/>
      <c r="Y198" s="1089"/>
      <c r="Z198" s="1089"/>
      <c r="AA198" s="1089"/>
      <c r="AB198" s="1089"/>
      <c r="AC198" s="579"/>
      <c r="AD198" s="1095">
        <v>-67525697</v>
      </c>
      <c r="AE198" s="1095"/>
      <c r="AF198" s="1095"/>
      <c r="AG198" s="1095"/>
      <c r="AH198" s="1095"/>
      <c r="AI198" s="1095"/>
    </row>
    <row r="199" spans="1:35" ht="13.5" customHeight="1">
      <c r="A199" s="753"/>
      <c r="B199" s="532"/>
      <c r="C199" s="1093" t="s">
        <v>1374</v>
      </c>
      <c r="D199" s="1093"/>
      <c r="E199" s="1093"/>
      <c r="F199" s="1093"/>
      <c r="G199" s="1093"/>
      <c r="H199" s="1093"/>
      <c r="I199" s="1089">
        <v>51048</v>
      </c>
      <c r="J199" s="1089"/>
      <c r="K199" s="1089"/>
      <c r="L199" s="1089"/>
      <c r="M199" s="1089"/>
      <c r="N199" s="1089"/>
      <c r="O199" s="579"/>
      <c r="P199" s="1095">
        <v>-306412279</v>
      </c>
      <c r="Q199" s="1095"/>
      <c r="R199" s="1095"/>
      <c r="S199" s="1095"/>
      <c r="T199" s="1095"/>
      <c r="U199" s="1095"/>
      <c r="V199" s="579"/>
      <c r="W199" s="1089">
        <v>0</v>
      </c>
      <c r="X199" s="1089"/>
      <c r="Y199" s="1089"/>
      <c r="Z199" s="1089"/>
      <c r="AA199" s="1089"/>
      <c r="AB199" s="1089"/>
      <c r="AC199" s="579"/>
      <c r="AD199" s="1089">
        <v>0</v>
      </c>
      <c r="AE199" s="1089"/>
      <c r="AF199" s="1089"/>
      <c r="AG199" s="1089"/>
      <c r="AH199" s="1089"/>
      <c r="AI199" s="1089"/>
    </row>
    <row r="200" spans="1:35" ht="13.5" customHeight="1">
      <c r="A200" s="753"/>
      <c r="B200" s="532"/>
      <c r="C200" s="1093" t="s">
        <v>1375</v>
      </c>
      <c r="D200" s="1093"/>
      <c r="E200" s="1093"/>
      <c r="F200" s="1093"/>
      <c r="G200" s="1093"/>
      <c r="H200" s="1093"/>
      <c r="I200" s="1089">
        <v>88058</v>
      </c>
      <c r="J200" s="1089"/>
      <c r="K200" s="1089"/>
      <c r="L200" s="1089"/>
      <c r="M200" s="1089"/>
      <c r="N200" s="1089"/>
      <c r="O200" s="579"/>
      <c r="P200" s="1095">
        <v>-562560448</v>
      </c>
      <c r="Q200" s="1095"/>
      <c r="R200" s="1095"/>
      <c r="S200" s="1095"/>
      <c r="T200" s="1095"/>
      <c r="U200" s="1095"/>
      <c r="V200" s="579"/>
      <c r="W200" s="1089">
        <v>0</v>
      </c>
      <c r="X200" s="1089"/>
      <c r="Y200" s="1089"/>
      <c r="Z200" s="1089"/>
      <c r="AA200" s="1089"/>
      <c r="AB200" s="1089"/>
      <c r="AC200" s="579"/>
      <c r="AD200" s="1089">
        <v>0</v>
      </c>
      <c r="AE200" s="1089"/>
      <c r="AF200" s="1089"/>
      <c r="AG200" s="1089"/>
      <c r="AH200" s="1089"/>
      <c r="AI200" s="1089"/>
    </row>
    <row r="201" spans="1:35" ht="13.5" customHeight="1">
      <c r="A201" s="753"/>
      <c r="B201" s="532"/>
      <c r="C201" s="1093" t="s">
        <v>1369</v>
      </c>
      <c r="D201" s="1093"/>
      <c r="E201" s="1093"/>
      <c r="F201" s="1093"/>
      <c r="G201" s="1093"/>
      <c r="H201" s="1093"/>
      <c r="I201" s="1089">
        <v>10000</v>
      </c>
      <c r="J201" s="1089"/>
      <c r="K201" s="1089"/>
      <c r="L201" s="1089"/>
      <c r="M201" s="1089"/>
      <c r="N201" s="1089"/>
      <c r="O201" s="579"/>
      <c r="P201" s="1095">
        <v>-5895365</v>
      </c>
      <c r="Q201" s="1095"/>
      <c r="R201" s="1095"/>
      <c r="S201" s="1095"/>
      <c r="T201" s="1095"/>
      <c r="U201" s="1095"/>
      <c r="V201" s="579"/>
      <c r="W201" s="1089">
        <v>0</v>
      </c>
      <c r="X201" s="1089"/>
      <c r="Y201" s="1089"/>
      <c r="Z201" s="1089"/>
      <c r="AA201" s="1089"/>
      <c r="AB201" s="1089"/>
      <c r="AC201" s="579"/>
      <c r="AD201" s="1089">
        <v>0</v>
      </c>
      <c r="AE201" s="1089"/>
      <c r="AF201" s="1089"/>
      <c r="AG201" s="1089"/>
      <c r="AH201" s="1089"/>
      <c r="AI201" s="1089"/>
    </row>
    <row r="202" spans="1:35" ht="13.5" customHeight="1">
      <c r="A202" s="753"/>
      <c r="B202" s="532"/>
      <c r="C202" s="1093" t="s">
        <v>1370</v>
      </c>
      <c r="D202" s="1093"/>
      <c r="E202" s="1093"/>
      <c r="F202" s="1093"/>
      <c r="G202" s="1093"/>
      <c r="H202" s="1093"/>
      <c r="I202" s="1089">
        <v>7900</v>
      </c>
      <c r="J202" s="1089"/>
      <c r="K202" s="1089"/>
      <c r="L202" s="1089"/>
      <c r="M202" s="1089"/>
      <c r="N202" s="1089"/>
      <c r="O202" s="579"/>
      <c r="P202" s="1095">
        <v>-7188233</v>
      </c>
      <c r="Q202" s="1095"/>
      <c r="R202" s="1095"/>
      <c r="S202" s="1095"/>
      <c r="T202" s="1095"/>
      <c r="U202" s="1095"/>
      <c r="V202" s="579"/>
      <c r="W202" s="1089">
        <v>0</v>
      </c>
      <c r="X202" s="1089"/>
      <c r="Y202" s="1089"/>
      <c r="Z202" s="1089"/>
      <c r="AA202" s="1089"/>
      <c r="AB202" s="1089"/>
      <c r="AC202" s="579"/>
      <c r="AD202" s="1089">
        <v>0</v>
      </c>
      <c r="AE202" s="1089"/>
      <c r="AF202" s="1089"/>
      <c r="AG202" s="1089"/>
      <c r="AH202" s="1089"/>
      <c r="AI202" s="1089"/>
    </row>
    <row r="203" spans="1:35" ht="13.5" customHeight="1">
      <c r="A203" s="753"/>
      <c r="B203" s="532"/>
      <c r="C203" s="1093" t="s">
        <v>1371</v>
      </c>
      <c r="D203" s="1093"/>
      <c r="E203" s="1093"/>
      <c r="F203" s="1093"/>
      <c r="G203" s="1093"/>
      <c r="H203" s="1093"/>
      <c r="I203" s="1089">
        <v>17900</v>
      </c>
      <c r="J203" s="1089"/>
      <c r="K203" s="1089"/>
      <c r="L203" s="1089"/>
      <c r="M203" s="1089"/>
      <c r="N203" s="1089"/>
      <c r="O203" s="579"/>
      <c r="P203" s="1096">
        <v>-69851</v>
      </c>
      <c r="Q203" s="1096"/>
      <c r="R203" s="1096"/>
      <c r="S203" s="1096"/>
      <c r="T203" s="1096"/>
      <c r="U203" s="1096"/>
      <c r="V203" s="579"/>
      <c r="W203" s="1089">
        <v>0</v>
      </c>
      <c r="X203" s="1089"/>
      <c r="Y203" s="1089"/>
      <c r="Z203" s="1089"/>
      <c r="AA203" s="1089"/>
      <c r="AB203" s="1089"/>
      <c r="AC203" s="579"/>
      <c r="AD203" s="1089">
        <v>0</v>
      </c>
      <c r="AE203" s="1089"/>
      <c r="AF203" s="1089"/>
      <c r="AG203" s="1089"/>
      <c r="AH203" s="1089"/>
      <c r="AI203" s="1089"/>
    </row>
    <row r="204" spans="1:35" ht="13.5" customHeight="1">
      <c r="A204" s="753"/>
      <c r="B204" s="532"/>
      <c r="C204" s="1093" t="s">
        <v>1372</v>
      </c>
      <c r="D204" s="1093"/>
      <c r="E204" s="1093"/>
      <c r="F204" s="1093"/>
      <c r="G204" s="1093"/>
      <c r="H204" s="1093"/>
      <c r="I204" s="1089">
        <v>2900</v>
      </c>
      <c r="J204" s="1089"/>
      <c r="K204" s="1089"/>
      <c r="L204" s="1089"/>
      <c r="M204" s="1089"/>
      <c r="N204" s="1089"/>
      <c r="O204" s="579"/>
      <c r="P204" s="1095">
        <v>-1446656</v>
      </c>
      <c r="Q204" s="1095"/>
      <c r="R204" s="1095"/>
      <c r="S204" s="1095"/>
      <c r="T204" s="1095"/>
      <c r="U204" s="1095"/>
      <c r="V204" s="579"/>
      <c r="W204" s="1089">
        <v>0</v>
      </c>
      <c r="X204" s="1089"/>
      <c r="Y204" s="1089"/>
      <c r="Z204" s="1089"/>
      <c r="AA204" s="1089"/>
      <c r="AB204" s="1089"/>
      <c r="AC204" s="579"/>
      <c r="AD204" s="1089">
        <v>0</v>
      </c>
      <c r="AE204" s="1089"/>
      <c r="AF204" s="1089"/>
      <c r="AG204" s="1089"/>
      <c r="AH204" s="1089"/>
      <c r="AI204" s="1089"/>
    </row>
    <row r="205" spans="1:35" ht="13.5" customHeight="1">
      <c r="A205" s="753"/>
      <c r="B205" s="532"/>
      <c r="C205" s="1093" t="s">
        <v>1373</v>
      </c>
      <c r="D205" s="1093"/>
      <c r="E205" s="1093"/>
      <c r="F205" s="1093"/>
      <c r="G205" s="1093"/>
      <c r="H205" s="1093"/>
      <c r="I205" s="1089">
        <v>4285398</v>
      </c>
      <c r="J205" s="1089"/>
      <c r="K205" s="1089"/>
      <c r="L205" s="1089"/>
      <c r="M205" s="1089"/>
      <c r="N205" s="1089"/>
      <c r="O205" s="579"/>
      <c r="P205" s="1179">
        <v>-1714159200</v>
      </c>
      <c r="Q205" s="1179"/>
      <c r="R205" s="1179"/>
      <c r="S205" s="1179"/>
      <c r="T205" s="1179"/>
      <c r="U205" s="1179"/>
      <c r="V205" s="579"/>
      <c r="W205" s="1089">
        <v>0</v>
      </c>
      <c r="X205" s="1089"/>
      <c r="Y205" s="1089"/>
      <c r="Z205" s="1089"/>
      <c r="AA205" s="1089"/>
      <c r="AB205" s="1089"/>
      <c r="AC205" s="579"/>
      <c r="AD205" s="1089">
        <v>0</v>
      </c>
      <c r="AE205" s="1089"/>
      <c r="AF205" s="1089"/>
      <c r="AG205" s="1089"/>
      <c r="AH205" s="1089"/>
      <c r="AI205" s="1089"/>
    </row>
    <row r="206" spans="1:35" ht="9" customHeight="1">
      <c r="A206" s="753"/>
      <c r="B206" s="532"/>
      <c r="C206" s="846"/>
      <c r="D206" s="847"/>
      <c r="E206" s="847"/>
      <c r="F206" s="847"/>
      <c r="G206" s="847"/>
      <c r="H206" s="847"/>
      <c r="I206" s="786"/>
      <c r="J206" s="786"/>
      <c r="K206" s="786"/>
      <c r="L206" s="786"/>
      <c r="M206" s="786"/>
      <c r="N206" s="786"/>
      <c r="O206" s="579"/>
      <c r="P206" s="786"/>
      <c r="Q206" s="786"/>
      <c r="R206" s="786"/>
      <c r="S206" s="786"/>
      <c r="T206" s="786"/>
      <c r="U206" s="786"/>
      <c r="V206" s="579"/>
      <c r="W206" s="829"/>
      <c r="X206" s="829"/>
      <c r="Y206" s="829"/>
      <c r="Z206" s="829"/>
      <c r="AA206" s="829"/>
      <c r="AB206" s="829"/>
      <c r="AC206" s="579"/>
      <c r="AD206" s="829"/>
      <c r="AE206" s="829"/>
      <c r="AF206" s="829"/>
      <c r="AG206" s="829"/>
      <c r="AH206" s="829"/>
      <c r="AI206" s="829"/>
    </row>
    <row r="207" spans="1:35" ht="16.5" customHeight="1" thickBot="1">
      <c r="B207" s="535"/>
      <c r="C207" s="1093"/>
      <c r="D207" s="1094"/>
      <c r="E207" s="1094"/>
      <c r="F207" s="1094"/>
      <c r="G207" s="1094"/>
      <c r="H207" s="1094"/>
      <c r="I207" s="542"/>
      <c r="J207" s="542"/>
      <c r="K207" s="543"/>
      <c r="L207" s="543"/>
      <c r="M207" s="543"/>
      <c r="N207" s="543"/>
      <c r="O207" s="613"/>
      <c r="P207" s="1226">
        <v>54698228945</v>
      </c>
      <c r="Q207" s="1226"/>
      <c r="R207" s="1226"/>
      <c r="S207" s="1226"/>
      <c r="T207" s="1226"/>
      <c r="U207" s="1226"/>
      <c r="V207" s="614"/>
      <c r="W207" s="544"/>
      <c r="X207" s="544"/>
      <c r="Y207" s="544"/>
      <c r="Z207" s="544"/>
      <c r="AA207" s="544"/>
      <c r="AB207" s="544"/>
      <c r="AC207" s="614"/>
      <c r="AD207" s="1226">
        <v>20956216575</v>
      </c>
      <c r="AE207" s="1226"/>
      <c r="AF207" s="1226"/>
      <c r="AG207" s="1226"/>
      <c r="AH207" s="1226"/>
      <c r="AI207" s="1226"/>
    </row>
    <row r="208" spans="1:35" ht="13.5" hidden="1" thickTop="1">
      <c r="A208" s="753">
        <v>5</v>
      </c>
      <c r="B208" s="532" t="s">
        <v>870</v>
      </c>
      <c r="C208" s="534" t="s">
        <v>903</v>
      </c>
      <c r="D208" s="537"/>
      <c r="E208" s="513"/>
      <c r="F208" s="513"/>
      <c r="G208" s="513"/>
      <c r="H208" s="513"/>
      <c r="I208" s="513"/>
      <c r="J208" s="513"/>
      <c r="K208" s="513"/>
      <c r="L208" s="513"/>
      <c r="M208" s="513"/>
      <c r="N208" s="513"/>
      <c r="O208" s="513"/>
      <c r="P208" s="513"/>
      <c r="Q208" s="513"/>
      <c r="R208" s="513"/>
      <c r="S208" s="513"/>
      <c r="T208" s="513"/>
      <c r="U208" s="513"/>
      <c r="V208" s="513"/>
      <c r="W208" s="546"/>
      <c r="X208" s="546"/>
      <c r="Y208" s="546"/>
      <c r="Z208" s="546"/>
      <c r="AA208" s="546"/>
      <c r="AB208" s="546"/>
      <c r="AC208" s="536"/>
      <c r="AD208" s="546"/>
      <c r="AE208" s="546"/>
      <c r="AF208" s="546"/>
      <c r="AG208" s="546"/>
      <c r="AH208" s="546"/>
      <c r="AI208" s="546"/>
    </row>
    <row r="209" spans="1:35" ht="13.5" hidden="1" thickTop="1">
      <c r="A209" s="753" t="s">
        <v>119</v>
      </c>
      <c r="B209" s="532"/>
      <c r="C209" s="535"/>
      <c r="D209" s="537"/>
      <c r="E209" s="537"/>
      <c r="F209" s="537"/>
      <c r="G209" s="537"/>
      <c r="H209" s="537"/>
      <c r="I209" s="537"/>
      <c r="J209" s="537"/>
      <c r="K209" s="537"/>
      <c r="L209" s="537"/>
      <c r="M209" s="537"/>
      <c r="N209" s="537"/>
      <c r="O209" s="537"/>
      <c r="P209" s="537"/>
      <c r="Q209" s="537"/>
      <c r="R209" s="537"/>
      <c r="S209" s="537"/>
      <c r="T209" s="537"/>
      <c r="U209" s="513"/>
      <c r="V209" s="513"/>
      <c r="W209" s="1125" t="s">
        <v>1377</v>
      </c>
      <c r="X209" s="1125"/>
      <c r="Y209" s="1125"/>
      <c r="Z209" s="1125"/>
      <c r="AA209" s="1125"/>
      <c r="AB209" s="1125"/>
      <c r="AC209" s="570"/>
      <c r="AD209" s="1125" t="s">
        <v>1367</v>
      </c>
      <c r="AE209" s="1125"/>
      <c r="AF209" s="1125"/>
      <c r="AG209" s="1125"/>
      <c r="AH209" s="1125"/>
      <c r="AI209" s="1125"/>
    </row>
    <row r="210" spans="1:35" ht="13.5" hidden="1" thickTop="1">
      <c r="A210" s="753" t="s">
        <v>119</v>
      </c>
      <c r="B210" s="532"/>
      <c r="C210" s="535"/>
      <c r="D210" s="537"/>
      <c r="E210" s="537"/>
      <c r="F210" s="537"/>
      <c r="G210" s="537"/>
      <c r="H210" s="537"/>
      <c r="I210" s="537"/>
      <c r="J210" s="537"/>
      <c r="K210" s="537"/>
      <c r="L210" s="537"/>
      <c r="M210" s="537"/>
      <c r="N210" s="537"/>
      <c r="O210" s="537"/>
      <c r="P210" s="537"/>
      <c r="Q210" s="537"/>
      <c r="R210" s="537"/>
      <c r="S210" s="537"/>
      <c r="T210" s="537"/>
      <c r="U210" s="513"/>
      <c r="V210" s="513"/>
      <c r="W210" s="1269" t="s">
        <v>902</v>
      </c>
      <c r="X210" s="1269"/>
      <c r="Y210" s="1269"/>
      <c r="Z210" s="1269"/>
      <c r="AA210" s="1269"/>
      <c r="AB210" s="1269"/>
      <c r="AC210" s="538"/>
      <c r="AD210" s="1269" t="s">
        <v>902</v>
      </c>
      <c r="AE210" s="1269"/>
      <c r="AF210" s="1269"/>
      <c r="AG210" s="1269"/>
      <c r="AH210" s="1269"/>
      <c r="AI210" s="1269"/>
    </row>
    <row r="211" spans="1:35" ht="13.5" hidden="1" thickTop="1">
      <c r="A211" s="755" t="s">
        <v>119</v>
      </c>
      <c r="B211" s="535"/>
      <c r="C211" s="539" t="s">
        <v>1329</v>
      </c>
      <c r="D211" s="535"/>
      <c r="E211" s="535"/>
      <c r="F211" s="535"/>
      <c r="G211" s="535"/>
      <c r="H211" s="535"/>
      <c r="I211" s="535"/>
      <c r="J211" s="535"/>
      <c r="K211" s="535"/>
      <c r="L211" s="535"/>
      <c r="M211" s="535"/>
      <c r="N211" s="535"/>
      <c r="O211" s="535"/>
      <c r="P211" s="535"/>
      <c r="Q211" s="535"/>
      <c r="R211" s="535"/>
      <c r="S211" s="535"/>
      <c r="T211" s="535"/>
      <c r="U211" s="513"/>
      <c r="V211" s="547"/>
      <c r="W211" s="1089">
        <v>1897143200</v>
      </c>
      <c r="X211" s="1089"/>
      <c r="Y211" s="1089"/>
      <c r="Z211" s="1089"/>
      <c r="AA211" s="1089"/>
      <c r="AB211" s="1089"/>
      <c r="AC211" s="728"/>
      <c r="AD211" s="1089">
        <v>0</v>
      </c>
      <c r="AE211" s="1089"/>
      <c r="AF211" s="1089"/>
      <c r="AG211" s="1089"/>
      <c r="AH211" s="1089"/>
      <c r="AI211" s="1089"/>
    </row>
    <row r="212" spans="1:35" ht="13.5" hidden="1" thickTop="1">
      <c r="A212" s="755" t="s">
        <v>119</v>
      </c>
      <c r="B212" s="535"/>
      <c r="C212" s="539"/>
      <c r="D212" s="537"/>
      <c r="E212" s="513"/>
      <c r="F212" s="513"/>
      <c r="G212" s="513"/>
      <c r="H212" s="513"/>
      <c r="I212" s="513"/>
      <c r="J212" s="513"/>
      <c r="K212" s="513"/>
      <c r="L212" s="513"/>
      <c r="M212" s="513"/>
      <c r="N212" s="513"/>
      <c r="O212" s="513"/>
      <c r="P212" s="513"/>
      <c r="Q212" s="513"/>
      <c r="R212" s="513"/>
      <c r="S212" s="513"/>
      <c r="T212" s="513"/>
      <c r="U212" s="513"/>
      <c r="V212" s="547"/>
      <c r="W212" s="548"/>
      <c r="X212" s="548"/>
      <c r="Y212" s="548"/>
      <c r="Z212" s="548"/>
      <c r="AA212" s="548"/>
      <c r="AB212" s="548"/>
      <c r="AC212" s="728"/>
      <c r="AD212" s="548"/>
      <c r="AE212" s="548"/>
      <c r="AF212" s="548"/>
      <c r="AG212" s="548"/>
      <c r="AH212" s="548"/>
      <c r="AI212" s="548"/>
    </row>
    <row r="213" spans="1:35" ht="14.25" hidden="1" thickTop="1" thickBot="1">
      <c r="A213" s="753" t="s">
        <v>119</v>
      </c>
      <c r="B213" s="532"/>
      <c r="C213" s="541"/>
      <c r="D213" s="762"/>
      <c r="E213" s="542"/>
      <c r="F213" s="542"/>
      <c r="G213" s="542"/>
      <c r="H213" s="542"/>
      <c r="I213" s="542"/>
      <c r="J213" s="542"/>
      <c r="K213" s="543"/>
      <c r="L213" s="543"/>
      <c r="M213" s="543"/>
      <c r="N213" s="543"/>
      <c r="O213" s="543"/>
      <c r="P213" s="543"/>
      <c r="Q213" s="543"/>
      <c r="R213" s="543"/>
      <c r="S213" s="543"/>
      <c r="T213" s="543"/>
      <c r="U213" s="543"/>
      <c r="V213" s="543"/>
      <c r="W213" s="1116">
        <v>1897143200</v>
      </c>
      <c r="X213" s="1116"/>
      <c r="Y213" s="1116"/>
      <c r="Z213" s="1116"/>
      <c r="AA213" s="1116"/>
      <c r="AB213" s="1116"/>
      <c r="AC213" s="544"/>
      <c r="AD213" s="1116">
        <v>0</v>
      </c>
      <c r="AE213" s="1116"/>
      <c r="AF213" s="1116"/>
      <c r="AG213" s="1116"/>
      <c r="AH213" s="1116"/>
      <c r="AI213" s="1116"/>
    </row>
    <row r="214" spans="1:35" ht="48" customHeight="1" thickTop="1">
      <c r="A214" s="753">
        <v>5</v>
      </c>
      <c r="B214" s="532" t="s">
        <v>870</v>
      </c>
      <c r="C214" s="1207" t="s">
        <v>1785</v>
      </c>
      <c r="D214" s="1208"/>
      <c r="E214" s="1208"/>
      <c r="F214" s="1208"/>
      <c r="G214" s="1208"/>
      <c r="H214" s="1208"/>
      <c r="I214" s="1208"/>
      <c r="J214" s="1208"/>
      <c r="K214" s="1208"/>
      <c r="L214" s="1208"/>
      <c r="M214" s="1208"/>
      <c r="N214" s="537"/>
      <c r="O214" s="537"/>
      <c r="P214" s="537"/>
      <c r="Q214" s="537"/>
      <c r="R214" s="537"/>
      <c r="S214" s="537"/>
      <c r="T214" s="537"/>
      <c r="U214" s="513"/>
      <c r="V214" s="513"/>
      <c r="W214" s="552"/>
      <c r="X214" s="552"/>
      <c r="Y214" s="552"/>
      <c r="Z214" s="552"/>
      <c r="AA214" s="552"/>
      <c r="AB214" s="552"/>
      <c r="AC214" s="536"/>
      <c r="AD214" s="552"/>
      <c r="AE214" s="552"/>
      <c r="AF214" s="552"/>
      <c r="AG214" s="552"/>
      <c r="AH214" s="552"/>
      <c r="AI214" s="552"/>
    </row>
    <row r="215" spans="1:35">
      <c r="A215" s="753" t="s">
        <v>119</v>
      </c>
      <c r="B215" s="532"/>
      <c r="C215" s="535"/>
      <c r="D215" s="537"/>
      <c r="E215" s="537"/>
      <c r="F215" s="537"/>
      <c r="G215" s="537"/>
      <c r="H215" s="537"/>
      <c r="I215" s="537"/>
      <c r="J215" s="537"/>
      <c r="K215" s="537"/>
      <c r="L215" s="537"/>
      <c r="M215" s="537"/>
      <c r="N215" s="537"/>
      <c r="O215" s="537"/>
      <c r="P215" s="537"/>
      <c r="Q215" s="537"/>
      <c r="R215" s="537"/>
      <c r="S215" s="537"/>
      <c r="T215" s="537"/>
      <c r="U215" s="513"/>
      <c r="V215" s="513"/>
      <c r="W215" s="1125" t="s">
        <v>1377</v>
      </c>
      <c r="X215" s="1108"/>
      <c r="Y215" s="1108"/>
      <c r="Z215" s="1108"/>
      <c r="AA215" s="1108"/>
      <c r="AB215" s="1108"/>
      <c r="AC215" s="570"/>
      <c r="AD215" s="1125" t="s">
        <v>1367</v>
      </c>
      <c r="AE215" s="1108"/>
      <c r="AF215" s="1108"/>
      <c r="AG215" s="1108"/>
      <c r="AH215" s="1108"/>
      <c r="AI215" s="1108"/>
    </row>
    <row r="216" spans="1:35">
      <c r="A216" s="753" t="s">
        <v>119</v>
      </c>
      <c r="B216" s="532"/>
      <c r="C216" s="535"/>
      <c r="D216" s="537"/>
      <c r="E216" s="537"/>
      <c r="F216" s="537"/>
      <c r="G216" s="537"/>
      <c r="H216" s="537"/>
      <c r="I216" s="537"/>
      <c r="J216" s="537"/>
      <c r="K216" s="537"/>
      <c r="L216" s="537"/>
      <c r="M216" s="537"/>
      <c r="N216" s="537"/>
      <c r="O216" s="537"/>
      <c r="P216" s="537"/>
      <c r="Q216" s="537"/>
      <c r="R216" s="537"/>
      <c r="S216" s="537"/>
      <c r="T216" s="537"/>
      <c r="U216" s="513"/>
      <c r="V216" s="513"/>
      <c r="W216" s="1269" t="s">
        <v>902</v>
      </c>
      <c r="X216" s="1269"/>
      <c r="Y216" s="1269"/>
      <c r="Z216" s="1269"/>
      <c r="AA216" s="1269"/>
      <c r="AB216" s="1269"/>
      <c r="AC216" s="538"/>
      <c r="AD216" s="1269" t="s">
        <v>902</v>
      </c>
      <c r="AE216" s="1269"/>
      <c r="AF216" s="1269"/>
      <c r="AG216" s="1269"/>
      <c r="AH216" s="1269"/>
      <c r="AI216" s="1269"/>
    </row>
    <row r="217" spans="1:35" hidden="1">
      <c r="A217" s="753" t="s">
        <v>119</v>
      </c>
      <c r="B217" s="532"/>
      <c r="C217" s="845" t="s">
        <v>1368</v>
      </c>
      <c r="D217" s="513"/>
      <c r="E217" s="513"/>
      <c r="F217" s="513"/>
      <c r="G217" s="513"/>
      <c r="H217" s="513"/>
      <c r="I217" s="513"/>
      <c r="J217" s="513"/>
      <c r="K217" s="513"/>
      <c r="L217" s="513"/>
      <c r="M217" s="513"/>
      <c r="N217" s="513"/>
      <c r="O217" s="513"/>
      <c r="P217" s="513"/>
      <c r="Q217" s="513"/>
      <c r="R217" s="513"/>
      <c r="S217" s="513"/>
      <c r="T217" s="513"/>
      <c r="U217" s="513"/>
      <c r="V217" s="513"/>
      <c r="W217" s="1089"/>
      <c r="X217" s="1089"/>
      <c r="Y217" s="1089"/>
      <c r="Z217" s="1089"/>
      <c r="AA217" s="1089"/>
      <c r="AB217" s="1089"/>
      <c r="AC217" s="728"/>
      <c r="AD217" s="1089"/>
      <c r="AE217" s="1089"/>
      <c r="AF217" s="1089"/>
      <c r="AG217" s="1089"/>
      <c r="AH217" s="1089"/>
      <c r="AI217" s="1089"/>
    </row>
    <row r="218" spans="1:35" ht="46.5" customHeight="1">
      <c r="A218" s="753" t="s">
        <v>119</v>
      </c>
      <c r="B218" s="532"/>
      <c r="C218" s="1209" t="s">
        <v>1784</v>
      </c>
      <c r="D218" s="1210"/>
      <c r="E218" s="1210"/>
      <c r="F218" s="1210"/>
      <c r="G218" s="1210"/>
      <c r="H218" s="1210"/>
      <c r="I218" s="1210"/>
      <c r="J218" s="1210"/>
      <c r="K218" s="1210"/>
      <c r="L218" s="1210"/>
      <c r="M218" s="1210"/>
      <c r="N218" s="513"/>
      <c r="O218" s="513"/>
      <c r="P218" s="513"/>
      <c r="Q218" s="513"/>
      <c r="R218" s="513"/>
      <c r="S218" s="513"/>
      <c r="T218" s="513"/>
      <c r="U218" s="513"/>
      <c r="V218" s="513"/>
      <c r="W218" s="1089">
        <v>29700000</v>
      </c>
      <c r="X218" s="1089"/>
      <c r="Y218" s="1089"/>
      <c r="Z218" s="1089"/>
      <c r="AA218" s="1089"/>
      <c r="AB218" s="1089"/>
      <c r="AC218" s="728"/>
      <c r="AD218" s="1089">
        <v>29700000</v>
      </c>
      <c r="AE218" s="1089"/>
      <c r="AF218" s="1089"/>
      <c r="AG218" s="1089"/>
      <c r="AH218" s="1089"/>
      <c r="AI218" s="1089"/>
    </row>
    <row r="219" spans="1:35" ht="33.75" customHeight="1">
      <c r="A219" s="753"/>
      <c r="B219" s="532"/>
      <c r="C219" s="1209" t="s">
        <v>1783</v>
      </c>
      <c r="D219" s="1210"/>
      <c r="E219" s="1210"/>
      <c r="F219" s="1210"/>
      <c r="G219" s="1210"/>
      <c r="H219" s="1210"/>
      <c r="I219" s="1210"/>
      <c r="J219" s="1210"/>
      <c r="K219" s="1210"/>
      <c r="L219" s="1210"/>
      <c r="M219" s="1210"/>
      <c r="N219" s="513"/>
      <c r="O219" s="513"/>
      <c r="P219" s="513"/>
      <c r="Q219" s="513"/>
      <c r="R219" s="513"/>
      <c r="S219" s="513"/>
      <c r="T219" s="513"/>
      <c r="U219" s="513"/>
      <c r="V219" s="513"/>
      <c r="W219" s="1089">
        <v>5216400</v>
      </c>
      <c r="X219" s="1089"/>
      <c r="Y219" s="1089"/>
      <c r="Z219" s="1089"/>
      <c r="AA219" s="1089"/>
      <c r="AB219" s="1089"/>
      <c r="AC219" s="728"/>
      <c r="AD219" s="1089"/>
      <c r="AE219" s="1089"/>
      <c r="AF219" s="1089"/>
      <c r="AG219" s="1089"/>
      <c r="AH219" s="1089"/>
      <c r="AI219" s="1089"/>
    </row>
    <row r="220" spans="1:35" ht="13.5" thickBot="1">
      <c r="A220" s="753" t="s">
        <v>119</v>
      </c>
      <c r="B220" s="532"/>
      <c r="C220" s="541"/>
      <c r="D220" s="762"/>
      <c r="E220" s="542"/>
      <c r="F220" s="542"/>
      <c r="G220" s="542"/>
      <c r="H220" s="542"/>
      <c r="I220" s="542"/>
      <c r="J220" s="542"/>
      <c r="K220" s="543"/>
      <c r="L220" s="543"/>
      <c r="M220" s="543"/>
      <c r="N220" s="543"/>
      <c r="O220" s="543"/>
      <c r="P220" s="543"/>
      <c r="Q220" s="543"/>
      <c r="R220" s="543"/>
      <c r="S220" s="543"/>
      <c r="T220" s="543"/>
      <c r="U220" s="543"/>
      <c r="V220" s="543"/>
      <c r="W220" s="1116">
        <v>34916400</v>
      </c>
      <c r="X220" s="1116"/>
      <c r="Y220" s="1116"/>
      <c r="Z220" s="1116"/>
      <c r="AA220" s="1116"/>
      <c r="AB220" s="1116"/>
      <c r="AC220" s="544"/>
      <c r="AD220" s="1116">
        <v>29700000</v>
      </c>
      <c r="AE220" s="1116"/>
      <c r="AF220" s="1116"/>
      <c r="AG220" s="1116"/>
      <c r="AH220" s="1116"/>
      <c r="AI220" s="1116"/>
    </row>
    <row r="221" spans="1:35" ht="13.5" hidden="1" thickTop="1">
      <c r="A221" s="753" t="s">
        <v>119</v>
      </c>
      <c r="B221" s="532"/>
      <c r="C221" s="535"/>
      <c r="D221" s="535"/>
      <c r="E221" s="535"/>
      <c r="F221" s="535"/>
      <c r="G221" s="535"/>
      <c r="H221" s="535"/>
      <c r="I221" s="535"/>
      <c r="J221" s="535"/>
      <c r="K221" s="535"/>
      <c r="L221" s="535"/>
      <c r="M221" s="535"/>
      <c r="N221" s="535"/>
      <c r="O221" s="535"/>
      <c r="P221" s="535"/>
      <c r="Q221" s="535"/>
      <c r="R221" s="535"/>
      <c r="S221" s="535"/>
      <c r="T221" s="535"/>
      <c r="U221" s="513"/>
      <c r="V221" s="513"/>
      <c r="W221" s="554"/>
      <c r="X221" s="554"/>
      <c r="Y221" s="554"/>
      <c r="Z221" s="554"/>
      <c r="AA221" s="554"/>
      <c r="AB221" s="554"/>
      <c r="AC221" s="536"/>
      <c r="AD221" s="554"/>
      <c r="AE221" s="554"/>
      <c r="AF221" s="554"/>
      <c r="AG221" s="554"/>
      <c r="AH221" s="554"/>
      <c r="AI221" s="554"/>
    </row>
    <row r="222" spans="1:35" ht="14.25" hidden="1" thickTop="1" thickBot="1">
      <c r="A222" s="753"/>
      <c r="B222" s="532"/>
      <c r="C222" s="519" t="s">
        <v>905</v>
      </c>
      <c r="D222" s="519"/>
      <c r="E222" s="519"/>
      <c r="F222" s="519"/>
      <c r="G222" s="519"/>
      <c r="H222" s="519"/>
      <c r="I222" s="519"/>
      <c r="J222" s="519"/>
      <c r="K222" s="519"/>
      <c r="L222" s="519"/>
      <c r="M222" s="519"/>
      <c r="N222" s="519"/>
      <c r="O222" s="519"/>
      <c r="P222" s="519"/>
      <c r="Q222" s="519"/>
      <c r="R222" s="519"/>
      <c r="S222" s="543"/>
      <c r="T222" s="543"/>
      <c r="U222" s="543"/>
      <c r="V222" s="543"/>
      <c r="W222" s="1200">
        <v>0</v>
      </c>
      <c r="X222" s="1200"/>
      <c r="Y222" s="1200"/>
      <c r="Z222" s="1200"/>
      <c r="AA222" s="1200"/>
      <c r="AB222" s="1200"/>
      <c r="AC222" s="739"/>
      <c r="AD222" s="1200"/>
      <c r="AE222" s="1200"/>
      <c r="AF222" s="1200"/>
      <c r="AG222" s="1200"/>
      <c r="AH222" s="1200"/>
      <c r="AI222" s="1200"/>
    </row>
    <row r="223" spans="1:35" ht="13.5" hidden="1" thickTop="1">
      <c r="A223" s="753" t="s">
        <v>119</v>
      </c>
      <c r="B223" s="532"/>
      <c r="C223" s="521" t="s">
        <v>906</v>
      </c>
      <c r="D223" s="555"/>
      <c r="E223" s="555"/>
      <c r="F223" s="555"/>
      <c r="G223" s="555"/>
      <c r="H223" s="555"/>
      <c r="I223" s="555"/>
      <c r="J223" s="555"/>
      <c r="K223" s="556"/>
      <c r="L223" s="556"/>
      <c r="M223" s="556"/>
      <c r="N223" s="556"/>
      <c r="O223" s="556"/>
      <c r="P223" s="556"/>
      <c r="Q223" s="556"/>
      <c r="R223" s="556"/>
      <c r="S223" s="557"/>
      <c r="T223" s="557"/>
      <c r="U223" s="557"/>
      <c r="V223" s="557"/>
      <c r="W223" s="536"/>
      <c r="X223" s="536"/>
      <c r="Y223" s="536"/>
      <c r="Z223" s="536"/>
      <c r="AA223" s="536"/>
      <c r="AB223" s="536"/>
      <c r="AC223" s="536"/>
      <c r="AD223" s="536"/>
      <c r="AE223" s="536"/>
      <c r="AF223" s="536"/>
      <c r="AG223" s="536"/>
      <c r="AH223" s="536"/>
      <c r="AI223" s="536"/>
    </row>
    <row r="224" spans="1:35" ht="13.5" hidden="1" thickTop="1">
      <c r="A224" s="753"/>
      <c r="B224" s="532"/>
      <c r="C224" s="521"/>
      <c r="D224" s="555"/>
      <c r="E224" s="555"/>
      <c r="F224" s="555"/>
      <c r="G224" s="555"/>
      <c r="H224" s="555"/>
      <c r="I224" s="555"/>
      <c r="J224" s="555"/>
      <c r="K224" s="556"/>
      <c r="L224" s="556"/>
      <c r="M224" s="556"/>
      <c r="N224" s="556"/>
      <c r="O224" s="556"/>
      <c r="P224" s="556"/>
      <c r="Q224" s="556"/>
      <c r="R224" s="556"/>
      <c r="S224" s="557"/>
      <c r="T224" s="557"/>
      <c r="U224" s="557"/>
      <c r="V224" s="557"/>
      <c r="W224" s="536"/>
      <c r="X224" s="536"/>
      <c r="Y224" s="536"/>
      <c r="Z224" s="536"/>
      <c r="AA224" s="536"/>
      <c r="AB224" s="536"/>
      <c r="AC224" s="536"/>
      <c r="AD224" s="536"/>
      <c r="AE224" s="536"/>
      <c r="AF224" s="536"/>
      <c r="AG224" s="536"/>
      <c r="AH224" s="536"/>
      <c r="AI224" s="536"/>
    </row>
    <row r="225" spans="1:35" ht="30.75" customHeight="1" thickTop="1">
      <c r="A225" s="753">
        <v>6</v>
      </c>
      <c r="B225" s="532" t="s">
        <v>870</v>
      </c>
      <c r="C225" s="1207" t="s">
        <v>1782</v>
      </c>
      <c r="D225" s="1207"/>
      <c r="E225" s="1207"/>
      <c r="F225" s="1207"/>
      <c r="G225" s="1207"/>
      <c r="H225" s="1207"/>
      <c r="I225" s="1207"/>
      <c r="J225" s="1207"/>
      <c r="K225" s="1207"/>
      <c r="L225" s="1207"/>
      <c r="M225" s="1207"/>
      <c r="N225" s="1207"/>
      <c r="O225" s="1207"/>
      <c r="P225" s="1207"/>
      <c r="Q225" s="1207"/>
      <c r="R225" s="1207"/>
      <c r="S225" s="1207"/>
      <c r="T225" s="537"/>
      <c r="U225" s="513"/>
      <c r="V225" s="513"/>
      <c r="W225" s="552"/>
      <c r="X225" s="552"/>
      <c r="Y225" s="552"/>
      <c r="Z225" s="552"/>
      <c r="AA225" s="552"/>
      <c r="AB225" s="552"/>
      <c r="AC225" s="536"/>
      <c r="AD225" s="552"/>
      <c r="AE225" s="552"/>
      <c r="AF225" s="552"/>
      <c r="AG225" s="552"/>
      <c r="AH225" s="552"/>
      <c r="AI225" s="552"/>
    </row>
    <row r="226" spans="1:35">
      <c r="A226" s="753" t="s">
        <v>119</v>
      </c>
      <c r="B226" s="532"/>
      <c r="C226" s="535"/>
      <c r="D226" s="537"/>
      <c r="E226" s="537"/>
      <c r="F226" s="537"/>
      <c r="G226" s="537"/>
      <c r="H226" s="537"/>
      <c r="I226" s="537"/>
      <c r="J226" s="537"/>
      <c r="K226" s="537"/>
      <c r="L226" s="537"/>
      <c r="M226" s="537"/>
      <c r="N226" s="537"/>
      <c r="O226" s="537"/>
      <c r="P226" s="537"/>
      <c r="Q226" s="537"/>
      <c r="R226" s="537"/>
      <c r="S226" s="537"/>
      <c r="T226" s="537"/>
      <c r="U226" s="513"/>
      <c r="V226" s="513"/>
      <c r="W226" s="1125" t="s">
        <v>1377</v>
      </c>
      <c r="X226" s="1108"/>
      <c r="Y226" s="1108"/>
      <c r="Z226" s="1108"/>
      <c r="AA226" s="1108"/>
      <c r="AB226" s="1108"/>
      <c r="AC226" s="570"/>
      <c r="AD226" s="1125" t="s">
        <v>1367</v>
      </c>
      <c r="AE226" s="1108"/>
      <c r="AF226" s="1108"/>
      <c r="AG226" s="1108"/>
      <c r="AH226" s="1108"/>
      <c r="AI226" s="1108"/>
    </row>
    <row r="227" spans="1:35">
      <c r="A227" s="753" t="s">
        <v>119</v>
      </c>
      <c r="B227" s="532"/>
      <c r="C227" s="535"/>
      <c r="D227" s="537"/>
      <c r="E227" s="537"/>
      <c r="F227" s="537"/>
      <c r="G227" s="537"/>
      <c r="H227" s="537"/>
      <c r="I227" s="537"/>
      <c r="J227" s="537"/>
      <c r="K227" s="537"/>
      <c r="L227" s="537"/>
      <c r="M227" s="537"/>
      <c r="N227" s="537"/>
      <c r="O227" s="537"/>
      <c r="P227" s="537"/>
      <c r="Q227" s="537"/>
      <c r="R227" s="537"/>
      <c r="S227" s="537"/>
      <c r="T227" s="537"/>
      <c r="U227" s="513"/>
      <c r="V227" s="513"/>
      <c r="W227" s="1269" t="s">
        <v>902</v>
      </c>
      <c r="X227" s="1269"/>
      <c r="Y227" s="1269"/>
      <c r="Z227" s="1269"/>
      <c r="AA227" s="1269"/>
      <c r="AB227" s="1269"/>
      <c r="AC227" s="538"/>
      <c r="AD227" s="1269" t="s">
        <v>902</v>
      </c>
      <c r="AE227" s="1269"/>
      <c r="AF227" s="1269"/>
      <c r="AG227" s="1269"/>
      <c r="AH227" s="1269"/>
      <c r="AI227" s="1269"/>
    </row>
    <row r="228" spans="1:35" ht="35.25" customHeight="1">
      <c r="A228" s="753"/>
      <c r="B228" s="532"/>
      <c r="C228" s="1207" t="s">
        <v>1781</v>
      </c>
      <c r="D228" s="1207"/>
      <c r="E228" s="1207"/>
      <c r="F228" s="1207"/>
      <c r="G228" s="1207"/>
      <c r="H228" s="1207"/>
      <c r="I228" s="1207"/>
      <c r="J228" s="1207"/>
      <c r="K228" s="1207"/>
      <c r="L228" s="1207"/>
      <c r="M228" s="1207"/>
      <c r="N228" s="1207"/>
      <c r="O228" s="1207"/>
      <c r="P228" s="1207"/>
      <c r="Q228" s="1207"/>
      <c r="R228" s="1207"/>
      <c r="S228" s="1207"/>
      <c r="T228" s="537"/>
      <c r="U228" s="513"/>
      <c r="V228" s="513"/>
      <c r="W228" s="558"/>
      <c r="X228" s="558"/>
      <c r="Y228" s="558"/>
      <c r="Z228" s="558"/>
      <c r="AA228" s="558"/>
      <c r="AB228" s="558"/>
      <c r="AC228" s="538"/>
      <c r="AD228" s="558"/>
      <c r="AE228" s="558"/>
      <c r="AF228" s="558"/>
      <c r="AG228" s="558"/>
      <c r="AH228" s="558"/>
      <c r="AI228" s="558"/>
    </row>
    <row r="229" spans="1:35" ht="39.75" customHeight="1">
      <c r="A229" s="753" t="s">
        <v>119</v>
      </c>
      <c r="B229" s="522"/>
      <c r="C229" s="1138" t="s">
        <v>1780</v>
      </c>
      <c r="D229" s="1138"/>
      <c r="E229" s="1138"/>
      <c r="F229" s="1138"/>
      <c r="G229" s="1138"/>
      <c r="H229" s="1138"/>
      <c r="I229" s="1138"/>
      <c r="J229" s="1138"/>
      <c r="K229" s="1138"/>
      <c r="L229" s="1138"/>
      <c r="M229" s="1138"/>
      <c r="N229" s="1138"/>
      <c r="O229" s="1138"/>
      <c r="P229" s="1138"/>
      <c r="Q229" s="1138"/>
      <c r="R229" s="1138"/>
      <c r="S229" s="1138"/>
      <c r="T229" s="1138"/>
      <c r="U229" s="1138"/>
      <c r="V229" s="1138"/>
      <c r="W229" s="1089">
        <v>23740984008</v>
      </c>
      <c r="X229" s="1089"/>
      <c r="Y229" s="1089"/>
      <c r="Z229" s="1089"/>
      <c r="AA229" s="1089"/>
      <c r="AB229" s="1089"/>
      <c r="AC229" s="737"/>
      <c r="AD229" s="1089">
        <v>10284755397</v>
      </c>
      <c r="AE229" s="1089"/>
      <c r="AF229" s="1089"/>
      <c r="AG229" s="1089"/>
      <c r="AH229" s="1089"/>
      <c r="AI229" s="1089"/>
    </row>
    <row r="230" spans="1:35" ht="30" customHeight="1">
      <c r="A230" s="753" t="s">
        <v>119</v>
      </c>
      <c r="B230" s="532"/>
      <c r="C230" s="1138" t="s">
        <v>1779</v>
      </c>
      <c r="D230" s="1138"/>
      <c r="E230" s="1138"/>
      <c r="F230" s="1138"/>
      <c r="G230" s="1138"/>
      <c r="H230" s="1138"/>
      <c r="I230" s="1138"/>
      <c r="J230" s="1138"/>
      <c r="K230" s="1138"/>
      <c r="L230" s="1138"/>
      <c r="M230" s="1138"/>
      <c r="N230" s="1138"/>
      <c r="O230" s="1138"/>
      <c r="P230" s="1138"/>
      <c r="Q230" s="1138"/>
      <c r="R230" s="1138"/>
      <c r="S230" s="1138"/>
      <c r="T230" s="1138"/>
      <c r="U230" s="1138"/>
      <c r="V230" s="1138"/>
      <c r="W230" s="1089">
        <v>1238899232</v>
      </c>
      <c r="X230" s="1089"/>
      <c r="Y230" s="1089"/>
      <c r="Z230" s="1089"/>
      <c r="AA230" s="1089"/>
      <c r="AB230" s="1089"/>
      <c r="AC230" s="728"/>
      <c r="AD230" s="1089">
        <v>587729967</v>
      </c>
      <c r="AE230" s="1089"/>
      <c r="AF230" s="1089"/>
      <c r="AG230" s="1089"/>
      <c r="AH230" s="1089"/>
      <c r="AI230" s="1089"/>
    </row>
    <row r="231" spans="1:35" ht="33" customHeight="1">
      <c r="A231" s="753" t="s">
        <v>119</v>
      </c>
      <c r="B231" s="532"/>
      <c r="C231" s="1138" t="s">
        <v>1778</v>
      </c>
      <c r="D231" s="1138"/>
      <c r="E231" s="1138"/>
      <c r="F231" s="1138"/>
      <c r="G231" s="1138"/>
      <c r="H231" s="1138"/>
      <c r="I231" s="1138"/>
      <c r="J231" s="1138"/>
      <c r="K231" s="1138"/>
      <c r="L231" s="1138"/>
      <c r="M231" s="1138"/>
      <c r="N231" s="1138"/>
      <c r="O231" s="1138"/>
      <c r="P231" s="1138"/>
      <c r="Q231" s="1138"/>
      <c r="R231" s="1138"/>
      <c r="S231" s="1138"/>
      <c r="T231" s="1138"/>
      <c r="U231" s="1138"/>
      <c r="V231" s="1138"/>
      <c r="W231" s="1089">
        <v>625000000</v>
      </c>
      <c r="X231" s="1089"/>
      <c r="Y231" s="1089"/>
      <c r="Z231" s="1089"/>
      <c r="AA231" s="1089"/>
      <c r="AB231" s="1089"/>
      <c r="AC231" s="728"/>
      <c r="AD231" s="1089">
        <v>625000000</v>
      </c>
      <c r="AE231" s="1089"/>
      <c r="AF231" s="1089"/>
      <c r="AG231" s="1089"/>
      <c r="AH231" s="1089"/>
      <c r="AI231" s="1089"/>
    </row>
    <row r="232" spans="1:35" ht="9" customHeight="1">
      <c r="A232" s="753" t="s">
        <v>119</v>
      </c>
      <c r="B232" s="532"/>
      <c r="C232" s="539"/>
      <c r="D232" s="513"/>
      <c r="E232" s="513"/>
      <c r="F232" s="513"/>
      <c r="G232" s="513"/>
      <c r="H232" s="513"/>
      <c r="I232" s="513"/>
      <c r="J232" s="513"/>
      <c r="K232" s="513"/>
      <c r="L232" s="513"/>
      <c r="M232" s="513"/>
      <c r="N232" s="513"/>
      <c r="O232" s="513"/>
      <c r="P232" s="513"/>
      <c r="Q232" s="513"/>
      <c r="R232" s="513"/>
      <c r="S232" s="513"/>
      <c r="T232" s="513"/>
      <c r="U232" s="513"/>
      <c r="V232" s="513"/>
      <c r="W232" s="1173"/>
      <c r="X232" s="1173"/>
      <c r="Y232" s="1173"/>
      <c r="Z232" s="1173"/>
      <c r="AA232" s="1173"/>
      <c r="AB232" s="1173"/>
      <c r="AC232" s="728"/>
      <c r="AD232" s="1173"/>
      <c r="AE232" s="1173"/>
      <c r="AF232" s="1173"/>
      <c r="AG232" s="1173"/>
      <c r="AH232" s="1173"/>
      <c r="AI232" s="1173"/>
    </row>
    <row r="233" spans="1:35" ht="13.5" thickBot="1">
      <c r="A233" s="753" t="s">
        <v>119</v>
      </c>
      <c r="B233" s="532"/>
      <c r="C233" s="541"/>
      <c r="D233" s="762"/>
      <c r="E233" s="542"/>
      <c r="F233" s="542"/>
      <c r="G233" s="542"/>
      <c r="H233" s="542"/>
      <c r="I233" s="542"/>
      <c r="J233" s="542"/>
      <c r="K233" s="543"/>
      <c r="L233" s="543"/>
      <c r="M233" s="543"/>
      <c r="N233" s="543"/>
      <c r="O233" s="543"/>
      <c r="P233" s="543"/>
      <c r="Q233" s="543"/>
      <c r="R233" s="543"/>
      <c r="S233" s="543"/>
      <c r="T233" s="543"/>
      <c r="U233" s="543"/>
      <c r="V233" s="543"/>
      <c r="W233" s="1116">
        <v>25604883240</v>
      </c>
      <c r="X233" s="1116"/>
      <c r="Y233" s="1116"/>
      <c r="Z233" s="1116"/>
      <c r="AA233" s="1116"/>
      <c r="AB233" s="1116"/>
      <c r="AC233" s="544"/>
      <c r="AD233" s="1116">
        <v>11497485364</v>
      </c>
      <c r="AE233" s="1116"/>
      <c r="AF233" s="1116"/>
      <c r="AG233" s="1116"/>
      <c r="AH233" s="1116"/>
      <c r="AI233" s="1116"/>
    </row>
    <row r="234" spans="1:35" ht="14.25" hidden="1" thickTop="1" thickBot="1">
      <c r="A234" s="753"/>
      <c r="B234" s="532"/>
      <c r="C234" s="541"/>
      <c r="D234" s="762"/>
      <c r="E234" s="542"/>
      <c r="F234" s="542"/>
      <c r="G234" s="542"/>
      <c r="H234" s="542"/>
      <c r="I234" s="542"/>
      <c r="J234" s="542"/>
      <c r="K234" s="543"/>
      <c r="L234" s="543"/>
      <c r="M234" s="543"/>
      <c r="N234" s="543"/>
      <c r="O234" s="543"/>
      <c r="P234" s="543"/>
      <c r="Q234" s="543"/>
      <c r="R234" s="543"/>
      <c r="S234" s="543"/>
      <c r="T234" s="543"/>
      <c r="U234" s="543"/>
      <c r="V234" s="543"/>
      <c r="W234" s="745"/>
      <c r="X234" s="745"/>
      <c r="Y234" s="745"/>
      <c r="Z234" s="745"/>
      <c r="AA234" s="745"/>
      <c r="AB234" s="745"/>
      <c r="AC234" s="544"/>
      <c r="AD234" s="745"/>
      <c r="AE234" s="745"/>
      <c r="AF234" s="745"/>
      <c r="AG234" s="745"/>
      <c r="AH234" s="745"/>
      <c r="AI234" s="745"/>
    </row>
    <row r="235" spans="1:35" ht="14.25" hidden="1" thickTop="1" thickBot="1">
      <c r="A235" s="753" t="s">
        <v>908</v>
      </c>
      <c r="B235" s="532"/>
      <c r="C235" s="518" t="s">
        <v>909</v>
      </c>
      <c r="D235" s="518"/>
      <c r="E235" s="518"/>
      <c r="F235" s="518"/>
      <c r="G235" s="518"/>
      <c r="H235" s="518"/>
      <c r="I235" s="518"/>
      <c r="J235" s="518"/>
      <c r="K235" s="518"/>
      <c r="L235" s="518"/>
      <c r="M235" s="518"/>
      <c r="N235" s="518"/>
      <c r="O235" s="518"/>
      <c r="P235" s="518"/>
      <c r="Q235" s="518"/>
      <c r="R235" s="518"/>
      <c r="S235" s="543"/>
      <c r="T235" s="543"/>
      <c r="U235" s="543"/>
      <c r="V235" s="543"/>
      <c r="W235" s="1200">
        <v>1361106382</v>
      </c>
      <c r="X235" s="1200"/>
      <c r="Y235" s="1200"/>
      <c r="Z235" s="1200"/>
      <c r="AA235" s="1200"/>
      <c r="AB235" s="1200"/>
      <c r="AC235" s="739"/>
      <c r="AD235" s="1200">
        <v>73436419</v>
      </c>
      <c r="AE235" s="1200"/>
      <c r="AF235" s="1200"/>
      <c r="AG235" s="1200"/>
      <c r="AH235" s="1200"/>
      <c r="AI235" s="1200"/>
    </row>
    <row r="236" spans="1:35" ht="13.5" hidden="1" thickTop="1">
      <c r="A236" s="753" t="s">
        <v>119</v>
      </c>
      <c r="B236" s="532"/>
      <c r="C236" s="521" t="s">
        <v>906</v>
      </c>
      <c r="D236" s="555"/>
      <c r="E236" s="555"/>
      <c r="F236" s="555"/>
      <c r="G236" s="555"/>
      <c r="H236" s="555"/>
      <c r="I236" s="555"/>
      <c r="J236" s="555"/>
      <c r="K236" s="556"/>
      <c r="L236" s="556"/>
      <c r="M236" s="556"/>
      <c r="N236" s="556"/>
      <c r="O236" s="556"/>
      <c r="P236" s="556"/>
      <c r="Q236" s="556"/>
      <c r="R236" s="556"/>
      <c r="S236" s="557"/>
      <c r="T236" s="557"/>
      <c r="U236" s="557"/>
      <c r="V236" s="557"/>
      <c r="W236" s="536"/>
      <c r="X236" s="536"/>
      <c r="Y236" s="536"/>
      <c r="Z236" s="536"/>
      <c r="AA236" s="536"/>
      <c r="AB236" s="536"/>
      <c r="AC236" s="536"/>
      <c r="AD236" s="536"/>
      <c r="AE236" s="536"/>
      <c r="AF236" s="536"/>
      <c r="AG236" s="536"/>
      <c r="AH236" s="536"/>
      <c r="AI236" s="536"/>
    </row>
    <row r="237" spans="1:35" ht="13.5" hidden="1" thickTop="1">
      <c r="A237" s="753" t="s">
        <v>119</v>
      </c>
      <c r="B237" s="532"/>
      <c r="C237" s="535"/>
      <c r="D237" s="535"/>
      <c r="E237" s="535"/>
      <c r="F237" s="535"/>
      <c r="G237" s="535"/>
      <c r="H237" s="535"/>
      <c r="I237" s="535"/>
      <c r="J237" s="535"/>
      <c r="K237" s="535"/>
      <c r="L237" s="535"/>
      <c r="M237" s="535"/>
      <c r="N237" s="535"/>
      <c r="O237" s="535"/>
      <c r="P237" s="535"/>
      <c r="Q237" s="535"/>
      <c r="R237" s="535"/>
      <c r="S237" s="535"/>
      <c r="T237" s="535"/>
      <c r="U237" s="513"/>
      <c r="V237" s="513"/>
      <c r="W237" s="559"/>
      <c r="X237" s="559"/>
      <c r="Y237" s="559"/>
      <c r="Z237" s="559"/>
      <c r="AA237" s="559"/>
      <c r="AB237" s="559"/>
      <c r="AC237" s="536"/>
      <c r="AD237" s="559"/>
      <c r="AE237" s="559"/>
      <c r="AF237" s="559"/>
      <c r="AG237" s="559"/>
      <c r="AH237" s="559"/>
      <c r="AI237" s="559"/>
    </row>
    <row r="238" spans="1:35" ht="13.5" thickTop="1">
      <c r="A238" s="753"/>
      <c r="B238" s="532"/>
      <c r="C238" s="535"/>
      <c r="D238" s="535"/>
      <c r="E238" s="535"/>
      <c r="F238" s="535"/>
      <c r="G238" s="535"/>
      <c r="H238" s="535"/>
      <c r="I238" s="535"/>
      <c r="J238" s="535"/>
      <c r="K238" s="535"/>
      <c r="L238" s="535"/>
      <c r="M238" s="535"/>
      <c r="N238" s="535"/>
      <c r="O238" s="535"/>
      <c r="P238" s="535"/>
      <c r="Q238" s="535"/>
      <c r="R238" s="535"/>
      <c r="S238" s="535"/>
      <c r="T238" s="535"/>
      <c r="U238" s="513"/>
      <c r="V238" s="513"/>
      <c r="W238" s="559"/>
      <c r="X238" s="559"/>
      <c r="Y238" s="559"/>
      <c r="Z238" s="559"/>
      <c r="AA238" s="559"/>
      <c r="AB238" s="559"/>
      <c r="AC238" s="536"/>
      <c r="AD238" s="559"/>
      <c r="AE238" s="559"/>
      <c r="AF238" s="559"/>
      <c r="AG238" s="559"/>
      <c r="AH238" s="559"/>
      <c r="AI238" s="559"/>
    </row>
    <row r="239" spans="1:35" ht="39.75" customHeight="1">
      <c r="A239" s="753">
        <v>7</v>
      </c>
      <c r="B239" s="532" t="s">
        <v>870</v>
      </c>
      <c r="C239" s="1207" t="s">
        <v>1777</v>
      </c>
      <c r="D239" s="1207"/>
      <c r="E239" s="1207"/>
      <c r="F239" s="1207"/>
      <c r="G239" s="1207"/>
      <c r="H239" s="1207"/>
      <c r="I239" s="1207"/>
      <c r="J239" s="1207"/>
      <c r="K239" s="1207"/>
      <c r="L239" s="1207"/>
      <c r="M239" s="1207"/>
      <c r="N239" s="1207"/>
      <c r="O239" s="1207"/>
      <c r="P239" s="1207"/>
      <c r="Q239" s="1207"/>
      <c r="R239" s="1207"/>
      <c r="S239" s="1207"/>
      <c r="T239" s="537"/>
      <c r="U239" s="513"/>
      <c r="V239" s="513"/>
      <c r="W239" s="552"/>
      <c r="X239" s="552"/>
      <c r="Y239" s="552"/>
      <c r="Z239" s="552"/>
      <c r="AA239" s="552"/>
      <c r="AB239" s="552"/>
      <c r="AC239" s="536"/>
      <c r="AD239" s="552"/>
      <c r="AE239" s="552"/>
      <c r="AF239" s="552"/>
      <c r="AG239" s="552"/>
      <c r="AH239" s="552"/>
      <c r="AI239" s="552"/>
    </row>
    <row r="240" spans="1:35" s="53" customFormat="1" ht="13.5">
      <c r="A240" s="753" t="s">
        <v>119</v>
      </c>
      <c r="B240" s="532"/>
      <c r="C240" s="532"/>
      <c r="D240" s="549"/>
      <c r="E240" s="549"/>
      <c r="F240" s="549"/>
      <c r="G240" s="549"/>
      <c r="H240" s="549"/>
      <c r="I240" s="549"/>
      <c r="J240" s="549"/>
      <c r="K240" s="549"/>
      <c r="L240" s="549"/>
      <c r="M240" s="549"/>
      <c r="N240" s="549"/>
      <c r="O240" s="549"/>
      <c r="P240" s="549"/>
      <c r="Q240" s="549"/>
      <c r="R240" s="549"/>
      <c r="S240" s="549"/>
      <c r="T240" s="549"/>
      <c r="U240" s="550"/>
      <c r="V240" s="550"/>
      <c r="W240" s="1125" t="s">
        <v>1377</v>
      </c>
      <c r="X240" s="1108"/>
      <c r="Y240" s="1108"/>
      <c r="Z240" s="1108"/>
      <c r="AA240" s="1108"/>
      <c r="AB240" s="1108"/>
      <c r="AC240" s="570"/>
      <c r="AD240" s="1125" t="s">
        <v>1367</v>
      </c>
      <c r="AE240" s="1108"/>
      <c r="AF240" s="1108"/>
      <c r="AG240" s="1108"/>
      <c r="AH240" s="1108"/>
      <c r="AI240" s="1108"/>
    </row>
    <row r="241" spans="1:35">
      <c r="A241" s="753" t="s">
        <v>119</v>
      </c>
      <c r="B241" s="532"/>
      <c r="C241" s="535"/>
      <c r="D241" s="537"/>
      <c r="E241" s="537"/>
      <c r="F241" s="537"/>
      <c r="G241" s="537"/>
      <c r="H241" s="537"/>
      <c r="I241" s="537"/>
      <c r="J241" s="537"/>
      <c r="K241" s="537"/>
      <c r="L241" s="537"/>
      <c r="M241" s="537"/>
      <c r="N241" s="537"/>
      <c r="O241" s="537"/>
      <c r="P241" s="537"/>
      <c r="Q241" s="537"/>
      <c r="R241" s="537"/>
      <c r="S241" s="537"/>
      <c r="T241" s="537"/>
      <c r="U241" s="513"/>
      <c r="V241" s="513"/>
      <c r="W241" s="1269" t="s">
        <v>902</v>
      </c>
      <c r="X241" s="1269"/>
      <c r="Y241" s="1269"/>
      <c r="Z241" s="1269"/>
      <c r="AA241" s="1269"/>
      <c r="AB241" s="1269"/>
      <c r="AC241" s="538"/>
      <c r="AD241" s="1269" t="s">
        <v>902</v>
      </c>
      <c r="AE241" s="1269"/>
      <c r="AF241" s="1269"/>
      <c r="AG241" s="1269"/>
      <c r="AH241" s="1269"/>
      <c r="AI241" s="1269"/>
    </row>
    <row r="242" spans="1:35">
      <c r="A242" s="753"/>
      <c r="B242" s="532"/>
      <c r="C242" s="1207" t="s">
        <v>1776</v>
      </c>
      <c r="D242" s="1207"/>
      <c r="E242" s="1207"/>
      <c r="F242" s="1207"/>
      <c r="G242" s="1207"/>
      <c r="H242" s="1207"/>
      <c r="I242" s="1207"/>
      <c r="J242" s="1207"/>
      <c r="K242" s="1207"/>
      <c r="L242" s="1207"/>
      <c r="M242" s="1207"/>
      <c r="N242" s="1207"/>
      <c r="O242" s="1207"/>
      <c r="P242" s="1207"/>
      <c r="Q242" s="1207"/>
      <c r="R242" s="1207"/>
      <c r="S242" s="1207"/>
      <c r="T242" s="537"/>
      <c r="U242" s="513"/>
      <c r="V242" s="513"/>
      <c r="W242" s="558"/>
      <c r="X242" s="558"/>
      <c r="Y242" s="558"/>
      <c r="Z242" s="558"/>
      <c r="AA242" s="558"/>
      <c r="AB242" s="558"/>
      <c r="AC242" s="538"/>
      <c r="AD242" s="558"/>
      <c r="AE242" s="558"/>
      <c r="AF242" s="558"/>
      <c r="AG242" s="558"/>
      <c r="AH242" s="558"/>
      <c r="AI242" s="558"/>
    </row>
    <row r="243" spans="1:35" ht="23.25" hidden="1" customHeight="1">
      <c r="A243" s="753" t="s">
        <v>119</v>
      </c>
      <c r="B243" s="532"/>
      <c r="C243" s="513" t="s">
        <v>1319</v>
      </c>
      <c r="D243" s="539"/>
      <c r="E243" s="513"/>
      <c r="F243" s="513"/>
      <c r="G243" s="513"/>
      <c r="H243" s="513"/>
      <c r="I243" s="513"/>
      <c r="J243" s="513"/>
      <c r="K243" s="513"/>
      <c r="L243" s="513"/>
      <c r="M243" s="513"/>
      <c r="N243" s="513"/>
      <c r="O243" s="513"/>
      <c r="P243" s="513"/>
      <c r="Q243" s="513"/>
      <c r="R243" s="513"/>
      <c r="S243" s="513"/>
      <c r="T243" s="513"/>
      <c r="U243" s="513"/>
      <c r="V243" s="513"/>
      <c r="W243" s="1089">
        <v>0</v>
      </c>
      <c r="X243" s="1089"/>
      <c r="Y243" s="1089"/>
      <c r="Z243" s="1089"/>
      <c r="AA243" s="1089"/>
      <c r="AB243" s="1089"/>
      <c r="AC243" s="728"/>
      <c r="AD243" s="1089"/>
      <c r="AE243" s="1089"/>
      <c r="AF243" s="1089"/>
      <c r="AG243" s="1089"/>
      <c r="AH243" s="1089"/>
      <c r="AI243" s="1089"/>
    </row>
    <row r="244" spans="1:35" ht="32.25" customHeight="1">
      <c r="A244" s="753" t="s">
        <v>119</v>
      </c>
      <c r="B244" s="532"/>
      <c r="C244" s="1209" t="s">
        <v>1775</v>
      </c>
      <c r="D244" s="1209"/>
      <c r="E244" s="1209"/>
      <c r="F244" s="1209"/>
      <c r="G244" s="1209"/>
      <c r="H244" s="1209"/>
      <c r="I244" s="1209"/>
      <c r="J244" s="1209"/>
      <c r="K244" s="1209"/>
      <c r="L244" s="1209"/>
      <c r="M244" s="1209"/>
      <c r="N244" s="1209"/>
      <c r="O244" s="1209"/>
      <c r="P244" s="1209"/>
      <c r="Q244" s="1209"/>
      <c r="R244" s="1209"/>
      <c r="S244" s="1209"/>
      <c r="T244" s="513"/>
      <c r="U244" s="513"/>
      <c r="V244" s="513"/>
      <c r="W244" s="1089">
        <v>12235647</v>
      </c>
      <c r="X244" s="1089"/>
      <c r="Y244" s="1089"/>
      <c r="Z244" s="1089"/>
      <c r="AA244" s="1089"/>
      <c r="AB244" s="1089"/>
      <c r="AC244" s="728"/>
      <c r="AD244" s="1089">
        <v>610576644</v>
      </c>
      <c r="AE244" s="1089"/>
      <c r="AF244" s="1089"/>
      <c r="AG244" s="1089"/>
      <c r="AH244" s="1089"/>
      <c r="AI244" s="1089"/>
    </row>
    <row r="245" spans="1:35" ht="30.75" customHeight="1">
      <c r="A245" s="753" t="s">
        <v>119</v>
      </c>
      <c r="B245" s="532"/>
      <c r="C245" s="1209" t="s">
        <v>1774</v>
      </c>
      <c r="D245" s="1209"/>
      <c r="E245" s="1209"/>
      <c r="F245" s="1209"/>
      <c r="G245" s="1209"/>
      <c r="H245" s="1209"/>
      <c r="I245" s="1209"/>
      <c r="J245" s="1209"/>
      <c r="K245" s="1209"/>
      <c r="L245" s="1209"/>
      <c r="M245" s="1209"/>
      <c r="N245" s="1209"/>
      <c r="O245" s="1209"/>
      <c r="P245" s="1209"/>
      <c r="Q245" s="1209"/>
      <c r="R245" s="1209"/>
      <c r="S245" s="1209"/>
      <c r="T245" s="513"/>
      <c r="U245" s="513"/>
      <c r="V245" s="513"/>
      <c r="W245" s="1089">
        <v>0</v>
      </c>
      <c r="X245" s="1089"/>
      <c r="Y245" s="1089"/>
      <c r="Z245" s="1089"/>
      <c r="AA245" s="1089"/>
      <c r="AB245" s="1089"/>
      <c r="AC245" s="728"/>
      <c r="AD245" s="1089">
        <v>260472952</v>
      </c>
      <c r="AE245" s="1089"/>
      <c r="AF245" s="1089"/>
      <c r="AG245" s="1089"/>
      <c r="AH245" s="1089"/>
      <c r="AI245" s="1089"/>
    </row>
    <row r="246" spans="1:35" ht="9" customHeight="1">
      <c r="A246" s="753"/>
      <c r="B246" s="532"/>
      <c r="C246" s="539"/>
      <c r="D246" s="513"/>
      <c r="E246" s="513"/>
      <c r="F246" s="513"/>
      <c r="G246" s="513"/>
      <c r="H246" s="513"/>
      <c r="I246" s="513"/>
      <c r="J246" s="513"/>
      <c r="K246" s="513"/>
      <c r="L246" s="513"/>
      <c r="M246" s="513"/>
      <c r="N246" s="513"/>
      <c r="O246" s="513"/>
      <c r="P246" s="513"/>
      <c r="Q246" s="513"/>
      <c r="R246" s="513"/>
      <c r="S246" s="513"/>
      <c r="T246" s="513"/>
      <c r="U246" s="513"/>
      <c r="V246" s="513"/>
      <c r="W246" s="1173"/>
      <c r="X246" s="1173"/>
      <c r="Y246" s="1173"/>
      <c r="Z246" s="1173"/>
      <c r="AA246" s="1173"/>
      <c r="AB246" s="1173"/>
      <c r="AC246" s="728"/>
      <c r="AD246" s="1173"/>
      <c r="AE246" s="1173"/>
      <c r="AF246" s="1173"/>
      <c r="AG246" s="1173"/>
      <c r="AH246" s="1173"/>
      <c r="AI246" s="1173"/>
    </row>
    <row r="247" spans="1:35" ht="13.5" thickBot="1">
      <c r="A247" s="753" t="s">
        <v>119</v>
      </c>
      <c r="B247" s="532"/>
      <c r="C247" s="541"/>
      <c r="D247" s="762"/>
      <c r="E247" s="542"/>
      <c r="F247" s="542"/>
      <c r="G247" s="542"/>
      <c r="H247" s="542"/>
      <c r="I247" s="542"/>
      <c r="J247" s="542"/>
      <c r="K247" s="543"/>
      <c r="L247" s="543"/>
      <c r="M247" s="543"/>
      <c r="N247" s="543"/>
      <c r="O247" s="543"/>
      <c r="P247" s="543"/>
      <c r="Q247" s="543"/>
      <c r="R247" s="543"/>
      <c r="S247" s="543"/>
      <c r="T247" s="543"/>
      <c r="U247" s="543"/>
      <c r="V247" s="543"/>
      <c r="W247" s="1116">
        <v>12235647</v>
      </c>
      <c r="X247" s="1116"/>
      <c r="Y247" s="1116"/>
      <c r="Z247" s="1116"/>
      <c r="AA247" s="1116"/>
      <c r="AB247" s="1116"/>
      <c r="AC247" s="544"/>
      <c r="AD247" s="1116">
        <v>871049596</v>
      </c>
      <c r="AE247" s="1116"/>
      <c r="AF247" s="1116"/>
      <c r="AG247" s="1116"/>
      <c r="AH247" s="1116"/>
      <c r="AI247" s="1116"/>
    </row>
    <row r="248" spans="1:35" ht="14.25" hidden="1" thickTop="1" thickBot="1">
      <c r="A248" s="753"/>
      <c r="B248" s="532"/>
      <c r="C248" s="541"/>
      <c r="D248" s="762"/>
      <c r="E248" s="542"/>
      <c r="F248" s="542"/>
      <c r="G248" s="542"/>
      <c r="H248" s="542"/>
      <c r="I248" s="542"/>
      <c r="J248" s="542"/>
      <c r="K248" s="543"/>
      <c r="L248" s="543"/>
      <c r="M248" s="543"/>
      <c r="N248" s="543"/>
      <c r="O248" s="543"/>
      <c r="P248" s="543"/>
      <c r="Q248" s="543"/>
      <c r="R248" s="543"/>
      <c r="S248" s="543"/>
      <c r="T248" s="543"/>
      <c r="U248" s="543"/>
      <c r="V248" s="543"/>
      <c r="W248" s="745"/>
      <c r="X248" s="745"/>
      <c r="Y248" s="745"/>
      <c r="Z248" s="745"/>
      <c r="AA248" s="745"/>
      <c r="AB248" s="745"/>
      <c r="AC248" s="544"/>
      <c r="AD248" s="745"/>
      <c r="AE248" s="745"/>
      <c r="AF248" s="745"/>
      <c r="AG248" s="745"/>
      <c r="AH248" s="745"/>
      <c r="AI248" s="745"/>
    </row>
    <row r="249" spans="1:35" ht="14.25" hidden="1" thickTop="1" thickBot="1">
      <c r="A249" s="753" t="s">
        <v>908</v>
      </c>
      <c r="B249" s="532"/>
      <c r="C249" s="518" t="s">
        <v>911</v>
      </c>
      <c r="D249" s="518"/>
      <c r="E249" s="518"/>
      <c r="F249" s="518"/>
      <c r="G249" s="518"/>
      <c r="H249" s="518"/>
      <c r="I249" s="518"/>
      <c r="J249" s="518"/>
      <c r="K249" s="518"/>
      <c r="L249" s="518"/>
      <c r="M249" s="518"/>
      <c r="N249" s="518"/>
      <c r="O249" s="518"/>
      <c r="P249" s="518"/>
      <c r="Q249" s="518"/>
      <c r="R249" s="518"/>
      <c r="S249" s="543"/>
      <c r="T249" s="543"/>
      <c r="U249" s="543"/>
      <c r="V249" s="543"/>
      <c r="W249" s="1116">
        <v>15000000</v>
      </c>
      <c r="X249" s="1116"/>
      <c r="Y249" s="1116"/>
      <c r="Z249" s="1116"/>
      <c r="AA249" s="1116"/>
      <c r="AB249" s="1116"/>
      <c r="AC249" s="739"/>
      <c r="AD249" s="1116">
        <v>0</v>
      </c>
      <c r="AE249" s="1116"/>
      <c r="AF249" s="1116"/>
      <c r="AG249" s="1116"/>
      <c r="AH249" s="1116"/>
      <c r="AI249" s="1116"/>
    </row>
    <row r="250" spans="1:35" ht="13.5" hidden="1" thickTop="1">
      <c r="A250" s="753" t="s">
        <v>119</v>
      </c>
      <c r="B250" s="532"/>
      <c r="C250" s="521" t="s">
        <v>906</v>
      </c>
      <c r="D250" s="555"/>
      <c r="E250" s="555"/>
      <c r="F250" s="555"/>
      <c r="G250" s="555"/>
      <c r="H250" s="555"/>
      <c r="I250" s="555"/>
      <c r="J250" s="555"/>
      <c r="K250" s="556"/>
      <c r="L250" s="556"/>
      <c r="M250" s="556"/>
      <c r="N250" s="556"/>
      <c r="O250" s="556"/>
      <c r="P250" s="556"/>
      <c r="Q250" s="556"/>
      <c r="R250" s="556"/>
      <c r="S250" s="557"/>
      <c r="T250" s="557"/>
      <c r="U250" s="557"/>
      <c r="V250" s="557"/>
      <c r="W250" s="536"/>
      <c r="X250" s="536"/>
      <c r="Y250" s="536"/>
      <c r="Z250" s="536"/>
      <c r="AA250" s="536"/>
      <c r="AB250" s="536"/>
      <c r="AC250" s="536"/>
      <c r="AD250" s="536"/>
      <c r="AE250" s="536"/>
      <c r="AF250" s="536"/>
      <c r="AG250" s="536"/>
      <c r="AH250" s="536"/>
      <c r="AI250" s="536"/>
    </row>
    <row r="251" spans="1:35" ht="14.25" hidden="1" thickTop="1">
      <c r="A251" s="753" t="s">
        <v>119</v>
      </c>
      <c r="B251" s="532"/>
      <c r="C251" s="534"/>
      <c r="D251" s="763"/>
      <c r="E251" s="542"/>
      <c r="F251" s="542"/>
      <c r="G251" s="542"/>
      <c r="H251" s="542"/>
      <c r="I251" s="542"/>
      <c r="J251" s="542"/>
      <c r="K251" s="560"/>
      <c r="L251" s="560"/>
      <c r="M251" s="560"/>
      <c r="N251" s="560"/>
      <c r="O251" s="560"/>
      <c r="P251" s="560"/>
      <c r="Q251" s="560"/>
      <c r="R251" s="560"/>
      <c r="S251" s="560"/>
      <c r="T251" s="560"/>
      <c r="U251" s="560"/>
      <c r="V251" s="560"/>
      <c r="W251" s="544"/>
      <c r="X251" s="544"/>
      <c r="Y251" s="544"/>
      <c r="Z251" s="544"/>
      <c r="AA251" s="544"/>
      <c r="AB251" s="544"/>
      <c r="AC251" s="544"/>
      <c r="AD251" s="544"/>
      <c r="AE251" s="544"/>
      <c r="AF251" s="544"/>
      <c r="AG251" s="544"/>
      <c r="AH251" s="544"/>
      <c r="AI251" s="544"/>
    </row>
    <row r="252" spans="1:35" ht="12.75" customHeight="1" thickTop="1">
      <c r="A252" s="753"/>
      <c r="B252" s="532"/>
      <c r="C252" s="534"/>
      <c r="D252" s="763"/>
      <c r="E252" s="542"/>
      <c r="F252" s="542"/>
      <c r="G252" s="542"/>
      <c r="H252" s="542"/>
      <c r="I252" s="542"/>
      <c r="J252" s="542"/>
      <c r="K252" s="560"/>
      <c r="L252" s="560"/>
      <c r="M252" s="560"/>
      <c r="N252" s="560"/>
      <c r="O252" s="560"/>
      <c r="P252" s="560"/>
      <c r="Q252" s="560"/>
      <c r="R252" s="560"/>
      <c r="S252" s="560"/>
      <c r="T252" s="560"/>
      <c r="U252" s="560"/>
      <c r="V252" s="560"/>
      <c r="W252" s="544"/>
      <c r="X252" s="544"/>
      <c r="Y252" s="544"/>
      <c r="Z252" s="544"/>
      <c r="AA252" s="544"/>
      <c r="AB252" s="544"/>
      <c r="AC252" s="544"/>
      <c r="AD252" s="544"/>
      <c r="AE252" s="544"/>
      <c r="AF252" s="544"/>
      <c r="AG252" s="544"/>
      <c r="AH252" s="544"/>
      <c r="AI252" s="544"/>
    </row>
    <row r="253" spans="1:35" ht="33.75" customHeight="1">
      <c r="A253" s="753">
        <v>8</v>
      </c>
      <c r="B253" s="532" t="s">
        <v>870</v>
      </c>
      <c r="C253" s="1207" t="s">
        <v>1773</v>
      </c>
      <c r="D253" s="1207"/>
      <c r="E253" s="1207"/>
      <c r="F253" s="1207"/>
      <c r="G253" s="1207"/>
      <c r="H253" s="1207"/>
      <c r="I253" s="1207"/>
      <c r="J253" s="1207"/>
      <c r="K253" s="1207"/>
      <c r="L253" s="1207"/>
      <c r="M253" s="1207"/>
      <c r="N253" s="1207"/>
      <c r="O253" s="1207"/>
      <c r="P253" s="1207"/>
      <c r="Q253" s="1207"/>
      <c r="R253" s="1207"/>
      <c r="S253" s="1207"/>
      <c r="T253" s="535"/>
      <c r="U253" s="513"/>
      <c r="V253" s="513"/>
      <c r="W253" s="559"/>
      <c r="X253" s="559"/>
      <c r="Y253" s="559"/>
      <c r="Z253" s="559"/>
      <c r="AA253" s="559"/>
      <c r="AB253" s="559"/>
      <c r="AC253" s="536"/>
      <c r="AD253" s="559"/>
      <c r="AE253" s="559"/>
      <c r="AF253" s="559"/>
      <c r="AG253" s="559"/>
      <c r="AH253" s="559"/>
      <c r="AI253" s="559"/>
    </row>
    <row r="254" spans="1:35" s="53" customFormat="1" ht="13.5">
      <c r="A254" s="753" t="s">
        <v>119</v>
      </c>
      <c r="B254" s="532"/>
      <c r="C254" s="532"/>
      <c r="D254" s="549"/>
      <c r="E254" s="549"/>
      <c r="F254" s="549"/>
      <c r="G254" s="549"/>
      <c r="H254" s="549"/>
      <c r="I254" s="549"/>
      <c r="J254" s="549"/>
      <c r="K254" s="549"/>
      <c r="L254" s="549"/>
      <c r="M254" s="549"/>
      <c r="N254" s="549"/>
      <c r="O254" s="549"/>
      <c r="P254" s="549"/>
      <c r="Q254" s="549"/>
      <c r="R254" s="549"/>
      <c r="S254" s="549"/>
      <c r="T254" s="549"/>
      <c r="U254" s="550"/>
      <c r="V254" s="550"/>
      <c r="W254" s="1125" t="s">
        <v>1377</v>
      </c>
      <c r="X254" s="1108"/>
      <c r="Y254" s="1108"/>
      <c r="Z254" s="1108"/>
      <c r="AA254" s="1108"/>
      <c r="AB254" s="1108"/>
      <c r="AC254" s="570"/>
      <c r="AD254" s="1125" t="s">
        <v>1367</v>
      </c>
      <c r="AE254" s="1108"/>
      <c r="AF254" s="1108"/>
      <c r="AG254" s="1108"/>
      <c r="AH254" s="1108"/>
      <c r="AI254" s="1108"/>
    </row>
    <row r="255" spans="1:35">
      <c r="A255" s="753" t="s">
        <v>119</v>
      </c>
      <c r="B255" s="532"/>
      <c r="C255" s="535"/>
      <c r="D255" s="537"/>
      <c r="E255" s="537"/>
      <c r="F255" s="537"/>
      <c r="G255" s="537"/>
      <c r="H255" s="537"/>
      <c r="I255" s="537"/>
      <c r="J255" s="537"/>
      <c r="K255" s="537"/>
      <c r="L255" s="537"/>
      <c r="M255" s="537"/>
      <c r="N255" s="537"/>
      <c r="O255" s="537"/>
      <c r="P255" s="537"/>
      <c r="Q255" s="537"/>
      <c r="R255" s="537"/>
      <c r="S255" s="537"/>
      <c r="T255" s="537"/>
      <c r="U255" s="513"/>
      <c r="V255" s="513"/>
      <c r="W255" s="1269" t="s">
        <v>902</v>
      </c>
      <c r="X255" s="1269"/>
      <c r="Y255" s="1269"/>
      <c r="Z255" s="1269"/>
      <c r="AA255" s="1269"/>
      <c r="AB255" s="1269"/>
      <c r="AC255" s="538"/>
      <c r="AD255" s="1269" t="s">
        <v>902</v>
      </c>
      <c r="AE255" s="1269"/>
      <c r="AF255" s="1269"/>
      <c r="AG255" s="1269"/>
      <c r="AH255" s="1269"/>
      <c r="AI255" s="1269"/>
    </row>
    <row r="256" spans="1:35" ht="24.75" customHeight="1">
      <c r="A256" s="753" t="s">
        <v>119</v>
      </c>
      <c r="B256" s="532"/>
      <c r="C256" s="1209" t="s">
        <v>1772</v>
      </c>
      <c r="D256" s="1209"/>
      <c r="E256" s="1209"/>
      <c r="F256" s="1209"/>
      <c r="G256" s="1209"/>
      <c r="H256" s="1209"/>
      <c r="I256" s="1209"/>
      <c r="J256" s="1209"/>
      <c r="K256" s="1209"/>
      <c r="L256" s="1209"/>
      <c r="M256" s="1209"/>
      <c r="N256" s="1209"/>
      <c r="O256" s="1209"/>
      <c r="P256" s="1209"/>
      <c r="Q256" s="1209"/>
      <c r="R256" s="1209"/>
      <c r="S256" s="1209"/>
      <c r="T256" s="515"/>
      <c r="U256" s="515"/>
      <c r="V256" s="515"/>
      <c r="W256" s="1113">
        <v>-625000000</v>
      </c>
      <c r="X256" s="1113"/>
      <c r="Y256" s="1113"/>
      <c r="Z256" s="1113"/>
      <c r="AA256" s="1113"/>
      <c r="AB256" s="1113"/>
      <c r="AC256" s="728"/>
      <c r="AD256" s="1113">
        <v>-625000000</v>
      </c>
      <c r="AE256" s="1113"/>
      <c r="AF256" s="1113"/>
      <c r="AG256" s="1113"/>
      <c r="AH256" s="1113"/>
      <c r="AI256" s="1113"/>
    </row>
    <row r="257" spans="1:35" ht="9" customHeight="1">
      <c r="A257" s="753" t="s">
        <v>119</v>
      </c>
      <c r="B257" s="532"/>
      <c r="C257" s="539"/>
      <c r="D257" s="513"/>
      <c r="E257" s="513"/>
      <c r="F257" s="513"/>
      <c r="G257" s="513"/>
      <c r="H257" s="513"/>
      <c r="I257" s="513"/>
      <c r="J257" s="513"/>
      <c r="K257" s="513"/>
      <c r="L257" s="513"/>
      <c r="M257" s="513"/>
      <c r="N257" s="513"/>
      <c r="O257" s="513"/>
      <c r="P257" s="513"/>
      <c r="Q257" s="513"/>
      <c r="R257" s="513"/>
      <c r="S257" s="513"/>
      <c r="T257" s="513"/>
      <c r="U257" s="513"/>
      <c r="V257" s="513"/>
      <c r="W257" s="1173"/>
      <c r="X257" s="1173"/>
      <c r="Y257" s="1173"/>
      <c r="Z257" s="1173"/>
      <c r="AA257" s="1173"/>
      <c r="AB257" s="1173"/>
      <c r="AC257" s="728"/>
      <c r="AD257" s="1173"/>
      <c r="AE257" s="1173"/>
      <c r="AF257" s="1173"/>
      <c r="AG257" s="1173"/>
      <c r="AH257" s="1173"/>
      <c r="AI257" s="1173"/>
    </row>
    <row r="258" spans="1:35" ht="13.5" thickBot="1">
      <c r="A258" s="753" t="s">
        <v>119</v>
      </c>
      <c r="B258" s="532"/>
      <c r="C258" s="541"/>
      <c r="D258" s="762"/>
      <c r="E258" s="542"/>
      <c r="F258" s="542"/>
      <c r="G258" s="542"/>
      <c r="H258" s="542"/>
      <c r="I258" s="542"/>
      <c r="J258" s="542"/>
      <c r="K258" s="543"/>
      <c r="L258" s="543"/>
      <c r="M258" s="543"/>
      <c r="N258" s="543"/>
      <c r="O258" s="543"/>
      <c r="P258" s="543"/>
      <c r="Q258" s="543"/>
      <c r="R258" s="543"/>
      <c r="S258" s="543"/>
      <c r="T258" s="543"/>
      <c r="U258" s="543"/>
      <c r="V258" s="543"/>
      <c r="W258" s="1224">
        <v>-625000000</v>
      </c>
      <c r="X258" s="1224"/>
      <c r="Y258" s="1224"/>
      <c r="Z258" s="1224"/>
      <c r="AA258" s="1224"/>
      <c r="AB258" s="1224"/>
      <c r="AC258" s="782"/>
      <c r="AD258" s="1224">
        <v>-625000000</v>
      </c>
      <c r="AE258" s="1224"/>
      <c r="AF258" s="1224"/>
      <c r="AG258" s="1224"/>
      <c r="AH258" s="1224"/>
      <c r="AI258" s="1224"/>
    </row>
    <row r="259" spans="1:35" ht="13.5" thickTop="1">
      <c r="A259" s="755" t="s">
        <v>119</v>
      </c>
      <c r="B259" s="535"/>
      <c r="C259" s="561"/>
      <c r="D259" s="515"/>
      <c r="E259" s="515"/>
      <c r="F259" s="515"/>
      <c r="G259" s="515"/>
      <c r="H259" s="515"/>
      <c r="I259" s="515"/>
      <c r="J259" s="515"/>
      <c r="K259" s="515"/>
      <c r="L259" s="515"/>
      <c r="M259" s="515"/>
      <c r="N259" s="515"/>
      <c r="O259" s="515"/>
      <c r="P259" s="515"/>
      <c r="Q259" s="515"/>
      <c r="R259" s="515"/>
      <c r="S259" s="515"/>
      <c r="T259" s="515"/>
      <c r="U259" s="515"/>
      <c r="V259" s="515"/>
      <c r="W259" s="536"/>
      <c r="X259" s="536"/>
      <c r="Y259" s="536"/>
      <c r="Z259" s="536"/>
      <c r="AA259" s="536"/>
      <c r="AB259" s="536"/>
      <c r="AC259" s="536"/>
      <c r="AD259" s="536"/>
      <c r="AE259" s="536"/>
      <c r="AF259" s="536"/>
      <c r="AG259" s="536"/>
      <c r="AH259" s="536"/>
      <c r="AI259" s="536"/>
    </row>
    <row r="260" spans="1:35" hidden="1" outlineLevel="1">
      <c r="A260" s="753">
        <v>10</v>
      </c>
      <c r="B260" s="532" t="s">
        <v>870</v>
      </c>
      <c r="C260" s="534" t="s">
        <v>912</v>
      </c>
      <c r="D260" s="535"/>
      <c r="E260" s="535"/>
      <c r="F260" s="535"/>
      <c r="G260" s="535"/>
      <c r="H260" s="535"/>
      <c r="I260" s="535"/>
      <c r="J260" s="535"/>
      <c r="K260" s="535"/>
      <c r="L260" s="535"/>
      <c r="M260" s="535"/>
      <c r="N260" s="535"/>
      <c r="O260" s="535"/>
      <c r="P260" s="535"/>
      <c r="Q260" s="535"/>
      <c r="R260" s="535"/>
      <c r="S260" s="535"/>
      <c r="T260" s="535"/>
      <c r="U260" s="513"/>
      <c r="V260" s="513"/>
      <c r="W260" s="559"/>
      <c r="X260" s="559"/>
      <c r="Y260" s="559"/>
      <c r="Z260" s="559"/>
      <c r="AA260" s="559"/>
      <c r="AB260" s="559"/>
      <c r="AC260" s="536"/>
      <c r="AD260" s="559"/>
      <c r="AE260" s="559"/>
      <c r="AF260" s="559"/>
      <c r="AG260" s="559"/>
      <c r="AH260" s="559"/>
      <c r="AI260" s="559"/>
    </row>
    <row r="261" spans="1:35" s="53" customFormat="1" ht="13.5" hidden="1" outlineLevel="1">
      <c r="A261" s="753" t="s">
        <v>119</v>
      </c>
      <c r="B261" s="532"/>
      <c r="C261" s="532"/>
      <c r="D261" s="549"/>
      <c r="E261" s="549"/>
      <c r="F261" s="549"/>
      <c r="G261" s="549"/>
      <c r="H261" s="549"/>
      <c r="I261" s="549"/>
      <c r="J261" s="549"/>
      <c r="K261" s="549"/>
      <c r="L261" s="549"/>
      <c r="M261" s="549"/>
      <c r="N261" s="549"/>
      <c r="O261" s="549"/>
      <c r="P261" s="549"/>
      <c r="Q261" s="549"/>
      <c r="R261" s="549"/>
      <c r="S261" s="549"/>
      <c r="T261" s="549"/>
      <c r="U261" s="550"/>
      <c r="V261" s="550"/>
      <c r="W261" s="1125" t="s">
        <v>1377</v>
      </c>
      <c r="X261" s="1108"/>
      <c r="Y261" s="1108"/>
      <c r="Z261" s="1108"/>
      <c r="AA261" s="1108"/>
      <c r="AB261" s="1108"/>
      <c r="AC261" s="570"/>
      <c r="AD261" s="1125" t="s">
        <v>1367</v>
      </c>
      <c r="AE261" s="1108"/>
      <c r="AF261" s="1108"/>
      <c r="AG261" s="1108"/>
      <c r="AH261" s="1108"/>
      <c r="AI261" s="1108"/>
    </row>
    <row r="262" spans="1:35" hidden="1" outlineLevel="1">
      <c r="A262" s="753" t="s">
        <v>119</v>
      </c>
      <c r="B262" s="532"/>
      <c r="C262" s="535"/>
      <c r="D262" s="537"/>
      <c r="E262" s="537"/>
      <c r="F262" s="537"/>
      <c r="G262" s="537"/>
      <c r="H262" s="537"/>
      <c r="I262" s="537"/>
      <c r="J262" s="537"/>
      <c r="K262" s="537"/>
      <c r="L262" s="537"/>
      <c r="M262" s="537"/>
      <c r="N262" s="537"/>
      <c r="O262" s="537"/>
      <c r="P262" s="537"/>
      <c r="Q262" s="537"/>
      <c r="R262" s="537"/>
      <c r="S262" s="537"/>
      <c r="T262" s="537"/>
      <c r="U262" s="513"/>
      <c r="V262" s="513"/>
      <c r="W262" s="1269" t="s">
        <v>902</v>
      </c>
      <c r="X262" s="1269"/>
      <c r="Y262" s="1269"/>
      <c r="Z262" s="1269"/>
      <c r="AA262" s="1269"/>
      <c r="AB262" s="1269"/>
      <c r="AC262" s="538"/>
      <c r="AD262" s="1269" t="s">
        <v>902</v>
      </c>
      <c r="AE262" s="1269"/>
      <c r="AF262" s="1269"/>
      <c r="AG262" s="1269"/>
      <c r="AH262" s="1269"/>
      <c r="AI262" s="1269"/>
    </row>
    <row r="263" spans="1:35" hidden="1" outlineLevel="1">
      <c r="A263" s="753" t="s">
        <v>119</v>
      </c>
      <c r="B263" s="532"/>
      <c r="C263" s="539" t="s">
        <v>913</v>
      </c>
      <c r="D263" s="515"/>
      <c r="E263" s="515"/>
      <c r="F263" s="515"/>
      <c r="G263" s="515"/>
      <c r="H263" s="515"/>
      <c r="I263" s="515"/>
      <c r="J263" s="515"/>
      <c r="K263" s="515"/>
      <c r="L263" s="515"/>
      <c r="M263" s="515"/>
      <c r="N263" s="515"/>
      <c r="O263" s="515"/>
      <c r="P263" s="515"/>
      <c r="Q263" s="515"/>
      <c r="R263" s="515"/>
      <c r="S263" s="515"/>
      <c r="T263" s="515"/>
      <c r="U263" s="515"/>
      <c r="V263" s="515"/>
      <c r="W263" s="1089">
        <v>0</v>
      </c>
      <c r="X263" s="1089"/>
      <c r="Y263" s="1089"/>
      <c r="Z263" s="1089"/>
      <c r="AA263" s="1089"/>
      <c r="AB263" s="1089"/>
      <c r="AC263" s="728"/>
      <c r="AD263" s="1089">
        <v>0</v>
      </c>
      <c r="AE263" s="1089"/>
      <c r="AF263" s="1089"/>
      <c r="AG263" s="1089"/>
      <c r="AH263" s="1089"/>
      <c r="AI263" s="1089"/>
    </row>
    <row r="264" spans="1:35" ht="9" hidden="1" customHeight="1" outlineLevel="1">
      <c r="A264" s="753" t="s">
        <v>119</v>
      </c>
      <c r="B264" s="532"/>
      <c r="C264" s="539"/>
      <c r="D264" s="537"/>
      <c r="E264" s="513"/>
      <c r="F264" s="513"/>
      <c r="G264" s="513"/>
      <c r="H264" s="513"/>
      <c r="I264" s="513"/>
      <c r="J264" s="513"/>
      <c r="K264" s="513"/>
      <c r="L264" s="513"/>
      <c r="M264" s="513"/>
      <c r="N264" s="513"/>
      <c r="O264" s="513"/>
      <c r="P264" s="513"/>
      <c r="Q264" s="513"/>
      <c r="R264" s="513"/>
      <c r="S264" s="513"/>
      <c r="T264" s="513"/>
      <c r="U264" s="513"/>
      <c r="V264" s="513"/>
      <c r="W264" s="540"/>
      <c r="X264" s="540"/>
      <c r="Y264" s="540"/>
      <c r="Z264" s="540"/>
      <c r="AA264" s="540"/>
      <c r="AB264" s="540"/>
      <c r="AC264" s="728"/>
      <c r="AD264" s="540"/>
      <c r="AE264" s="540"/>
      <c r="AF264" s="540"/>
      <c r="AG264" s="540"/>
      <c r="AH264" s="540"/>
      <c r="AI264" s="540"/>
    </row>
    <row r="265" spans="1:35" ht="13.5" hidden="1" outlineLevel="1" thickBot="1">
      <c r="A265" s="753" t="s">
        <v>119</v>
      </c>
      <c r="B265" s="532"/>
      <c r="C265" s="541"/>
      <c r="D265" s="762"/>
      <c r="E265" s="542"/>
      <c r="F265" s="542"/>
      <c r="G265" s="542"/>
      <c r="H265" s="542"/>
      <c r="I265" s="542"/>
      <c r="J265" s="542"/>
      <c r="K265" s="543"/>
      <c r="L265" s="543"/>
      <c r="M265" s="543"/>
      <c r="N265" s="543"/>
      <c r="O265" s="543"/>
      <c r="P265" s="543"/>
      <c r="Q265" s="543"/>
      <c r="R265" s="543"/>
      <c r="S265" s="543"/>
      <c r="T265" s="543"/>
      <c r="U265" s="543"/>
      <c r="V265" s="543"/>
      <c r="W265" s="1116">
        <v>0</v>
      </c>
      <c r="X265" s="1116"/>
      <c r="Y265" s="1116"/>
      <c r="Z265" s="1116"/>
      <c r="AA265" s="1116"/>
      <c r="AB265" s="1116"/>
      <c r="AC265" s="544"/>
      <c r="AD265" s="1116">
        <v>0</v>
      </c>
      <c r="AE265" s="1116"/>
      <c r="AF265" s="1116"/>
      <c r="AG265" s="1116"/>
      <c r="AH265" s="1116"/>
      <c r="AI265" s="1116"/>
    </row>
    <row r="266" spans="1:35" ht="35.25" customHeight="1" collapsed="1">
      <c r="A266" s="753">
        <v>9</v>
      </c>
      <c r="B266" s="532" t="s">
        <v>870</v>
      </c>
      <c r="C266" s="1207" t="s">
        <v>1771</v>
      </c>
      <c r="D266" s="1207"/>
      <c r="E266" s="1207"/>
      <c r="F266" s="1207"/>
      <c r="G266" s="1207"/>
      <c r="H266" s="1207"/>
      <c r="I266" s="1207"/>
      <c r="J266" s="1207"/>
      <c r="K266" s="1207"/>
      <c r="L266" s="1207"/>
      <c r="M266" s="1207"/>
      <c r="N266" s="1207"/>
      <c r="O266" s="1207"/>
      <c r="P266" s="1207"/>
      <c r="Q266" s="1207"/>
      <c r="R266" s="1207"/>
      <c r="S266" s="1207"/>
      <c r="T266" s="515"/>
      <c r="U266" s="515"/>
      <c r="V266" s="515"/>
      <c r="W266" s="536"/>
      <c r="X266" s="536"/>
      <c r="Y266" s="536"/>
      <c r="Z266" s="536"/>
      <c r="AA266" s="536"/>
      <c r="AB266" s="536"/>
      <c r="AC266" s="536"/>
      <c r="AD266" s="536"/>
      <c r="AE266" s="536"/>
      <c r="AF266" s="536"/>
      <c r="AG266" s="536"/>
      <c r="AH266" s="536"/>
      <c r="AI266" s="536"/>
    </row>
    <row r="267" spans="1:35" ht="13.5">
      <c r="A267" s="753" t="s">
        <v>119</v>
      </c>
      <c r="B267" s="532"/>
      <c r="C267" s="534"/>
      <c r="D267" s="763"/>
      <c r="E267" s="542"/>
      <c r="F267" s="542"/>
      <c r="G267" s="542"/>
      <c r="H267" s="542"/>
      <c r="I267" s="542"/>
      <c r="J267" s="542"/>
      <c r="K267" s="560"/>
      <c r="L267" s="560"/>
      <c r="M267" s="560"/>
      <c r="N267" s="560"/>
      <c r="O267" s="560"/>
      <c r="P267" s="560"/>
      <c r="Q267" s="560"/>
      <c r="R267" s="560"/>
      <c r="S267" s="560"/>
      <c r="T267" s="560"/>
      <c r="U267" s="560"/>
      <c r="V267" s="560"/>
      <c r="W267" s="544"/>
      <c r="X267" s="544"/>
      <c r="Y267" s="544"/>
      <c r="Z267" s="544"/>
      <c r="AA267" s="544"/>
      <c r="AB267" s="544"/>
      <c r="AC267" s="544"/>
      <c r="AD267" s="544"/>
      <c r="AE267" s="544"/>
      <c r="AF267" s="544"/>
      <c r="AG267" s="544"/>
      <c r="AH267" s="544"/>
      <c r="AI267" s="544"/>
    </row>
    <row r="268" spans="1:35" ht="29.25" customHeight="1">
      <c r="A268" s="753" t="s">
        <v>119</v>
      </c>
      <c r="B268" s="532"/>
      <c r="C268" s="1207" t="s">
        <v>1770</v>
      </c>
      <c r="D268" s="1207"/>
      <c r="E268" s="1207"/>
      <c r="F268" s="1207"/>
      <c r="G268" s="1207"/>
      <c r="H268" s="1207"/>
      <c r="I268" s="1207"/>
      <c r="J268" s="1207"/>
      <c r="K268" s="1207"/>
      <c r="L268" s="1207"/>
      <c r="M268" s="1207"/>
      <c r="N268" s="1207"/>
      <c r="O268" s="1207"/>
      <c r="P268" s="1207"/>
      <c r="Q268" s="1207"/>
      <c r="R268" s="1207"/>
      <c r="S268" s="1207"/>
      <c r="T268" s="560"/>
      <c r="U268" s="560"/>
      <c r="V268" s="560"/>
      <c r="W268" s="544"/>
      <c r="X268" s="544"/>
      <c r="Y268" s="544"/>
      <c r="Z268" s="544"/>
      <c r="AA268" s="544"/>
      <c r="AB268" s="544"/>
      <c r="AC268" s="544"/>
      <c r="AD268" s="544"/>
      <c r="AE268" s="544"/>
      <c r="AF268" s="544"/>
      <c r="AG268" s="544"/>
      <c r="AH268" s="544"/>
      <c r="AI268" s="544"/>
    </row>
    <row r="269" spans="1:35">
      <c r="A269" s="753" t="s">
        <v>119</v>
      </c>
      <c r="B269" s="532"/>
      <c r="C269" s="534"/>
      <c r="D269" s="537"/>
      <c r="E269" s="537"/>
      <c r="F269" s="537"/>
      <c r="G269" s="537"/>
      <c r="H269" s="537"/>
      <c r="I269" s="537"/>
      <c r="J269" s="537"/>
      <c r="K269" s="537"/>
      <c r="L269" s="537"/>
      <c r="M269" s="537"/>
      <c r="N269" s="537"/>
      <c r="O269" s="537"/>
      <c r="P269" s="537"/>
      <c r="Q269" s="537"/>
      <c r="R269" s="537"/>
      <c r="S269" s="537"/>
      <c r="T269" s="537"/>
      <c r="U269" s="513"/>
      <c r="V269" s="513"/>
      <c r="W269" s="1125" t="s">
        <v>1377</v>
      </c>
      <c r="X269" s="1108"/>
      <c r="Y269" s="1108"/>
      <c r="Z269" s="1108"/>
      <c r="AA269" s="1108"/>
      <c r="AB269" s="1108"/>
      <c r="AC269" s="570"/>
      <c r="AD269" s="1125" t="s">
        <v>1367</v>
      </c>
      <c r="AE269" s="1108"/>
      <c r="AF269" s="1108"/>
      <c r="AG269" s="1108"/>
      <c r="AH269" s="1108"/>
      <c r="AI269" s="1108"/>
    </row>
    <row r="270" spans="1:35">
      <c r="A270" s="753" t="s">
        <v>119</v>
      </c>
      <c r="B270" s="532"/>
      <c r="C270" s="535"/>
      <c r="D270" s="537"/>
      <c r="E270" s="537"/>
      <c r="F270" s="537"/>
      <c r="G270" s="537"/>
      <c r="H270" s="537"/>
      <c r="I270" s="537"/>
      <c r="J270" s="537"/>
      <c r="K270" s="537"/>
      <c r="L270" s="537"/>
      <c r="M270" s="537"/>
      <c r="N270" s="537"/>
      <c r="O270" s="537"/>
      <c r="P270" s="537"/>
      <c r="Q270" s="537"/>
      <c r="R270" s="537"/>
      <c r="S270" s="537"/>
      <c r="T270" s="537"/>
      <c r="U270" s="513"/>
      <c r="V270" s="513"/>
      <c r="W270" s="1269" t="s">
        <v>902</v>
      </c>
      <c r="X270" s="1269"/>
      <c r="Y270" s="1269"/>
      <c r="Z270" s="1269"/>
      <c r="AA270" s="1269"/>
      <c r="AB270" s="1269"/>
      <c r="AC270" s="538"/>
      <c r="AD270" s="1269" t="s">
        <v>902</v>
      </c>
      <c r="AE270" s="1269"/>
      <c r="AF270" s="1269"/>
      <c r="AG270" s="1269"/>
      <c r="AH270" s="1269"/>
      <c r="AI270" s="1269"/>
    </row>
    <row r="271" spans="1:35" ht="24" customHeight="1">
      <c r="A271" s="753" t="s">
        <v>119</v>
      </c>
      <c r="B271" s="532"/>
      <c r="C271" s="1209" t="s">
        <v>1769</v>
      </c>
      <c r="D271" s="1209"/>
      <c r="E271" s="1209"/>
      <c r="F271" s="1209"/>
      <c r="G271" s="1209"/>
      <c r="H271" s="1209"/>
      <c r="I271" s="1209"/>
      <c r="J271" s="1209"/>
      <c r="K271" s="1209"/>
      <c r="L271" s="1209"/>
      <c r="M271" s="1209"/>
      <c r="N271" s="1209"/>
      <c r="O271" s="1209"/>
      <c r="P271" s="1209"/>
      <c r="Q271" s="1209"/>
      <c r="R271" s="1209"/>
      <c r="S271" s="1209"/>
      <c r="T271" s="515"/>
      <c r="U271" s="515"/>
      <c r="V271" s="515"/>
      <c r="W271" s="1089">
        <v>124253855</v>
      </c>
      <c r="X271" s="1089"/>
      <c r="Y271" s="1089"/>
      <c r="Z271" s="1089"/>
      <c r="AA271" s="1089"/>
      <c r="AB271" s="1089"/>
      <c r="AC271" s="728"/>
      <c r="AD271" s="1089">
        <v>122708740</v>
      </c>
      <c r="AE271" s="1089"/>
      <c r="AF271" s="1089"/>
      <c r="AG271" s="1089"/>
      <c r="AH271" s="1089"/>
      <c r="AI271" s="1089"/>
    </row>
    <row r="272" spans="1:35" ht="24" customHeight="1">
      <c r="A272" s="753" t="s">
        <v>119</v>
      </c>
      <c r="B272" s="532"/>
      <c r="C272" s="1209" t="s">
        <v>1768</v>
      </c>
      <c r="D272" s="1209"/>
      <c r="E272" s="1209"/>
      <c r="F272" s="1209"/>
      <c r="G272" s="1209"/>
      <c r="H272" s="1209"/>
      <c r="I272" s="1209"/>
      <c r="J272" s="1209"/>
      <c r="K272" s="1209"/>
      <c r="L272" s="1209"/>
      <c r="M272" s="1209"/>
      <c r="N272" s="1209"/>
      <c r="O272" s="1209"/>
      <c r="P272" s="1209"/>
      <c r="Q272" s="1209"/>
      <c r="R272" s="1209"/>
      <c r="S272" s="1209"/>
      <c r="T272" s="515"/>
      <c r="U272" s="515"/>
      <c r="V272" s="515"/>
      <c r="W272" s="1089">
        <v>49541000</v>
      </c>
      <c r="X272" s="1089"/>
      <c r="Y272" s="1089"/>
      <c r="Z272" s="1089"/>
      <c r="AA272" s="1089"/>
      <c r="AB272" s="1089"/>
      <c r="AC272" s="728"/>
      <c r="AD272" s="1089">
        <v>49241000</v>
      </c>
      <c r="AE272" s="1089"/>
      <c r="AF272" s="1089"/>
      <c r="AG272" s="1089"/>
      <c r="AH272" s="1089"/>
      <c r="AI272" s="1089"/>
    </row>
    <row r="273" spans="1:35" ht="30.75" customHeight="1">
      <c r="A273" s="753"/>
      <c r="B273" s="532"/>
      <c r="C273" s="1209" t="s">
        <v>1767</v>
      </c>
      <c r="D273" s="1209"/>
      <c r="E273" s="1209"/>
      <c r="F273" s="1209"/>
      <c r="G273" s="1209"/>
      <c r="H273" s="1209"/>
      <c r="I273" s="1209"/>
      <c r="J273" s="1209"/>
      <c r="K273" s="1209"/>
      <c r="L273" s="1209"/>
      <c r="M273" s="1209"/>
      <c r="N273" s="1209"/>
      <c r="O273" s="1209"/>
      <c r="P273" s="1209"/>
      <c r="Q273" s="1209"/>
      <c r="R273" s="1209"/>
      <c r="S273" s="1209"/>
      <c r="T273" s="515"/>
      <c r="U273" s="515"/>
      <c r="V273" s="515"/>
      <c r="W273" s="1089"/>
      <c r="X273" s="1089"/>
      <c r="Y273" s="1089"/>
      <c r="Z273" s="1089"/>
      <c r="AA273" s="1089"/>
      <c r="AB273" s="1089"/>
      <c r="AC273" s="728"/>
      <c r="AD273" s="1089">
        <v>32408468</v>
      </c>
      <c r="AE273" s="1089"/>
      <c r="AF273" s="1089"/>
      <c r="AG273" s="1089"/>
      <c r="AH273" s="1089"/>
      <c r="AI273" s="1089"/>
    </row>
    <row r="274" spans="1:35" ht="24" customHeight="1">
      <c r="A274" s="753" t="s">
        <v>119</v>
      </c>
      <c r="B274" s="532"/>
      <c r="C274" s="1209" t="s">
        <v>1766</v>
      </c>
      <c r="D274" s="1209"/>
      <c r="E274" s="1209"/>
      <c r="F274" s="1209"/>
      <c r="G274" s="1209"/>
      <c r="H274" s="1209"/>
      <c r="I274" s="1209"/>
      <c r="J274" s="1209"/>
      <c r="K274" s="1209"/>
      <c r="L274" s="1209"/>
      <c r="M274" s="1209"/>
      <c r="N274" s="1209"/>
      <c r="O274" s="1209"/>
      <c r="P274" s="1209"/>
      <c r="Q274" s="1209"/>
      <c r="R274" s="1209"/>
      <c r="S274" s="1209"/>
      <c r="T274" s="515"/>
      <c r="U274" s="515"/>
      <c r="V274" s="515"/>
      <c r="W274" s="1089">
        <v>1465521</v>
      </c>
      <c r="X274" s="1089"/>
      <c r="Y274" s="1089"/>
      <c r="Z274" s="1089"/>
      <c r="AA274" s="1089"/>
      <c r="AB274" s="1089"/>
      <c r="AC274" s="728"/>
      <c r="AD274" s="1089">
        <v>7091143</v>
      </c>
      <c r="AE274" s="1089"/>
      <c r="AF274" s="1089"/>
      <c r="AG274" s="1089"/>
      <c r="AH274" s="1089"/>
      <c r="AI274" s="1089"/>
    </row>
    <row r="275" spans="1:35" ht="13.5" thickBot="1">
      <c r="A275" s="753" t="s">
        <v>119</v>
      </c>
      <c r="B275" s="532"/>
      <c r="C275" s="541"/>
      <c r="D275" s="762"/>
      <c r="E275" s="542"/>
      <c r="F275" s="542"/>
      <c r="G275" s="542"/>
      <c r="H275" s="542"/>
      <c r="I275" s="542"/>
      <c r="J275" s="542"/>
      <c r="K275" s="543"/>
      <c r="L275" s="543"/>
      <c r="M275" s="543"/>
      <c r="N275" s="543"/>
      <c r="O275" s="543"/>
      <c r="P275" s="543"/>
      <c r="Q275" s="543"/>
      <c r="R275" s="543"/>
      <c r="S275" s="543"/>
      <c r="T275" s="543"/>
      <c r="U275" s="543"/>
      <c r="V275" s="543"/>
      <c r="W275" s="1116">
        <v>175260376</v>
      </c>
      <c r="X275" s="1116"/>
      <c r="Y275" s="1116"/>
      <c r="Z275" s="1116"/>
      <c r="AA275" s="1116"/>
      <c r="AB275" s="1116"/>
      <c r="AC275" s="544"/>
      <c r="AD275" s="1116">
        <v>211449351</v>
      </c>
      <c r="AE275" s="1116"/>
      <c r="AF275" s="1116"/>
      <c r="AG275" s="1116"/>
      <c r="AH275" s="1116"/>
      <c r="AI275" s="1116"/>
    </row>
    <row r="276" spans="1:35" ht="7.5" hidden="1" customHeight="1" thickTop="1">
      <c r="A276" s="753"/>
      <c r="B276" s="532"/>
      <c r="C276" s="541"/>
      <c r="D276" s="762"/>
      <c r="E276" s="542"/>
      <c r="F276" s="542"/>
      <c r="G276" s="542"/>
      <c r="H276" s="542"/>
      <c r="I276" s="542"/>
      <c r="J276" s="542"/>
      <c r="K276" s="543"/>
      <c r="L276" s="543"/>
      <c r="M276" s="543"/>
      <c r="N276" s="543"/>
      <c r="O276" s="543"/>
      <c r="P276" s="543"/>
      <c r="Q276" s="543"/>
      <c r="R276" s="543"/>
      <c r="S276" s="543"/>
      <c r="T276" s="543"/>
      <c r="U276" s="543"/>
      <c r="V276" s="543"/>
      <c r="W276" s="544"/>
      <c r="X276" s="544"/>
      <c r="Y276" s="544"/>
      <c r="Z276" s="544"/>
      <c r="AA276" s="544"/>
      <c r="AB276" s="544"/>
      <c r="AC276" s="544"/>
      <c r="AD276" s="544"/>
      <c r="AE276" s="544"/>
      <c r="AF276" s="544"/>
      <c r="AG276" s="544"/>
      <c r="AH276" s="544"/>
      <c r="AI276" s="544"/>
    </row>
    <row r="277" spans="1:35" ht="13.5" hidden="1" thickTop="1">
      <c r="A277" s="753">
        <v>11</v>
      </c>
      <c r="B277" s="532" t="s">
        <v>870</v>
      </c>
      <c r="C277" s="534" t="s">
        <v>916</v>
      </c>
      <c r="D277" s="515"/>
      <c r="E277" s="515"/>
      <c r="F277" s="515"/>
      <c r="G277" s="515"/>
      <c r="H277" s="515"/>
      <c r="I277" s="515"/>
      <c r="J277" s="515"/>
      <c r="K277" s="515"/>
      <c r="L277" s="515"/>
      <c r="M277" s="515"/>
      <c r="N277" s="515"/>
      <c r="O277" s="515"/>
      <c r="P277" s="515"/>
      <c r="Q277" s="515"/>
      <c r="R277" s="515"/>
      <c r="S277" s="515"/>
      <c r="T277" s="515"/>
      <c r="U277" s="515"/>
      <c r="V277" s="515"/>
      <c r="W277" s="536"/>
      <c r="X277" s="536"/>
      <c r="Y277" s="536"/>
      <c r="Z277" s="536"/>
      <c r="AA277" s="536"/>
      <c r="AB277" s="536"/>
      <c r="AC277" s="536"/>
      <c r="AD277" s="536"/>
      <c r="AE277" s="536"/>
      <c r="AF277" s="536"/>
      <c r="AG277" s="536"/>
      <c r="AH277" s="536"/>
      <c r="AI277" s="536"/>
    </row>
    <row r="278" spans="1:35" ht="13.5" hidden="1" thickTop="1">
      <c r="A278" s="753" t="s">
        <v>119</v>
      </c>
      <c r="B278" s="532"/>
      <c r="C278" s="535"/>
      <c r="D278" s="537"/>
      <c r="E278" s="537"/>
      <c r="F278" s="537"/>
      <c r="G278" s="537"/>
      <c r="H278" s="537"/>
      <c r="I278" s="537"/>
      <c r="J278" s="537"/>
      <c r="K278" s="537"/>
      <c r="L278" s="537"/>
      <c r="M278" s="537"/>
      <c r="N278" s="537"/>
      <c r="O278" s="537"/>
      <c r="P278" s="537"/>
      <c r="Q278" s="537"/>
      <c r="R278" s="537"/>
      <c r="S278" s="537"/>
      <c r="T278" s="537"/>
      <c r="U278" s="513"/>
      <c r="V278" s="513"/>
      <c r="W278" s="1125" t="s">
        <v>1377</v>
      </c>
      <c r="X278" s="1108"/>
      <c r="Y278" s="1108"/>
      <c r="Z278" s="1108"/>
      <c r="AA278" s="1108"/>
      <c r="AB278" s="1108"/>
      <c r="AC278" s="570"/>
      <c r="AD278" s="1125" t="s">
        <v>1367</v>
      </c>
      <c r="AE278" s="1108"/>
      <c r="AF278" s="1108"/>
      <c r="AG278" s="1108"/>
      <c r="AH278" s="1108"/>
      <c r="AI278" s="1108"/>
    </row>
    <row r="279" spans="1:35" ht="13.5" hidden="1" thickTop="1">
      <c r="A279" s="753" t="s">
        <v>119</v>
      </c>
      <c r="B279" s="532"/>
      <c r="C279" s="535"/>
      <c r="D279" s="537"/>
      <c r="E279" s="537"/>
      <c r="F279" s="537"/>
      <c r="G279" s="537"/>
      <c r="H279" s="537"/>
      <c r="I279" s="537"/>
      <c r="J279" s="537"/>
      <c r="K279" s="537"/>
      <c r="L279" s="537"/>
      <c r="M279" s="537"/>
      <c r="N279" s="537"/>
      <c r="O279" s="537"/>
      <c r="P279" s="537"/>
      <c r="Q279" s="537"/>
      <c r="R279" s="537"/>
      <c r="S279" s="537"/>
      <c r="T279" s="537"/>
      <c r="U279" s="513"/>
      <c r="V279" s="513"/>
      <c r="W279" s="1269" t="s">
        <v>902</v>
      </c>
      <c r="X279" s="1269"/>
      <c r="Y279" s="1269"/>
      <c r="Z279" s="1269"/>
      <c r="AA279" s="1269"/>
      <c r="AB279" s="1269"/>
      <c r="AC279" s="538"/>
      <c r="AD279" s="1269" t="s">
        <v>902</v>
      </c>
      <c r="AE279" s="1269"/>
      <c r="AF279" s="1269"/>
      <c r="AG279" s="1269"/>
      <c r="AH279" s="1269"/>
      <c r="AI279" s="1269"/>
    </row>
    <row r="280" spans="1:35" ht="13.5" hidden="1" thickTop="1">
      <c r="A280" s="753" t="s">
        <v>119</v>
      </c>
      <c r="B280" s="532"/>
      <c r="C280" s="539" t="s">
        <v>917</v>
      </c>
      <c r="D280" s="515"/>
      <c r="E280" s="515"/>
      <c r="F280" s="515"/>
      <c r="G280" s="515"/>
      <c r="H280" s="515"/>
      <c r="I280" s="515"/>
      <c r="J280" s="515"/>
      <c r="K280" s="515"/>
      <c r="L280" s="515"/>
      <c r="M280" s="515"/>
      <c r="N280" s="515"/>
      <c r="O280" s="515"/>
      <c r="P280" s="515"/>
      <c r="Q280" s="515"/>
      <c r="R280" s="515"/>
      <c r="S280" s="515"/>
      <c r="T280" s="515"/>
      <c r="U280" s="515"/>
      <c r="V280" s="515"/>
      <c r="W280" s="1089">
        <v>0</v>
      </c>
      <c r="X280" s="1089"/>
      <c r="Y280" s="1089"/>
      <c r="Z280" s="1089"/>
      <c r="AA280" s="1089"/>
      <c r="AB280" s="1089"/>
      <c r="AC280" s="728"/>
      <c r="AD280" s="1089">
        <v>0</v>
      </c>
      <c r="AE280" s="1089"/>
      <c r="AF280" s="1089"/>
      <c r="AG280" s="1089"/>
      <c r="AH280" s="1089"/>
      <c r="AI280" s="1089"/>
    </row>
    <row r="281" spans="1:35" ht="13.5" hidden="1" thickTop="1">
      <c r="A281" s="753" t="s">
        <v>119</v>
      </c>
      <c r="B281" s="532"/>
      <c r="C281" s="539"/>
      <c r="D281" s="595"/>
      <c r="E281" s="515"/>
      <c r="F281" s="515"/>
      <c r="G281" s="515"/>
      <c r="H281" s="515"/>
      <c r="I281" s="515"/>
      <c r="J281" s="515"/>
      <c r="K281" s="557"/>
      <c r="L281" s="557"/>
      <c r="M281" s="557"/>
      <c r="N281" s="557"/>
      <c r="O281" s="557"/>
      <c r="P281" s="557"/>
      <c r="Q281" s="557"/>
      <c r="R281" s="557"/>
      <c r="S281" s="557"/>
      <c r="T281" s="557"/>
      <c r="U281" s="557"/>
      <c r="V281" s="557"/>
      <c r="W281" s="728"/>
      <c r="X281" s="728"/>
      <c r="Y281" s="728"/>
      <c r="Z281" s="728"/>
      <c r="AA281" s="728"/>
      <c r="AB281" s="728"/>
      <c r="AC281" s="728"/>
      <c r="AD281" s="728"/>
      <c r="AE281" s="728"/>
      <c r="AF281" s="728"/>
      <c r="AG281" s="728"/>
      <c r="AH281" s="728"/>
      <c r="AI281" s="728"/>
    </row>
    <row r="282" spans="1:35" ht="14.25" hidden="1" thickTop="1" thickBot="1">
      <c r="A282" s="753" t="s">
        <v>119</v>
      </c>
      <c r="B282" s="532"/>
      <c r="C282" s="541"/>
      <c r="D282" s="762"/>
      <c r="E282" s="542"/>
      <c r="F282" s="542"/>
      <c r="G282" s="542"/>
      <c r="H282" s="542"/>
      <c r="I282" s="542"/>
      <c r="J282" s="542"/>
      <c r="K282" s="543"/>
      <c r="L282" s="543"/>
      <c r="M282" s="543"/>
      <c r="N282" s="543"/>
      <c r="O282" s="543"/>
      <c r="P282" s="543"/>
      <c r="Q282" s="543"/>
      <c r="R282" s="543"/>
      <c r="S282" s="543"/>
      <c r="T282" s="543"/>
      <c r="U282" s="543"/>
      <c r="V282" s="543"/>
      <c r="W282" s="1116">
        <v>0</v>
      </c>
      <c r="X282" s="1116"/>
      <c r="Y282" s="1116"/>
      <c r="Z282" s="1116"/>
      <c r="AA282" s="1116"/>
      <c r="AB282" s="1116"/>
      <c r="AC282" s="544"/>
      <c r="AD282" s="1116">
        <v>0</v>
      </c>
      <c r="AE282" s="1116"/>
      <c r="AF282" s="1116"/>
      <c r="AG282" s="1116"/>
      <c r="AH282" s="1116"/>
      <c r="AI282" s="1116"/>
    </row>
    <row r="283" spans="1:35" ht="13.5" thickTop="1">
      <c r="A283" s="753" t="s">
        <v>119</v>
      </c>
      <c r="B283" s="532"/>
      <c r="C283" s="535"/>
      <c r="D283" s="764"/>
      <c r="E283" s="515"/>
      <c r="F283" s="515"/>
      <c r="G283" s="515"/>
      <c r="H283" s="515"/>
      <c r="I283" s="515"/>
      <c r="J283" s="515"/>
      <c r="K283" s="562"/>
      <c r="L283" s="562"/>
      <c r="M283" s="562"/>
      <c r="N283" s="562"/>
      <c r="O283" s="562"/>
      <c r="P283" s="562"/>
      <c r="Q283" s="562"/>
      <c r="R283" s="562"/>
      <c r="S283" s="562"/>
      <c r="T283" s="562"/>
      <c r="U283" s="562"/>
      <c r="V283" s="562"/>
      <c r="W283" s="564"/>
      <c r="X283" s="564"/>
      <c r="Y283" s="564"/>
      <c r="Z283" s="564"/>
      <c r="AA283" s="564"/>
      <c r="AB283" s="564"/>
      <c r="AC283" s="564"/>
      <c r="AD283" s="564"/>
      <c r="AE283" s="564"/>
      <c r="AF283" s="564"/>
      <c r="AG283" s="564"/>
      <c r="AH283" s="564"/>
      <c r="AI283" s="564"/>
    </row>
    <row r="284" spans="1:35">
      <c r="A284" s="753">
        <v>10</v>
      </c>
      <c r="B284" s="532" t="s">
        <v>870</v>
      </c>
      <c r="C284" s="532" t="s">
        <v>1765</v>
      </c>
      <c r="D284" s="515"/>
      <c r="E284" s="515"/>
      <c r="F284" s="515"/>
      <c r="G284" s="515"/>
      <c r="H284" s="515"/>
      <c r="I284" s="515"/>
      <c r="J284" s="515"/>
      <c r="K284" s="515"/>
      <c r="L284" s="515"/>
      <c r="M284" s="515"/>
      <c r="N284" s="515"/>
      <c r="O284" s="515"/>
      <c r="P284" s="515"/>
      <c r="Q284" s="515"/>
      <c r="R284" s="515"/>
      <c r="S284" s="515"/>
      <c r="T284" s="515"/>
      <c r="U284" s="515"/>
      <c r="V284" s="515"/>
      <c r="W284" s="536"/>
      <c r="X284" s="536"/>
      <c r="Y284" s="536"/>
      <c r="Z284" s="536"/>
      <c r="AA284" s="536"/>
      <c r="AB284" s="536"/>
      <c r="AC284" s="536"/>
      <c r="AD284" s="536"/>
      <c r="AE284" s="536"/>
      <c r="AF284" s="536"/>
      <c r="AG284" s="536"/>
      <c r="AH284" s="536"/>
      <c r="AI284" s="565"/>
    </row>
    <row r="285" spans="1:35">
      <c r="A285" s="753" t="s">
        <v>119</v>
      </c>
      <c r="B285" s="532"/>
      <c r="C285" s="535"/>
      <c r="D285" s="515"/>
      <c r="E285" s="515"/>
      <c r="F285" s="515"/>
      <c r="G285" s="515"/>
      <c r="H285" s="515"/>
      <c r="I285" s="515"/>
      <c r="J285" s="515"/>
      <c r="K285" s="515"/>
      <c r="L285" s="515"/>
      <c r="M285" s="515"/>
      <c r="N285" s="515"/>
      <c r="O285" s="515"/>
      <c r="P285" s="515"/>
      <c r="Q285" s="515"/>
      <c r="R285" s="515"/>
      <c r="S285" s="515"/>
      <c r="T285" s="515"/>
      <c r="U285" s="515"/>
      <c r="V285" s="515"/>
      <c r="W285" s="536"/>
      <c r="X285" s="536"/>
      <c r="Y285" s="536"/>
      <c r="Z285" s="536"/>
      <c r="AA285" s="536"/>
      <c r="AB285" s="536"/>
      <c r="AC285" s="536"/>
      <c r="AD285" s="536"/>
      <c r="AE285" s="536"/>
      <c r="AF285" s="536"/>
      <c r="AG285" s="536"/>
      <c r="AH285" s="536"/>
      <c r="AI285" s="536"/>
    </row>
    <row r="286" spans="1:35" s="683" customFormat="1" ht="77.25" customHeight="1">
      <c r="A286" s="756"/>
      <c r="B286" s="573"/>
      <c r="C286" s="1099" t="s">
        <v>1758</v>
      </c>
      <c r="D286" s="1099"/>
      <c r="E286" s="1099"/>
      <c r="F286" s="1099"/>
      <c r="G286" s="1099"/>
      <c r="H286" s="1099"/>
      <c r="I286" s="1201" t="s">
        <v>1764</v>
      </c>
      <c r="J286" s="1201"/>
      <c r="K286" s="1201"/>
      <c r="L286" s="1201"/>
      <c r="M286" s="1201"/>
      <c r="N286" s="1201"/>
      <c r="O286" s="682"/>
      <c r="P286" s="1201" t="s">
        <v>1763</v>
      </c>
      <c r="Q286" s="1201"/>
      <c r="R286" s="1201"/>
      <c r="S286" s="1201"/>
      <c r="T286" s="1201"/>
      <c r="U286" s="1201"/>
      <c r="V286" s="682"/>
      <c r="W286" s="1201" t="s">
        <v>1762</v>
      </c>
      <c r="X286" s="1201"/>
      <c r="Y286" s="1201"/>
      <c r="Z286" s="1201"/>
      <c r="AA286" s="1201"/>
      <c r="AB286" s="1201"/>
      <c r="AC286" s="682"/>
      <c r="AD286" s="1202" t="s">
        <v>1754</v>
      </c>
      <c r="AE286" s="1202"/>
      <c r="AF286" s="1202"/>
      <c r="AG286" s="1202"/>
      <c r="AH286" s="1202"/>
      <c r="AI286" s="1202"/>
    </row>
    <row r="287" spans="1:35" s="685" customFormat="1" ht="32.25" customHeight="1">
      <c r="A287" s="753"/>
      <c r="B287" s="673"/>
      <c r="C287" s="1126" t="s">
        <v>1761</v>
      </c>
      <c r="D287" s="1126"/>
      <c r="E287" s="1126"/>
      <c r="F287" s="1126"/>
      <c r="G287" s="1126"/>
      <c r="H287" s="1126"/>
      <c r="I287" s="1127"/>
      <c r="J287" s="1127"/>
      <c r="K287" s="1127"/>
      <c r="L287" s="1127"/>
      <c r="M287" s="1127"/>
      <c r="N287" s="1127"/>
      <c r="O287" s="684"/>
      <c r="P287" s="1127"/>
      <c r="Q287" s="1127"/>
      <c r="R287" s="1127"/>
      <c r="S287" s="1127"/>
      <c r="T287" s="1127"/>
      <c r="U287" s="1127"/>
      <c r="V287" s="684"/>
      <c r="W287" s="1128"/>
      <c r="X287" s="1128"/>
      <c r="Y287" s="1128"/>
      <c r="Z287" s="1128"/>
      <c r="AA287" s="1128"/>
      <c r="AB287" s="1128"/>
      <c r="AC287" s="684"/>
      <c r="AD287" s="1128"/>
      <c r="AE287" s="1128"/>
      <c r="AF287" s="1128"/>
      <c r="AG287" s="1128"/>
      <c r="AH287" s="1128"/>
      <c r="AI287" s="1128"/>
    </row>
    <row r="288" spans="1:35" s="659" customFormat="1" ht="37.5" customHeight="1">
      <c r="A288" s="753"/>
      <c r="B288" s="673"/>
      <c r="C288" s="1122" t="s">
        <v>1745</v>
      </c>
      <c r="D288" s="1122"/>
      <c r="E288" s="1122"/>
      <c r="F288" s="1122"/>
      <c r="G288" s="1122"/>
      <c r="H288" s="1122"/>
      <c r="I288" s="1121">
        <v>181851500</v>
      </c>
      <c r="J288" s="1121"/>
      <c r="K288" s="1121"/>
      <c r="L288" s="1121"/>
      <c r="M288" s="1121"/>
      <c r="N288" s="1121"/>
      <c r="O288" s="663"/>
      <c r="P288" s="1121"/>
      <c r="Q288" s="1121"/>
      <c r="R288" s="1121"/>
      <c r="S288" s="1121"/>
      <c r="T288" s="1121"/>
      <c r="U288" s="1121"/>
      <c r="V288" s="663"/>
      <c r="W288" s="1123"/>
      <c r="X288" s="1123"/>
      <c r="Y288" s="1123"/>
      <c r="Z288" s="1123"/>
      <c r="AA288" s="1123"/>
      <c r="AB288" s="1123"/>
      <c r="AC288" s="663"/>
      <c r="AD288" s="1121">
        <v>181851500</v>
      </c>
      <c r="AE288" s="1121"/>
      <c r="AF288" s="1121"/>
      <c r="AG288" s="1121"/>
      <c r="AH288" s="1121"/>
      <c r="AI288" s="1121"/>
    </row>
    <row r="289" spans="1:35" s="659" customFormat="1" ht="13.5" customHeight="1">
      <c r="A289" s="753"/>
      <c r="B289" s="673"/>
      <c r="C289" s="1124" t="s">
        <v>1752</v>
      </c>
      <c r="D289" s="1124"/>
      <c r="E289" s="1124"/>
      <c r="F289" s="1124"/>
      <c r="G289" s="1124"/>
      <c r="H289" s="1124"/>
      <c r="I289" s="1121">
        <v>0</v>
      </c>
      <c r="J289" s="1121"/>
      <c r="K289" s="1121"/>
      <c r="L289" s="1121"/>
      <c r="M289" s="1121"/>
      <c r="N289" s="1121"/>
      <c r="O289" s="663"/>
      <c r="P289" s="1121"/>
      <c r="Q289" s="1121"/>
      <c r="R289" s="1121"/>
      <c r="S289" s="1121"/>
      <c r="T289" s="1121"/>
      <c r="U289" s="1121"/>
      <c r="V289" s="663"/>
      <c r="W289" s="1123"/>
      <c r="X289" s="1123"/>
      <c r="Y289" s="1123"/>
      <c r="Z289" s="1123"/>
      <c r="AA289" s="1123"/>
      <c r="AB289" s="1123"/>
      <c r="AC289" s="663"/>
      <c r="AD289" s="1121">
        <v>0</v>
      </c>
      <c r="AE289" s="1121"/>
      <c r="AF289" s="1121"/>
      <c r="AG289" s="1121"/>
      <c r="AH289" s="1121"/>
      <c r="AI289" s="1121"/>
    </row>
    <row r="290" spans="1:35" s="659" customFormat="1" ht="42.75" customHeight="1">
      <c r="A290" s="753"/>
      <c r="B290" s="673"/>
      <c r="C290" s="1274" t="s">
        <v>1749</v>
      </c>
      <c r="D290" s="1274"/>
      <c r="E290" s="1274"/>
      <c r="F290" s="1274"/>
      <c r="G290" s="1274"/>
      <c r="H290" s="1274"/>
      <c r="I290" s="1121">
        <v>0</v>
      </c>
      <c r="J290" s="1121"/>
      <c r="K290" s="1121"/>
      <c r="L290" s="1121"/>
      <c r="M290" s="1121"/>
      <c r="N290" s="1121"/>
      <c r="O290" s="663"/>
      <c r="P290" s="1121"/>
      <c r="Q290" s="1121"/>
      <c r="R290" s="1121"/>
      <c r="S290" s="1121"/>
      <c r="T290" s="1121"/>
      <c r="U290" s="1121"/>
      <c r="V290" s="663"/>
      <c r="W290" s="1123"/>
      <c r="X290" s="1123"/>
      <c r="Y290" s="1123"/>
      <c r="Z290" s="1123"/>
      <c r="AA290" s="1123"/>
      <c r="AB290" s="1123"/>
      <c r="AC290" s="663"/>
      <c r="AD290" s="1123"/>
      <c r="AE290" s="1123"/>
      <c r="AF290" s="1123"/>
      <c r="AG290" s="1123"/>
      <c r="AH290" s="1123"/>
      <c r="AI290" s="1123"/>
    </row>
    <row r="291" spans="1:35" s="659" customFormat="1" ht="13.5" customHeight="1">
      <c r="A291" s="753"/>
      <c r="B291" s="673"/>
      <c r="C291" s="1124" t="s">
        <v>1748</v>
      </c>
      <c r="D291" s="1124"/>
      <c r="E291" s="1124"/>
      <c r="F291" s="1124"/>
      <c r="G291" s="1124"/>
      <c r="H291" s="1124"/>
      <c r="I291" s="1121">
        <v>0</v>
      </c>
      <c r="J291" s="1121"/>
      <c r="K291" s="1121"/>
      <c r="L291" s="1121"/>
      <c r="M291" s="1121"/>
      <c r="N291" s="1121"/>
      <c r="O291" s="663"/>
      <c r="P291" s="1121"/>
      <c r="Q291" s="1121"/>
      <c r="R291" s="1121"/>
      <c r="S291" s="1121"/>
      <c r="T291" s="1121"/>
      <c r="U291" s="1121"/>
      <c r="V291" s="663"/>
      <c r="W291" s="1123"/>
      <c r="X291" s="1123"/>
      <c r="Y291" s="1123"/>
      <c r="Z291" s="1123"/>
      <c r="AA291" s="1123"/>
      <c r="AB291" s="1123"/>
      <c r="AC291" s="663"/>
      <c r="AD291" s="1123"/>
      <c r="AE291" s="1123"/>
      <c r="AF291" s="1123"/>
      <c r="AG291" s="1123"/>
      <c r="AH291" s="1123"/>
      <c r="AI291" s="1123"/>
    </row>
    <row r="292" spans="1:35" s="659" customFormat="1" ht="13.5" customHeight="1">
      <c r="A292" s="753"/>
      <c r="B292" s="673"/>
      <c r="C292" s="1124" t="s">
        <v>1747</v>
      </c>
      <c r="D292" s="1124"/>
      <c r="E292" s="1124"/>
      <c r="F292" s="1124"/>
      <c r="G292" s="1124"/>
      <c r="H292" s="1124"/>
      <c r="I292" s="1121">
        <v>0</v>
      </c>
      <c r="J292" s="1121"/>
      <c r="K292" s="1121"/>
      <c r="L292" s="1121"/>
      <c r="M292" s="1121"/>
      <c r="N292" s="1121"/>
      <c r="O292" s="663"/>
      <c r="P292" s="1121"/>
      <c r="Q292" s="1121"/>
      <c r="R292" s="1121"/>
      <c r="S292" s="1121"/>
      <c r="T292" s="1121"/>
      <c r="U292" s="1121"/>
      <c r="V292" s="663"/>
      <c r="W292" s="1123"/>
      <c r="X292" s="1123"/>
      <c r="Y292" s="1123"/>
      <c r="Z292" s="1123"/>
      <c r="AA292" s="1123"/>
      <c r="AB292" s="1123"/>
      <c r="AC292" s="663"/>
      <c r="AD292" s="1123"/>
      <c r="AE292" s="1123"/>
      <c r="AF292" s="1123"/>
      <c r="AG292" s="1123"/>
      <c r="AH292" s="1123"/>
      <c r="AI292" s="1123"/>
    </row>
    <row r="293" spans="1:35" s="659" customFormat="1" ht="13.5" customHeight="1">
      <c r="A293" s="753"/>
      <c r="B293" s="673"/>
      <c r="C293" s="1124" t="s">
        <v>1744</v>
      </c>
      <c r="D293" s="1124"/>
      <c r="E293" s="1124"/>
      <c r="F293" s="1124"/>
      <c r="G293" s="1124"/>
      <c r="H293" s="1124"/>
      <c r="I293" s="1121">
        <v>181851500</v>
      </c>
      <c r="J293" s="1121"/>
      <c r="K293" s="1121"/>
      <c r="L293" s="1121"/>
      <c r="M293" s="1121"/>
      <c r="N293" s="1121"/>
      <c r="O293" s="663"/>
      <c r="P293" s="1121"/>
      <c r="Q293" s="1121"/>
      <c r="R293" s="1121"/>
      <c r="S293" s="1121"/>
      <c r="T293" s="1121"/>
      <c r="U293" s="1121"/>
      <c r="V293" s="663"/>
      <c r="W293" s="1123"/>
      <c r="X293" s="1123"/>
      <c r="Y293" s="1123"/>
      <c r="Z293" s="1123"/>
      <c r="AA293" s="1123"/>
      <c r="AB293" s="1123"/>
      <c r="AC293" s="663"/>
      <c r="AD293" s="1121">
        <v>181851500</v>
      </c>
      <c r="AE293" s="1121"/>
      <c r="AF293" s="1121"/>
      <c r="AG293" s="1121"/>
      <c r="AH293" s="1121"/>
      <c r="AI293" s="1121"/>
    </row>
    <row r="294" spans="1:35" s="685" customFormat="1" ht="27.75" customHeight="1">
      <c r="A294" s="753"/>
      <c r="B294" s="673"/>
      <c r="C294" s="1126" t="s">
        <v>1751</v>
      </c>
      <c r="D294" s="1126"/>
      <c r="E294" s="1126"/>
      <c r="F294" s="1126"/>
      <c r="G294" s="1126"/>
      <c r="H294" s="1126"/>
      <c r="I294" s="1127"/>
      <c r="J294" s="1127"/>
      <c r="K294" s="1127"/>
      <c r="L294" s="1127"/>
      <c r="M294" s="1127"/>
      <c r="N294" s="1127"/>
      <c r="O294" s="684"/>
      <c r="P294" s="1127"/>
      <c r="Q294" s="1127"/>
      <c r="R294" s="1127"/>
      <c r="S294" s="1127"/>
      <c r="T294" s="1127"/>
      <c r="U294" s="1127"/>
      <c r="V294" s="684"/>
      <c r="W294" s="1128"/>
      <c r="X294" s="1128"/>
      <c r="Y294" s="1128"/>
      <c r="Z294" s="1128"/>
      <c r="AA294" s="1128"/>
      <c r="AB294" s="1128"/>
      <c r="AC294" s="684"/>
      <c r="AD294" s="1128"/>
      <c r="AE294" s="1128"/>
      <c r="AF294" s="1128"/>
      <c r="AG294" s="1128"/>
      <c r="AH294" s="1128"/>
      <c r="AI294" s="1128"/>
    </row>
    <row r="295" spans="1:35" s="659" customFormat="1" ht="25.5" customHeight="1">
      <c r="A295" s="753"/>
      <c r="B295" s="673"/>
      <c r="C295" s="1122" t="s">
        <v>1745</v>
      </c>
      <c r="D295" s="1122"/>
      <c r="E295" s="1122"/>
      <c r="F295" s="1122"/>
      <c r="G295" s="1122"/>
      <c r="H295" s="1122"/>
      <c r="I295" s="1121">
        <v>148949270</v>
      </c>
      <c r="J295" s="1121"/>
      <c r="K295" s="1121"/>
      <c r="L295" s="1121"/>
      <c r="M295" s="1121"/>
      <c r="N295" s="1121"/>
      <c r="O295" s="663"/>
      <c r="P295" s="1121"/>
      <c r="Q295" s="1121"/>
      <c r="R295" s="1121"/>
      <c r="S295" s="1121"/>
      <c r="T295" s="1121"/>
      <c r="U295" s="1121"/>
      <c r="V295" s="663"/>
      <c r="W295" s="1123"/>
      <c r="X295" s="1123"/>
      <c r="Y295" s="1123"/>
      <c r="Z295" s="1123"/>
      <c r="AA295" s="1123"/>
      <c r="AB295" s="1123"/>
      <c r="AC295" s="663"/>
      <c r="AD295" s="1121">
        <v>148949270</v>
      </c>
      <c r="AE295" s="1121"/>
      <c r="AF295" s="1121"/>
      <c r="AG295" s="1121"/>
      <c r="AH295" s="1121"/>
      <c r="AI295" s="1121"/>
    </row>
    <row r="296" spans="1:35" s="659" customFormat="1" ht="13.5" customHeight="1">
      <c r="A296" s="753"/>
      <c r="B296" s="673"/>
      <c r="C296" s="1124" t="s">
        <v>1750</v>
      </c>
      <c r="D296" s="1124"/>
      <c r="E296" s="1124"/>
      <c r="F296" s="1124"/>
      <c r="G296" s="1124"/>
      <c r="H296" s="1124"/>
      <c r="I296" s="1121">
        <v>9142230</v>
      </c>
      <c r="J296" s="1121"/>
      <c r="K296" s="1121"/>
      <c r="L296" s="1121"/>
      <c r="M296" s="1121"/>
      <c r="N296" s="1121"/>
      <c r="O296" s="663"/>
      <c r="P296" s="1121"/>
      <c r="Q296" s="1121"/>
      <c r="R296" s="1121"/>
      <c r="S296" s="1121"/>
      <c r="T296" s="1121"/>
      <c r="U296" s="1121"/>
      <c r="V296" s="663"/>
      <c r="W296" s="1123"/>
      <c r="X296" s="1123"/>
      <c r="Y296" s="1123"/>
      <c r="Z296" s="1123"/>
      <c r="AA296" s="1123"/>
      <c r="AB296" s="1123"/>
      <c r="AC296" s="663"/>
      <c r="AD296" s="1121">
        <v>9142230</v>
      </c>
      <c r="AE296" s="1121"/>
      <c r="AF296" s="1121"/>
      <c r="AG296" s="1121"/>
      <c r="AH296" s="1121"/>
      <c r="AI296" s="1121"/>
    </row>
    <row r="297" spans="1:35" s="659" customFormat="1" ht="32.25" customHeight="1">
      <c r="A297" s="753"/>
      <c r="B297" s="673"/>
      <c r="C297" s="1274" t="s">
        <v>1749</v>
      </c>
      <c r="D297" s="1274"/>
      <c r="E297" s="1274"/>
      <c r="F297" s="1274"/>
      <c r="G297" s="1274"/>
      <c r="H297" s="1274"/>
      <c r="I297" s="1121"/>
      <c r="J297" s="1121"/>
      <c r="K297" s="1121"/>
      <c r="L297" s="1121"/>
      <c r="M297" s="1121"/>
      <c r="N297" s="1121"/>
      <c r="O297" s="663"/>
      <c r="P297" s="1121"/>
      <c r="Q297" s="1121"/>
      <c r="R297" s="1121"/>
      <c r="S297" s="1121"/>
      <c r="T297" s="1121"/>
      <c r="U297" s="1121"/>
      <c r="V297" s="663"/>
      <c r="W297" s="1123"/>
      <c r="X297" s="1123"/>
      <c r="Y297" s="1123"/>
      <c r="Z297" s="1123"/>
      <c r="AA297" s="1123"/>
      <c r="AB297" s="1123"/>
      <c r="AC297" s="663"/>
      <c r="AD297" s="1123"/>
      <c r="AE297" s="1123"/>
      <c r="AF297" s="1123"/>
      <c r="AG297" s="1123"/>
      <c r="AH297" s="1123"/>
      <c r="AI297" s="1123"/>
    </row>
    <row r="298" spans="1:35" s="659" customFormat="1" ht="13.5" customHeight="1">
      <c r="A298" s="753"/>
      <c r="B298" s="673"/>
      <c r="C298" s="1124" t="s">
        <v>1748</v>
      </c>
      <c r="D298" s="1124"/>
      <c r="E298" s="1124"/>
      <c r="F298" s="1124"/>
      <c r="G298" s="1124"/>
      <c r="H298" s="1124"/>
      <c r="I298" s="1121"/>
      <c r="J298" s="1121"/>
      <c r="K298" s="1121"/>
      <c r="L298" s="1121"/>
      <c r="M298" s="1121"/>
      <c r="N298" s="1121"/>
      <c r="O298" s="663"/>
      <c r="P298" s="1121"/>
      <c r="Q298" s="1121"/>
      <c r="R298" s="1121"/>
      <c r="S298" s="1121"/>
      <c r="T298" s="1121"/>
      <c r="U298" s="1121"/>
      <c r="V298" s="663"/>
      <c r="W298" s="1123"/>
      <c r="X298" s="1123"/>
      <c r="Y298" s="1123"/>
      <c r="Z298" s="1123"/>
      <c r="AA298" s="1123"/>
      <c r="AB298" s="1123"/>
      <c r="AC298" s="663"/>
      <c r="AD298" s="1123"/>
      <c r="AE298" s="1123"/>
      <c r="AF298" s="1123"/>
      <c r="AG298" s="1123"/>
      <c r="AH298" s="1123"/>
      <c r="AI298" s="1123"/>
    </row>
    <row r="299" spans="1:35" s="659" customFormat="1" ht="26.25" customHeight="1">
      <c r="A299" s="753"/>
      <c r="B299" s="673"/>
      <c r="C299" s="1274" t="s">
        <v>1747</v>
      </c>
      <c r="D299" s="1274"/>
      <c r="E299" s="1274"/>
      <c r="F299" s="1274"/>
      <c r="G299" s="1274"/>
      <c r="H299" s="1274"/>
      <c r="I299" s="1121"/>
      <c r="J299" s="1121"/>
      <c r="K299" s="1121"/>
      <c r="L299" s="1121"/>
      <c r="M299" s="1121"/>
      <c r="N299" s="1121"/>
      <c r="O299" s="663"/>
      <c r="P299" s="1121"/>
      <c r="Q299" s="1121"/>
      <c r="R299" s="1121"/>
      <c r="S299" s="1121"/>
      <c r="T299" s="1121"/>
      <c r="U299" s="1121"/>
      <c r="V299" s="663"/>
      <c r="W299" s="1123"/>
      <c r="X299" s="1123"/>
      <c r="Y299" s="1123"/>
      <c r="Z299" s="1123"/>
      <c r="AA299" s="1123"/>
      <c r="AB299" s="1123"/>
      <c r="AC299" s="663"/>
      <c r="AD299" s="1123"/>
      <c r="AE299" s="1123"/>
      <c r="AF299" s="1123"/>
      <c r="AG299" s="1123"/>
      <c r="AH299" s="1123"/>
      <c r="AI299" s="1123"/>
    </row>
    <row r="300" spans="1:35" s="659" customFormat="1" ht="19.5" customHeight="1">
      <c r="A300" s="753"/>
      <c r="B300" s="673"/>
      <c r="C300" s="1124" t="s">
        <v>1744</v>
      </c>
      <c r="D300" s="1124"/>
      <c r="E300" s="1124"/>
      <c r="F300" s="1124"/>
      <c r="G300" s="1124"/>
      <c r="H300" s="1124"/>
      <c r="I300" s="1121">
        <v>158091500</v>
      </c>
      <c r="J300" s="1121"/>
      <c r="K300" s="1121"/>
      <c r="L300" s="1121"/>
      <c r="M300" s="1121"/>
      <c r="N300" s="1121"/>
      <c r="O300" s="663"/>
      <c r="P300" s="1121"/>
      <c r="Q300" s="1121"/>
      <c r="R300" s="1121"/>
      <c r="S300" s="1121"/>
      <c r="T300" s="1121"/>
      <c r="U300" s="1121"/>
      <c r="V300" s="663"/>
      <c r="W300" s="1123"/>
      <c r="X300" s="1123"/>
      <c r="Y300" s="1123"/>
      <c r="Z300" s="1123"/>
      <c r="AA300" s="1123"/>
      <c r="AB300" s="1123"/>
      <c r="AC300" s="663"/>
      <c r="AD300" s="1121">
        <v>158091500</v>
      </c>
      <c r="AE300" s="1121"/>
      <c r="AF300" s="1121"/>
      <c r="AG300" s="1121"/>
      <c r="AH300" s="1121"/>
      <c r="AI300" s="1121"/>
    </row>
    <row r="301" spans="1:35" s="685" customFormat="1" ht="39" customHeight="1">
      <c r="A301" s="753"/>
      <c r="B301" s="673"/>
      <c r="C301" s="1126" t="s">
        <v>1760</v>
      </c>
      <c r="D301" s="1126"/>
      <c r="E301" s="1126"/>
      <c r="F301" s="1126"/>
      <c r="G301" s="1126"/>
      <c r="H301" s="1126"/>
      <c r="I301" s="1127"/>
      <c r="J301" s="1127"/>
      <c r="K301" s="1127"/>
      <c r="L301" s="1127"/>
      <c r="M301" s="1127"/>
      <c r="N301" s="1127"/>
      <c r="O301" s="684"/>
      <c r="P301" s="1127"/>
      <c r="Q301" s="1127"/>
      <c r="R301" s="1127"/>
      <c r="S301" s="1127"/>
      <c r="T301" s="1127"/>
      <c r="U301" s="1127"/>
      <c r="V301" s="684"/>
      <c r="W301" s="1128"/>
      <c r="X301" s="1128"/>
      <c r="Y301" s="1128"/>
      <c r="Z301" s="1128"/>
      <c r="AA301" s="1128"/>
      <c r="AB301" s="1128"/>
      <c r="AC301" s="684"/>
      <c r="AD301" s="1128"/>
      <c r="AE301" s="1128"/>
      <c r="AF301" s="1128"/>
      <c r="AG301" s="1128"/>
      <c r="AH301" s="1128"/>
      <c r="AI301" s="1128"/>
    </row>
    <row r="302" spans="1:35" s="659" customFormat="1" ht="27" customHeight="1">
      <c r="A302" s="753"/>
      <c r="B302" s="673"/>
      <c r="C302" s="1122" t="s">
        <v>1745</v>
      </c>
      <c r="D302" s="1122"/>
      <c r="E302" s="1122"/>
      <c r="F302" s="1122"/>
      <c r="G302" s="1122"/>
      <c r="H302" s="1122"/>
      <c r="I302" s="1121">
        <v>32902230</v>
      </c>
      <c r="J302" s="1121"/>
      <c r="K302" s="1121"/>
      <c r="L302" s="1121"/>
      <c r="M302" s="1121"/>
      <c r="N302" s="1121"/>
      <c r="O302" s="663"/>
      <c r="P302" s="1121"/>
      <c r="Q302" s="1121"/>
      <c r="R302" s="1121"/>
      <c r="S302" s="1121"/>
      <c r="T302" s="1121"/>
      <c r="U302" s="1121"/>
      <c r="V302" s="663"/>
      <c r="W302" s="1123"/>
      <c r="X302" s="1123"/>
      <c r="Y302" s="1123"/>
      <c r="Z302" s="1123"/>
      <c r="AA302" s="1123"/>
      <c r="AB302" s="1123"/>
      <c r="AC302" s="663"/>
      <c r="AD302" s="1121">
        <v>32902230</v>
      </c>
      <c r="AE302" s="1121"/>
      <c r="AF302" s="1121"/>
      <c r="AG302" s="1121"/>
      <c r="AH302" s="1121"/>
      <c r="AI302" s="1121"/>
    </row>
    <row r="303" spans="1:35" s="659" customFormat="1" ht="12.75" customHeight="1">
      <c r="A303" s="753"/>
      <c r="B303" s="673"/>
      <c r="C303" s="1124" t="s">
        <v>1744</v>
      </c>
      <c r="D303" s="1124"/>
      <c r="E303" s="1124"/>
      <c r="F303" s="1124"/>
      <c r="G303" s="1124"/>
      <c r="H303" s="1124"/>
      <c r="I303" s="1121">
        <v>23760000</v>
      </c>
      <c r="J303" s="1121"/>
      <c r="K303" s="1121"/>
      <c r="L303" s="1121"/>
      <c r="M303" s="1121"/>
      <c r="N303" s="1121"/>
      <c r="O303" s="663"/>
      <c r="P303" s="1121"/>
      <c r="Q303" s="1121"/>
      <c r="R303" s="1121"/>
      <c r="S303" s="1121"/>
      <c r="T303" s="1121"/>
      <c r="U303" s="1121"/>
      <c r="V303" s="663"/>
      <c r="W303" s="1123"/>
      <c r="X303" s="1123"/>
      <c r="Y303" s="1123"/>
      <c r="Z303" s="1123"/>
      <c r="AA303" s="1123"/>
      <c r="AB303" s="1123"/>
      <c r="AC303" s="663"/>
      <c r="AD303" s="1121">
        <v>23760000</v>
      </c>
      <c r="AE303" s="1121"/>
      <c r="AF303" s="1121"/>
      <c r="AG303" s="1121"/>
      <c r="AH303" s="1121"/>
      <c r="AI303" s="1121"/>
    </row>
    <row r="304" spans="1:35" ht="6.75" hidden="1" customHeight="1">
      <c r="A304" s="755" t="s">
        <v>119</v>
      </c>
      <c r="B304" s="535"/>
      <c r="C304" s="535"/>
      <c r="D304" s="535"/>
      <c r="E304" s="515"/>
      <c r="F304" s="566"/>
      <c r="G304" s="515"/>
      <c r="H304" s="515"/>
      <c r="I304" s="513"/>
      <c r="J304" s="513"/>
      <c r="K304" s="567"/>
      <c r="L304" s="567"/>
      <c r="M304" s="567"/>
      <c r="N304" s="567"/>
      <c r="O304" s="567"/>
      <c r="P304" s="515"/>
      <c r="Q304" s="515"/>
      <c r="R304" s="515"/>
      <c r="S304" s="515"/>
      <c r="T304" s="515"/>
      <c r="U304" s="515"/>
      <c r="V304" s="567"/>
      <c r="W304" s="536"/>
      <c r="X304" s="536"/>
      <c r="Y304" s="536"/>
      <c r="Z304" s="536"/>
      <c r="AA304" s="536"/>
      <c r="AB304" s="536"/>
      <c r="AC304" s="567"/>
      <c r="AD304" s="728"/>
      <c r="AE304" s="728"/>
      <c r="AF304" s="728"/>
      <c r="AG304" s="728"/>
      <c r="AH304" s="728"/>
      <c r="AI304" s="728"/>
    </row>
    <row r="305" spans="1:35">
      <c r="A305" s="753">
        <v>11</v>
      </c>
      <c r="B305" s="532" t="s">
        <v>870</v>
      </c>
      <c r="C305" s="532" t="s">
        <v>1759</v>
      </c>
      <c r="D305" s="515"/>
      <c r="E305" s="515"/>
      <c r="F305" s="515"/>
      <c r="G305" s="515"/>
      <c r="H305" s="515"/>
      <c r="I305" s="515"/>
      <c r="J305" s="515"/>
      <c r="K305" s="515"/>
      <c r="L305" s="515"/>
      <c r="M305" s="515"/>
      <c r="N305" s="515"/>
      <c r="O305" s="515"/>
      <c r="P305" s="515"/>
      <c r="Q305" s="515"/>
      <c r="R305" s="515"/>
      <c r="S305" s="515"/>
      <c r="T305" s="515"/>
      <c r="U305" s="515"/>
      <c r="V305" s="515"/>
      <c r="W305" s="536"/>
      <c r="X305" s="536"/>
      <c r="Y305" s="536"/>
      <c r="Z305" s="536"/>
      <c r="AA305" s="536"/>
      <c r="AB305" s="536"/>
      <c r="AC305" s="536"/>
      <c r="AD305" s="536"/>
      <c r="AE305" s="536"/>
      <c r="AF305" s="536"/>
      <c r="AG305" s="536"/>
      <c r="AH305" s="536"/>
      <c r="AI305" s="513"/>
    </row>
    <row r="306" spans="1:35" ht="7.5" customHeight="1">
      <c r="A306" s="753" t="s">
        <v>119</v>
      </c>
      <c r="B306" s="532"/>
      <c r="C306" s="535"/>
      <c r="D306" s="515"/>
      <c r="E306" s="515"/>
      <c r="F306" s="515"/>
      <c r="G306" s="515"/>
      <c r="H306" s="515"/>
      <c r="I306" s="515"/>
      <c r="J306" s="515"/>
      <c r="K306" s="515"/>
      <c r="L306" s="515"/>
      <c r="M306" s="515"/>
      <c r="N306" s="515"/>
      <c r="O306" s="515"/>
      <c r="P306" s="515"/>
      <c r="Q306" s="515"/>
      <c r="R306" s="515"/>
      <c r="S306" s="515"/>
      <c r="T306" s="515"/>
      <c r="U306" s="515"/>
      <c r="V306" s="515"/>
      <c r="W306" s="536"/>
      <c r="X306" s="536"/>
      <c r="Y306" s="536"/>
      <c r="Z306" s="536"/>
      <c r="AA306" s="536"/>
      <c r="AB306" s="536"/>
      <c r="AC306" s="536"/>
      <c r="AD306" s="536"/>
      <c r="AE306" s="536"/>
      <c r="AF306" s="536"/>
      <c r="AG306" s="536"/>
      <c r="AH306" s="536"/>
      <c r="AI306" s="536"/>
    </row>
    <row r="307" spans="1:35" s="683" customFormat="1" ht="57.75" customHeight="1">
      <c r="A307" s="756"/>
      <c r="B307" s="573"/>
      <c r="C307" s="1099" t="s">
        <v>1758</v>
      </c>
      <c r="D307" s="1099"/>
      <c r="E307" s="1099"/>
      <c r="F307" s="1099"/>
      <c r="G307" s="1099"/>
      <c r="H307" s="1099"/>
      <c r="I307" s="1201" t="s">
        <v>1757</v>
      </c>
      <c r="J307" s="1201"/>
      <c r="K307" s="1201"/>
      <c r="L307" s="1201"/>
      <c r="M307" s="1201"/>
      <c r="N307" s="1201"/>
      <c r="O307" s="682"/>
      <c r="P307" s="1201" t="s">
        <v>1756</v>
      </c>
      <c r="Q307" s="1201"/>
      <c r="R307" s="1201"/>
      <c r="S307" s="1201"/>
      <c r="T307" s="1201"/>
      <c r="U307" s="1201"/>
      <c r="V307" s="682"/>
      <c r="W307" s="1201" t="s">
        <v>1755</v>
      </c>
      <c r="X307" s="1201"/>
      <c r="Y307" s="1201"/>
      <c r="Z307" s="1201"/>
      <c r="AA307" s="1201"/>
      <c r="AB307" s="1201"/>
      <c r="AC307" s="682"/>
      <c r="AD307" s="1202" t="s">
        <v>1754</v>
      </c>
      <c r="AE307" s="1202"/>
      <c r="AF307" s="1202"/>
      <c r="AG307" s="1202"/>
      <c r="AH307" s="1202"/>
      <c r="AI307" s="1202"/>
    </row>
    <row r="308" spans="1:35" s="685" customFormat="1" ht="26.25" customHeight="1">
      <c r="A308" s="753"/>
      <c r="B308" s="673"/>
      <c r="C308" s="1126" t="s">
        <v>1753</v>
      </c>
      <c r="D308" s="1126"/>
      <c r="E308" s="1126"/>
      <c r="F308" s="1126"/>
      <c r="G308" s="1126"/>
      <c r="H308" s="1126"/>
      <c r="I308" s="1127"/>
      <c r="J308" s="1127"/>
      <c r="K308" s="1127"/>
      <c r="L308" s="1127"/>
      <c r="M308" s="1127"/>
      <c r="N308" s="1127"/>
      <c r="O308" s="684"/>
      <c r="P308" s="1127"/>
      <c r="Q308" s="1127"/>
      <c r="R308" s="1127"/>
      <c r="S308" s="1127"/>
      <c r="T308" s="1127"/>
      <c r="U308" s="1127"/>
      <c r="V308" s="684"/>
      <c r="W308" s="1128"/>
      <c r="X308" s="1128"/>
      <c r="Y308" s="1128"/>
      <c r="Z308" s="1128"/>
      <c r="AA308" s="1128"/>
      <c r="AB308" s="1128"/>
      <c r="AC308" s="684"/>
      <c r="AD308" s="1128"/>
      <c r="AE308" s="1128"/>
      <c r="AF308" s="1128"/>
      <c r="AG308" s="1128"/>
      <c r="AH308" s="1128"/>
      <c r="AI308" s="1128"/>
    </row>
    <row r="309" spans="1:35" s="659" customFormat="1" ht="26.25" customHeight="1">
      <c r="A309" s="753"/>
      <c r="B309" s="673"/>
      <c r="C309" s="1122" t="s">
        <v>1745</v>
      </c>
      <c r="D309" s="1122"/>
      <c r="E309" s="1122"/>
      <c r="F309" s="1122"/>
      <c r="G309" s="1122"/>
      <c r="H309" s="1122"/>
      <c r="I309" s="1121"/>
      <c r="J309" s="1121"/>
      <c r="K309" s="1121"/>
      <c r="L309" s="1121"/>
      <c r="M309" s="1121"/>
      <c r="N309" s="1121"/>
      <c r="O309" s="663"/>
      <c r="P309" s="1121">
        <v>1175233192</v>
      </c>
      <c r="Q309" s="1121"/>
      <c r="R309" s="1121"/>
      <c r="S309" s="1121"/>
      <c r="T309" s="1121"/>
      <c r="U309" s="1121"/>
      <c r="V309" s="663"/>
      <c r="W309" s="1123"/>
      <c r="X309" s="1123"/>
      <c r="Y309" s="1123"/>
      <c r="Z309" s="1123"/>
      <c r="AA309" s="1123"/>
      <c r="AB309" s="1123"/>
      <c r="AC309" s="663"/>
      <c r="AD309" s="1121">
        <v>1175233192</v>
      </c>
      <c r="AE309" s="1121"/>
      <c r="AF309" s="1121"/>
      <c r="AG309" s="1121"/>
      <c r="AH309" s="1121"/>
      <c r="AI309" s="1121"/>
    </row>
    <row r="310" spans="1:35" s="659" customFormat="1" ht="26.25" customHeight="1">
      <c r="A310" s="753"/>
      <c r="B310" s="673"/>
      <c r="C310" s="1124" t="s">
        <v>1752</v>
      </c>
      <c r="D310" s="1124"/>
      <c r="E310" s="1124"/>
      <c r="F310" s="1124"/>
      <c r="G310" s="1124"/>
      <c r="H310" s="1124"/>
      <c r="I310" s="1121"/>
      <c r="J310" s="1121"/>
      <c r="K310" s="1121"/>
      <c r="L310" s="1121"/>
      <c r="M310" s="1121"/>
      <c r="N310" s="1121"/>
      <c r="O310" s="663"/>
      <c r="P310" s="1121">
        <v>181800000</v>
      </c>
      <c r="Q310" s="1121"/>
      <c r="R310" s="1121"/>
      <c r="S310" s="1121"/>
      <c r="T310" s="1121"/>
      <c r="U310" s="1121"/>
      <c r="V310" s="663"/>
      <c r="W310" s="1123"/>
      <c r="X310" s="1123"/>
      <c r="Y310" s="1123"/>
      <c r="Z310" s="1123"/>
      <c r="AA310" s="1123"/>
      <c r="AB310" s="1123"/>
      <c r="AC310" s="663"/>
      <c r="AD310" s="1121">
        <v>181800000</v>
      </c>
      <c r="AE310" s="1121"/>
      <c r="AF310" s="1121"/>
      <c r="AG310" s="1121"/>
      <c r="AH310" s="1121"/>
      <c r="AI310" s="1121"/>
    </row>
    <row r="311" spans="1:35" s="659" customFormat="1" ht="26.25" customHeight="1">
      <c r="A311" s="753"/>
      <c r="B311" s="673"/>
      <c r="C311" s="1274" t="s">
        <v>1749</v>
      </c>
      <c r="D311" s="1274"/>
      <c r="E311" s="1274"/>
      <c r="F311" s="1274"/>
      <c r="G311" s="1274"/>
      <c r="H311" s="1274"/>
      <c r="I311" s="1121"/>
      <c r="J311" s="1121"/>
      <c r="K311" s="1121"/>
      <c r="L311" s="1121"/>
      <c r="M311" s="1121"/>
      <c r="N311" s="1121"/>
      <c r="O311" s="663"/>
      <c r="P311" s="1121">
        <v>229500000</v>
      </c>
      <c r="Q311" s="1121"/>
      <c r="R311" s="1121"/>
      <c r="S311" s="1121"/>
      <c r="T311" s="1121"/>
      <c r="U311" s="1121"/>
      <c r="V311" s="663"/>
      <c r="W311" s="1123"/>
      <c r="X311" s="1123"/>
      <c r="Y311" s="1123"/>
      <c r="Z311" s="1123"/>
      <c r="AA311" s="1123"/>
      <c r="AB311" s="1123"/>
      <c r="AC311" s="663"/>
      <c r="AD311" s="1121">
        <v>229500000</v>
      </c>
      <c r="AE311" s="1121"/>
      <c r="AF311" s="1121"/>
      <c r="AG311" s="1121"/>
      <c r="AH311" s="1121"/>
      <c r="AI311" s="1121"/>
    </row>
    <row r="312" spans="1:35" s="659" customFormat="1" ht="26.25" customHeight="1">
      <c r="A312" s="753"/>
      <c r="B312" s="673"/>
      <c r="C312" s="1124" t="s">
        <v>1748</v>
      </c>
      <c r="D312" s="1124"/>
      <c r="E312" s="1124"/>
      <c r="F312" s="1124"/>
      <c r="G312" s="1124"/>
      <c r="H312" s="1124"/>
      <c r="I312" s="1121"/>
      <c r="J312" s="1121"/>
      <c r="K312" s="1121"/>
      <c r="L312" s="1121"/>
      <c r="M312" s="1121"/>
      <c r="N312" s="1121"/>
      <c r="O312" s="663"/>
      <c r="P312" s="1121"/>
      <c r="Q312" s="1121"/>
      <c r="R312" s="1121"/>
      <c r="S312" s="1121"/>
      <c r="T312" s="1121"/>
      <c r="U312" s="1121"/>
      <c r="V312" s="663"/>
      <c r="W312" s="1123"/>
      <c r="X312" s="1123"/>
      <c r="Y312" s="1123"/>
      <c r="Z312" s="1123"/>
      <c r="AA312" s="1123"/>
      <c r="AB312" s="1123"/>
      <c r="AC312" s="663"/>
      <c r="AD312" s="1123"/>
      <c r="AE312" s="1123"/>
      <c r="AF312" s="1123"/>
      <c r="AG312" s="1123"/>
      <c r="AH312" s="1123"/>
      <c r="AI312" s="1123"/>
    </row>
    <row r="313" spans="1:35" s="659" customFormat="1" ht="26.25" customHeight="1">
      <c r="A313" s="753"/>
      <c r="B313" s="673"/>
      <c r="C313" s="1124" t="s">
        <v>1747</v>
      </c>
      <c r="D313" s="1124"/>
      <c r="E313" s="1124"/>
      <c r="F313" s="1124"/>
      <c r="G313" s="1124"/>
      <c r="H313" s="1124"/>
      <c r="I313" s="1121"/>
      <c r="J313" s="1121"/>
      <c r="K313" s="1121"/>
      <c r="L313" s="1121"/>
      <c r="M313" s="1121"/>
      <c r="N313" s="1121"/>
      <c r="O313" s="663"/>
      <c r="P313" s="1121">
        <v>0</v>
      </c>
      <c r="Q313" s="1121"/>
      <c r="R313" s="1121"/>
      <c r="S313" s="1121"/>
      <c r="T313" s="1121"/>
      <c r="U313" s="1121"/>
      <c r="V313" s="663"/>
      <c r="W313" s="1123"/>
      <c r="X313" s="1123"/>
      <c r="Y313" s="1123"/>
      <c r="Z313" s="1123"/>
      <c r="AA313" s="1123"/>
      <c r="AB313" s="1123"/>
      <c r="AC313" s="663"/>
      <c r="AD313" s="1123"/>
      <c r="AE313" s="1123"/>
      <c r="AF313" s="1123"/>
      <c r="AG313" s="1123"/>
      <c r="AH313" s="1123"/>
      <c r="AI313" s="1123"/>
    </row>
    <row r="314" spans="1:35" s="659" customFormat="1" ht="26.25" customHeight="1">
      <c r="A314" s="753"/>
      <c r="B314" s="673"/>
      <c r="C314" s="1124" t="s">
        <v>1744</v>
      </c>
      <c r="D314" s="1124"/>
      <c r="E314" s="1124"/>
      <c r="F314" s="1124"/>
      <c r="G314" s="1124"/>
      <c r="H314" s="1124"/>
      <c r="I314" s="1121"/>
      <c r="J314" s="1121"/>
      <c r="K314" s="1121"/>
      <c r="L314" s="1121"/>
      <c r="M314" s="1121"/>
      <c r="N314" s="1121"/>
      <c r="O314" s="663"/>
      <c r="P314" s="1121">
        <v>1586533192</v>
      </c>
      <c r="Q314" s="1121"/>
      <c r="R314" s="1121"/>
      <c r="S314" s="1121"/>
      <c r="T314" s="1121"/>
      <c r="U314" s="1121"/>
      <c r="V314" s="663"/>
      <c r="W314" s="1123"/>
      <c r="X314" s="1123"/>
      <c r="Y314" s="1123"/>
      <c r="Z314" s="1123"/>
      <c r="AA314" s="1123"/>
      <c r="AB314" s="1123"/>
      <c r="AC314" s="663"/>
      <c r="AD314" s="1121">
        <v>1586533192</v>
      </c>
      <c r="AE314" s="1121"/>
      <c r="AF314" s="1121"/>
      <c r="AG314" s="1121"/>
      <c r="AH314" s="1121"/>
      <c r="AI314" s="1121"/>
    </row>
    <row r="315" spans="1:35" s="685" customFormat="1" ht="26.25" customHeight="1">
      <c r="A315" s="753"/>
      <c r="B315" s="673"/>
      <c r="C315" s="1126" t="s">
        <v>1751</v>
      </c>
      <c r="D315" s="1126"/>
      <c r="E315" s="1126"/>
      <c r="F315" s="1126"/>
      <c r="G315" s="1126"/>
      <c r="H315" s="1126"/>
      <c r="I315" s="1127"/>
      <c r="J315" s="1127"/>
      <c r="K315" s="1127"/>
      <c r="L315" s="1127"/>
      <c r="M315" s="1127"/>
      <c r="N315" s="1127"/>
      <c r="O315" s="684"/>
      <c r="P315" s="1127"/>
      <c r="Q315" s="1127"/>
      <c r="R315" s="1127"/>
      <c r="S315" s="1127"/>
      <c r="T315" s="1127"/>
      <c r="U315" s="1127"/>
      <c r="V315" s="684"/>
      <c r="W315" s="1128"/>
      <c r="X315" s="1128"/>
      <c r="Y315" s="1128"/>
      <c r="Z315" s="1128"/>
      <c r="AA315" s="1128"/>
      <c r="AB315" s="1128"/>
      <c r="AC315" s="684"/>
      <c r="AD315" s="1128"/>
      <c r="AE315" s="1128"/>
      <c r="AF315" s="1128"/>
      <c r="AG315" s="1128"/>
      <c r="AH315" s="1128"/>
      <c r="AI315" s="1128"/>
    </row>
    <row r="316" spans="1:35" s="659" customFormat="1" ht="26.25" customHeight="1">
      <c r="A316" s="753"/>
      <c r="B316" s="673"/>
      <c r="C316" s="1122" t="s">
        <v>1745</v>
      </c>
      <c r="D316" s="1122"/>
      <c r="E316" s="1122"/>
      <c r="F316" s="1122"/>
      <c r="G316" s="1122"/>
      <c r="H316" s="1122"/>
      <c r="I316" s="1121"/>
      <c r="J316" s="1121"/>
      <c r="K316" s="1121"/>
      <c r="L316" s="1121"/>
      <c r="M316" s="1121"/>
      <c r="N316" s="1121"/>
      <c r="O316" s="663"/>
      <c r="P316" s="1121">
        <v>421876410</v>
      </c>
      <c r="Q316" s="1121"/>
      <c r="R316" s="1121"/>
      <c r="S316" s="1121"/>
      <c r="T316" s="1121"/>
      <c r="U316" s="1121"/>
      <c r="V316" s="663"/>
      <c r="W316" s="1123"/>
      <c r="X316" s="1123"/>
      <c r="Y316" s="1123"/>
      <c r="Z316" s="1123"/>
      <c r="AA316" s="1123"/>
      <c r="AB316" s="1123"/>
      <c r="AC316" s="663"/>
      <c r="AD316" s="1121">
        <v>421876410</v>
      </c>
      <c r="AE316" s="1121"/>
      <c r="AF316" s="1121"/>
      <c r="AG316" s="1121"/>
      <c r="AH316" s="1121"/>
      <c r="AI316" s="1121"/>
    </row>
    <row r="317" spans="1:35" s="659" customFormat="1" ht="26.25" customHeight="1">
      <c r="A317" s="753"/>
      <c r="B317" s="673"/>
      <c r="C317" s="1124" t="s">
        <v>1750</v>
      </c>
      <c r="D317" s="1124"/>
      <c r="E317" s="1124"/>
      <c r="F317" s="1124"/>
      <c r="G317" s="1124"/>
      <c r="H317" s="1124"/>
      <c r="I317" s="1121"/>
      <c r="J317" s="1121"/>
      <c r="K317" s="1121"/>
      <c r="L317" s="1121"/>
      <c r="M317" s="1121"/>
      <c r="N317" s="1121"/>
      <c r="O317" s="663"/>
      <c r="P317" s="1121">
        <v>472887452</v>
      </c>
      <c r="Q317" s="1121"/>
      <c r="R317" s="1121"/>
      <c r="S317" s="1121"/>
      <c r="T317" s="1121"/>
      <c r="U317" s="1121"/>
      <c r="V317" s="663"/>
      <c r="W317" s="1123"/>
      <c r="X317" s="1123"/>
      <c r="Y317" s="1123"/>
      <c r="Z317" s="1123"/>
      <c r="AA317" s="1123"/>
      <c r="AB317" s="1123"/>
      <c r="AC317" s="663"/>
      <c r="AD317" s="1121">
        <v>472887452</v>
      </c>
      <c r="AE317" s="1121"/>
      <c r="AF317" s="1121"/>
      <c r="AG317" s="1121"/>
      <c r="AH317" s="1121"/>
      <c r="AI317" s="1121"/>
    </row>
    <row r="318" spans="1:35" s="659" customFormat="1" ht="26.25" customHeight="1">
      <c r="A318" s="753"/>
      <c r="B318" s="673"/>
      <c r="C318" s="1274" t="s">
        <v>1749</v>
      </c>
      <c r="D318" s="1274"/>
      <c r="E318" s="1274"/>
      <c r="F318" s="1274"/>
      <c r="G318" s="1274"/>
      <c r="H318" s="1274"/>
      <c r="I318" s="1121"/>
      <c r="J318" s="1121"/>
      <c r="K318" s="1121"/>
      <c r="L318" s="1121"/>
      <c r="M318" s="1121"/>
      <c r="N318" s="1121"/>
      <c r="O318" s="663"/>
      <c r="P318" s="1121"/>
      <c r="Q318" s="1121"/>
      <c r="R318" s="1121"/>
      <c r="S318" s="1121"/>
      <c r="T318" s="1121"/>
      <c r="U318" s="1121"/>
      <c r="V318" s="663"/>
      <c r="W318" s="1123"/>
      <c r="X318" s="1123"/>
      <c r="Y318" s="1123"/>
      <c r="Z318" s="1123"/>
      <c r="AA318" s="1123"/>
      <c r="AB318" s="1123"/>
      <c r="AC318" s="663"/>
      <c r="AD318" s="1123"/>
      <c r="AE318" s="1123"/>
      <c r="AF318" s="1123"/>
      <c r="AG318" s="1123"/>
      <c r="AH318" s="1123"/>
      <c r="AI318" s="1123"/>
    </row>
    <row r="319" spans="1:35" s="659" customFormat="1" ht="26.25" customHeight="1">
      <c r="A319" s="753"/>
      <c r="B319" s="673"/>
      <c r="C319" s="1124" t="s">
        <v>1748</v>
      </c>
      <c r="D319" s="1124"/>
      <c r="E319" s="1124"/>
      <c r="F319" s="1124"/>
      <c r="G319" s="1124"/>
      <c r="H319" s="1124"/>
      <c r="I319" s="1121"/>
      <c r="J319" s="1121"/>
      <c r="K319" s="1121"/>
      <c r="L319" s="1121"/>
      <c r="M319" s="1121"/>
      <c r="N319" s="1121"/>
      <c r="O319" s="663"/>
      <c r="P319" s="1121"/>
      <c r="Q319" s="1121"/>
      <c r="R319" s="1121"/>
      <c r="S319" s="1121"/>
      <c r="T319" s="1121"/>
      <c r="U319" s="1121"/>
      <c r="V319" s="663"/>
      <c r="W319" s="1123"/>
      <c r="X319" s="1123"/>
      <c r="Y319" s="1123"/>
      <c r="Z319" s="1123"/>
      <c r="AA319" s="1123"/>
      <c r="AB319" s="1123"/>
      <c r="AC319" s="663"/>
      <c r="AD319" s="1123"/>
      <c r="AE319" s="1123"/>
      <c r="AF319" s="1123"/>
      <c r="AG319" s="1123"/>
      <c r="AH319" s="1123"/>
      <c r="AI319" s="1123"/>
    </row>
    <row r="320" spans="1:35" s="659" customFormat="1" ht="26.25" customHeight="1">
      <c r="A320" s="753"/>
      <c r="B320" s="673"/>
      <c r="C320" s="1274" t="s">
        <v>1747</v>
      </c>
      <c r="D320" s="1274"/>
      <c r="E320" s="1274"/>
      <c r="F320" s="1274"/>
      <c r="G320" s="1274"/>
      <c r="H320" s="1274"/>
      <c r="I320" s="1121"/>
      <c r="J320" s="1121"/>
      <c r="K320" s="1121"/>
      <c r="L320" s="1121"/>
      <c r="M320" s="1121"/>
      <c r="N320" s="1121"/>
      <c r="O320" s="663"/>
      <c r="P320" s="1121"/>
      <c r="Q320" s="1121"/>
      <c r="R320" s="1121"/>
      <c r="S320" s="1121"/>
      <c r="T320" s="1121"/>
      <c r="U320" s="1121"/>
      <c r="V320" s="663"/>
      <c r="W320" s="1123"/>
      <c r="X320" s="1123"/>
      <c r="Y320" s="1123"/>
      <c r="Z320" s="1123"/>
      <c r="AA320" s="1123"/>
      <c r="AB320" s="1123"/>
      <c r="AC320" s="663"/>
      <c r="AD320" s="1123"/>
      <c r="AE320" s="1123"/>
      <c r="AF320" s="1123"/>
      <c r="AG320" s="1123"/>
      <c r="AH320" s="1123"/>
      <c r="AI320" s="1123"/>
    </row>
    <row r="321" spans="1:35" s="659" customFormat="1" ht="26.25" customHeight="1">
      <c r="A321" s="753"/>
      <c r="B321" s="673"/>
      <c r="C321" s="1124" t="s">
        <v>1744</v>
      </c>
      <c r="D321" s="1124"/>
      <c r="E321" s="1124"/>
      <c r="F321" s="1124"/>
      <c r="G321" s="1124"/>
      <c r="H321" s="1124"/>
      <c r="I321" s="1121"/>
      <c r="J321" s="1121"/>
      <c r="K321" s="1121"/>
      <c r="L321" s="1121"/>
      <c r="M321" s="1121"/>
      <c r="N321" s="1121"/>
      <c r="O321" s="663"/>
      <c r="P321" s="1121">
        <v>894763862</v>
      </c>
      <c r="Q321" s="1121"/>
      <c r="R321" s="1121"/>
      <c r="S321" s="1121"/>
      <c r="T321" s="1121"/>
      <c r="U321" s="1121"/>
      <c r="V321" s="663"/>
      <c r="W321" s="1121">
        <v>0</v>
      </c>
      <c r="X321" s="1121"/>
      <c r="Y321" s="1121"/>
      <c r="Z321" s="1121"/>
      <c r="AA321" s="1121"/>
      <c r="AB321" s="1121"/>
      <c r="AC321" s="663"/>
      <c r="AD321" s="1121">
        <v>894763862</v>
      </c>
      <c r="AE321" s="1121"/>
      <c r="AF321" s="1121"/>
      <c r="AG321" s="1121"/>
      <c r="AH321" s="1121"/>
      <c r="AI321" s="1121"/>
    </row>
    <row r="322" spans="1:35" s="685" customFormat="1" ht="26.25" customHeight="1">
      <c r="A322" s="753"/>
      <c r="B322" s="673"/>
      <c r="C322" s="1126" t="s">
        <v>1746</v>
      </c>
      <c r="D322" s="1126"/>
      <c r="E322" s="1126"/>
      <c r="F322" s="1126"/>
      <c r="G322" s="1126"/>
      <c r="H322" s="1126"/>
      <c r="I322" s="1127"/>
      <c r="J322" s="1127"/>
      <c r="K322" s="1127"/>
      <c r="L322" s="1127"/>
      <c r="M322" s="1127"/>
      <c r="N322" s="1127"/>
      <c r="O322" s="684"/>
      <c r="P322" s="1127"/>
      <c r="Q322" s="1127"/>
      <c r="R322" s="1127"/>
      <c r="S322" s="1127"/>
      <c r="T322" s="1127"/>
      <c r="U322" s="1127"/>
      <c r="V322" s="684"/>
      <c r="W322" s="1128"/>
      <c r="X322" s="1128"/>
      <c r="Y322" s="1128"/>
      <c r="Z322" s="1128"/>
      <c r="AA322" s="1128"/>
      <c r="AB322" s="1128"/>
      <c r="AC322" s="684"/>
      <c r="AD322" s="1128"/>
      <c r="AE322" s="1128"/>
      <c r="AF322" s="1128"/>
      <c r="AG322" s="1128"/>
      <c r="AH322" s="1128"/>
      <c r="AI322" s="1128"/>
    </row>
    <row r="323" spans="1:35" s="659" customFormat="1" ht="26.25" customHeight="1">
      <c r="A323" s="753"/>
      <c r="B323" s="673"/>
      <c r="C323" s="1122" t="s">
        <v>1745</v>
      </c>
      <c r="D323" s="1122"/>
      <c r="E323" s="1122"/>
      <c r="F323" s="1122"/>
      <c r="G323" s="1122"/>
      <c r="H323" s="1122"/>
      <c r="I323" s="1121"/>
      <c r="J323" s="1121"/>
      <c r="K323" s="1121"/>
      <c r="L323" s="1121"/>
      <c r="M323" s="1121"/>
      <c r="N323" s="1121"/>
      <c r="O323" s="663"/>
      <c r="P323" s="1121">
        <v>753356782</v>
      </c>
      <c r="Q323" s="1121"/>
      <c r="R323" s="1121"/>
      <c r="S323" s="1121"/>
      <c r="T323" s="1121"/>
      <c r="U323" s="1121"/>
      <c r="V323" s="663"/>
      <c r="W323" s="1123"/>
      <c r="X323" s="1123"/>
      <c r="Y323" s="1123"/>
      <c r="Z323" s="1123"/>
      <c r="AA323" s="1123"/>
      <c r="AB323" s="1123"/>
      <c r="AC323" s="663"/>
      <c r="AD323" s="1121">
        <v>753356782</v>
      </c>
      <c r="AE323" s="1121"/>
      <c r="AF323" s="1121"/>
      <c r="AG323" s="1121"/>
      <c r="AH323" s="1121"/>
      <c r="AI323" s="1121"/>
    </row>
    <row r="324" spans="1:35" s="659" customFormat="1" ht="26.25" customHeight="1">
      <c r="A324" s="753"/>
      <c r="B324" s="673"/>
      <c r="C324" s="1124" t="s">
        <v>1744</v>
      </c>
      <c r="D324" s="1124"/>
      <c r="E324" s="1124"/>
      <c r="F324" s="1124"/>
      <c r="G324" s="1124"/>
      <c r="H324" s="1124"/>
      <c r="I324" s="1121">
        <v>0</v>
      </c>
      <c r="J324" s="1121"/>
      <c r="K324" s="1121"/>
      <c r="L324" s="1121"/>
      <c r="M324" s="1121"/>
      <c r="N324" s="1121"/>
      <c r="O324" s="663"/>
      <c r="P324" s="1121">
        <v>691769330</v>
      </c>
      <c r="Q324" s="1121"/>
      <c r="R324" s="1121"/>
      <c r="S324" s="1121"/>
      <c r="T324" s="1121"/>
      <c r="U324" s="1121"/>
      <c r="V324" s="663"/>
      <c r="W324" s="1121">
        <v>0</v>
      </c>
      <c r="X324" s="1121"/>
      <c r="Y324" s="1121"/>
      <c r="Z324" s="1121"/>
      <c r="AA324" s="1121"/>
      <c r="AB324" s="1121"/>
      <c r="AC324" s="663"/>
      <c r="AD324" s="1121">
        <v>691769330</v>
      </c>
      <c r="AE324" s="1121"/>
      <c r="AF324" s="1121"/>
      <c r="AG324" s="1121"/>
      <c r="AH324" s="1121"/>
      <c r="AI324" s="1121"/>
    </row>
    <row r="325" spans="1:35" s="659" customFormat="1" ht="21" hidden="1" customHeight="1">
      <c r="A325" s="753"/>
      <c r="B325" s="673"/>
      <c r="C325" s="787"/>
      <c r="D325" s="787"/>
      <c r="E325" s="787"/>
      <c r="F325" s="787"/>
      <c r="G325" s="787"/>
      <c r="H325" s="787"/>
      <c r="I325" s="788"/>
      <c r="J325" s="788"/>
      <c r="K325" s="788"/>
      <c r="L325" s="788"/>
      <c r="M325" s="788"/>
      <c r="N325" s="788"/>
      <c r="O325" s="663"/>
      <c r="P325" s="788"/>
      <c r="Q325" s="788"/>
      <c r="R325" s="788"/>
      <c r="S325" s="788"/>
      <c r="T325" s="788"/>
      <c r="U325" s="788"/>
      <c r="V325" s="663"/>
      <c r="W325" s="788"/>
      <c r="X325" s="788"/>
      <c r="Y325" s="788"/>
      <c r="Z325" s="788"/>
      <c r="AA325" s="788"/>
      <c r="AB325" s="788"/>
      <c r="AC325" s="663"/>
      <c r="AD325" s="788"/>
      <c r="AE325" s="788"/>
      <c r="AF325" s="788"/>
      <c r="AG325" s="788"/>
      <c r="AH325" s="788"/>
      <c r="AI325" s="788"/>
    </row>
    <row r="326" spans="1:35" s="659" customFormat="1" ht="21" hidden="1" customHeight="1">
      <c r="A326" s="753"/>
      <c r="B326" s="673"/>
      <c r="C326" s="787"/>
      <c r="D326" s="787"/>
      <c r="E326" s="787"/>
      <c r="F326" s="787"/>
      <c r="G326" s="787"/>
      <c r="H326" s="787"/>
      <c r="I326" s="788"/>
      <c r="J326" s="788"/>
      <c r="K326" s="788"/>
      <c r="L326" s="788"/>
      <c r="M326" s="788"/>
      <c r="N326" s="788"/>
      <c r="O326" s="663"/>
      <c r="P326" s="788"/>
      <c r="Q326" s="788"/>
      <c r="R326" s="788"/>
      <c r="S326" s="788"/>
      <c r="T326" s="788"/>
      <c r="U326" s="788"/>
      <c r="V326" s="663"/>
      <c r="W326" s="788"/>
      <c r="X326" s="788"/>
      <c r="Y326" s="788"/>
      <c r="Z326" s="788"/>
      <c r="AA326" s="788"/>
      <c r="AB326" s="788"/>
      <c r="AC326" s="663"/>
      <c r="AD326" s="788"/>
      <c r="AE326" s="788"/>
      <c r="AF326" s="788"/>
      <c r="AG326" s="788"/>
      <c r="AH326" s="788"/>
      <c r="AI326" s="788"/>
    </row>
    <row r="327" spans="1:35" s="659" customFormat="1" ht="9.75" customHeight="1">
      <c r="A327" s="753"/>
      <c r="B327" s="673"/>
      <c r="C327" s="787"/>
      <c r="D327" s="787"/>
      <c r="E327" s="787"/>
      <c r="F327" s="787"/>
      <c r="G327" s="787"/>
      <c r="H327" s="787"/>
      <c r="I327" s="788"/>
      <c r="J327" s="788"/>
      <c r="K327" s="788"/>
      <c r="L327" s="788"/>
      <c r="M327" s="788"/>
      <c r="N327" s="788"/>
      <c r="O327" s="663"/>
      <c r="P327" s="788"/>
      <c r="Q327" s="788"/>
      <c r="R327" s="788"/>
      <c r="S327" s="788"/>
      <c r="T327" s="788"/>
      <c r="U327" s="788"/>
      <c r="V327" s="663"/>
      <c r="W327" s="788"/>
      <c r="X327" s="788"/>
      <c r="Y327" s="788"/>
      <c r="Z327" s="788"/>
      <c r="AA327" s="788"/>
      <c r="AB327" s="788"/>
      <c r="AC327" s="663"/>
      <c r="AD327" s="788"/>
      <c r="AE327" s="788"/>
      <c r="AF327" s="788"/>
      <c r="AG327" s="788"/>
      <c r="AH327" s="788"/>
      <c r="AI327" s="788"/>
    </row>
    <row r="328" spans="1:35" hidden="1">
      <c r="A328" s="753">
        <v>14</v>
      </c>
      <c r="B328" s="532" t="s">
        <v>870</v>
      </c>
      <c r="C328" s="534" t="s">
        <v>918</v>
      </c>
      <c r="D328" s="515"/>
      <c r="E328" s="515"/>
      <c r="F328" s="515"/>
      <c r="G328" s="515"/>
      <c r="H328" s="515"/>
      <c r="I328" s="515"/>
      <c r="J328" s="515"/>
      <c r="K328" s="515"/>
      <c r="L328" s="515"/>
      <c r="M328" s="515"/>
      <c r="N328" s="515"/>
      <c r="O328" s="515"/>
      <c r="P328" s="515"/>
      <c r="Q328" s="515"/>
      <c r="R328" s="515"/>
      <c r="S328" s="515"/>
      <c r="T328" s="515"/>
      <c r="U328" s="515"/>
      <c r="V328" s="515"/>
      <c r="W328" s="536"/>
      <c r="X328" s="536"/>
      <c r="Y328" s="536"/>
      <c r="Z328" s="536"/>
      <c r="AA328" s="536"/>
      <c r="AB328" s="536"/>
      <c r="AC328" s="536"/>
      <c r="AD328" s="536"/>
      <c r="AE328" s="536"/>
      <c r="AF328" s="536"/>
      <c r="AG328" s="536"/>
      <c r="AH328" s="536"/>
      <c r="AI328" s="536"/>
    </row>
    <row r="329" spans="1:35" ht="7.5" hidden="1" customHeight="1">
      <c r="A329" s="753" t="s">
        <v>119</v>
      </c>
      <c r="B329" s="532"/>
      <c r="C329" s="534"/>
      <c r="D329" s="763"/>
      <c r="E329" s="542"/>
      <c r="F329" s="542"/>
      <c r="G329" s="542"/>
      <c r="H329" s="542"/>
      <c r="I329" s="542"/>
      <c r="J329" s="542"/>
      <c r="K329" s="560"/>
      <c r="L329" s="560"/>
      <c r="M329" s="560"/>
      <c r="N329" s="560"/>
      <c r="O329" s="560"/>
      <c r="P329" s="560"/>
      <c r="Q329" s="560"/>
      <c r="R329" s="560"/>
      <c r="S329" s="560"/>
      <c r="T329" s="560"/>
      <c r="U329" s="560"/>
      <c r="V329" s="560"/>
      <c r="W329" s="544"/>
      <c r="X329" s="544"/>
      <c r="Y329" s="544"/>
      <c r="Z329" s="544"/>
      <c r="AA329" s="544"/>
      <c r="AB329" s="544"/>
      <c r="AC329" s="544"/>
      <c r="AD329" s="544"/>
      <c r="AE329" s="544"/>
      <c r="AF329" s="544"/>
      <c r="AG329" s="544"/>
      <c r="AH329" s="544"/>
      <c r="AI329" s="544"/>
    </row>
    <row r="330" spans="1:35" hidden="1">
      <c r="A330" s="753" t="s">
        <v>119</v>
      </c>
      <c r="B330" s="532"/>
      <c r="C330" s="535"/>
      <c r="D330" s="537"/>
      <c r="E330" s="537"/>
      <c r="F330" s="537"/>
      <c r="G330" s="537"/>
      <c r="H330" s="537"/>
      <c r="I330" s="537"/>
      <c r="J330" s="537"/>
      <c r="K330" s="537"/>
      <c r="L330" s="537"/>
      <c r="M330" s="537"/>
      <c r="N330" s="537"/>
      <c r="O330" s="537"/>
      <c r="P330" s="537"/>
      <c r="Q330" s="537"/>
      <c r="R330" s="537"/>
      <c r="S330" s="537"/>
      <c r="T330" s="537"/>
      <c r="U330" s="513"/>
      <c r="V330" s="513"/>
      <c r="W330" s="1125" t="s">
        <v>1377</v>
      </c>
      <c r="X330" s="1108"/>
      <c r="Y330" s="1108"/>
      <c r="Z330" s="1108"/>
      <c r="AA330" s="1108"/>
      <c r="AB330" s="1108"/>
      <c r="AC330" s="570"/>
      <c r="AD330" s="1125" t="s">
        <v>1367</v>
      </c>
      <c r="AE330" s="1108"/>
      <c r="AF330" s="1108"/>
      <c r="AG330" s="1108"/>
      <c r="AH330" s="1108"/>
      <c r="AI330" s="1108"/>
    </row>
    <row r="331" spans="1:35" hidden="1">
      <c r="A331" s="753" t="s">
        <v>119</v>
      </c>
      <c r="B331" s="532"/>
      <c r="C331" s="535"/>
      <c r="D331" s="513"/>
      <c r="E331" s="513"/>
      <c r="F331" s="513"/>
      <c r="G331" s="513"/>
      <c r="H331" s="513"/>
      <c r="I331" s="513"/>
      <c r="J331" s="513"/>
      <c r="K331" s="513"/>
      <c r="L331" s="513"/>
      <c r="M331" s="513"/>
      <c r="N331" s="513"/>
      <c r="O331" s="513"/>
      <c r="P331" s="513"/>
      <c r="Q331" s="513"/>
      <c r="R331" s="513"/>
      <c r="S331" s="513"/>
      <c r="T331" s="513"/>
      <c r="U331" s="513"/>
      <c r="V331" s="513"/>
      <c r="W331" s="1269" t="s">
        <v>902</v>
      </c>
      <c r="X331" s="1269"/>
      <c r="Y331" s="1269"/>
      <c r="Z331" s="1269"/>
      <c r="AA331" s="1269"/>
      <c r="AB331" s="1269"/>
      <c r="AC331" s="538"/>
      <c r="AD331" s="1269" t="s">
        <v>902</v>
      </c>
      <c r="AE331" s="1269"/>
      <c r="AF331" s="1269"/>
      <c r="AG331" s="1269"/>
      <c r="AH331" s="1269"/>
      <c r="AI331" s="1269"/>
    </row>
    <row r="332" spans="1:35" hidden="1">
      <c r="A332" s="753" t="s">
        <v>119</v>
      </c>
      <c r="B332" s="532"/>
      <c r="C332" s="539" t="s">
        <v>1353</v>
      </c>
      <c r="D332" s="844"/>
      <c r="E332" s="844"/>
      <c r="F332" s="844"/>
      <c r="G332" s="844"/>
      <c r="H332" s="844"/>
      <c r="I332" s="844"/>
      <c r="J332" s="844"/>
      <c r="K332" s="844"/>
      <c r="L332" s="844"/>
      <c r="M332" s="844"/>
      <c r="N332" s="844"/>
      <c r="O332" s="844"/>
      <c r="P332" s="844"/>
      <c r="Q332" s="844"/>
      <c r="R332" s="844"/>
      <c r="S332" s="844"/>
      <c r="T332" s="844"/>
      <c r="U332" s="515"/>
      <c r="V332" s="515"/>
      <c r="W332" s="1089">
        <v>0</v>
      </c>
      <c r="X332" s="1089"/>
      <c r="Y332" s="1089"/>
      <c r="Z332" s="1089"/>
      <c r="AA332" s="1089"/>
      <c r="AB332" s="1089"/>
      <c r="AC332" s="728"/>
      <c r="AD332" s="1089">
        <v>0</v>
      </c>
      <c r="AE332" s="1089"/>
      <c r="AF332" s="1089"/>
      <c r="AG332" s="1089"/>
      <c r="AH332" s="1089"/>
      <c r="AI332" s="1089"/>
    </row>
    <row r="333" spans="1:35" ht="6" hidden="1" customHeight="1">
      <c r="A333" s="753" t="s">
        <v>119</v>
      </c>
      <c r="B333" s="532"/>
      <c r="C333" s="539"/>
      <c r="D333" s="515"/>
      <c r="E333" s="515"/>
      <c r="F333" s="515"/>
      <c r="G333" s="515"/>
      <c r="H333" s="515"/>
      <c r="I333" s="515"/>
      <c r="J333" s="515"/>
      <c r="K333" s="515"/>
      <c r="L333" s="515"/>
      <c r="M333" s="515"/>
      <c r="N333" s="515"/>
      <c r="O333" s="515"/>
      <c r="P333" s="515"/>
      <c r="Q333" s="515"/>
      <c r="R333" s="515"/>
      <c r="S333" s="515"/>
      <c r="T333" s="515"/>
      <c r="U333" s="515"/>
      <c r="V333" s="515"/>
      <c r="W333" s="540"/>
      <c r="X333" s="540"/>
      <c r="Y333" s="540"/>
      <c r="Z333" s="540"/>
      <c r="AA333" s="540"/>
      <c r="AB333" s="540"/>
      <c r="AC333" s="728"/>
      <c r="AD333" s="540"/>
      <c r="AE333" s="540"/>
      <c r="AF333" s="540"/>
      <c r="AG333" s="540"/>
      <c r="AH333" s="540"/>
      <c r="AI333" s="540"/>
    </row>
    <row r="334" spans="1:35" ht="13.5" hidden="1" thickBot="1">
      <c r="A334" s="753" t="s">
        <v>119</v>
      </c>
      <c r="B334" s="532"/>
      <c r="C334" s="541"/>
      <c r="D334" s="762"/>
      <c r="E334" s="542"/>
      <c r="F334" s="542"/>
      <c r="G334" s="542"/>
      <c r="H334" s="542"/>
      <c r="I334" s="542"/>
      <c r="J334" s="542"/>
      <c r="K334" s="543"/>
      <c r="L334" s="543"/>
      <c r="M334" s="543"/>
      <c r="N334" s="543"/>
      <c r="O334" s="543"/>
      <c r="P334" s="543"/>
      <c r="Q334" s="543"/>
      <c r="R334" s="543"/>
      <c r="S334" s="543"/>
      <c r="T334" s="543"/>
      <c r="U334" s="543"/>
      <c r="V334" s="543"/>
      <c r="W334" s="1116">
        <v>0</v>
      </c>
      <c r="X334" s="1116"/>
      <c r="Y334" s="1116"/>
      <c r="Z334" s="1116"/>
      <c r="AA334" s="1116"/>
      <c r="AB334" s="1116"/>
      <c r="AC334" s="544"/>
      <c r="AD334" s="1116">
        <v>0</v>
      </c>
      <c r="AE334" s="1116"/>
      <c r="AF334" s="1116"/>
      <c r="AG334" s="1116"/>
      <c r="AH334" s="1116"/>
      <c r="AI334" s="1116"/>
    </row>
    <row r="335" spans="1:35" ht="34.5" customHeight="1">
      <c r="A335" s="830">
        <v>12</v>
      </c>
      <c r="B335" s="532" t="s">
        <v>870</v>
      </c>
      <c r="C335" s="1273" t="s">
        <v>1743</v>
      </c>
      <c r="D335" s="1273"/>
      <c r="E335" s="1273"/>
      <c r="F335" s="1273"/>
      <c r="G335" s="1273"/>
      <c r="H335" s="1273"/>
      <c r="I335" s="1273"/>
      <c r="J335" s="1273"/>
      <c r="K335" s="1273"/>
      <c r="L335" s="1273"/>
      <c r="M335" s="1273"/>
      <c r="N335" s="1273"/>
      <c r="O335" s="1273"/>
      <c r="P335" s="1273"/>
      <c r="Q335" s="515"/>
      <c r="R335" s="515"/>
      <c r="S335" s="515"/>
      <c r="T335" s="515"/>
      <c r="U335" s="515"/>
      <c r="V335" s="515"/>
      <c r="W335" s="536"/>
      <c r="X335" s="536"/>
      <c r="Y335" s="536"/>
      <c r="Z335" s="536"/>
      <c r="AA335" s="536"/>
      <c r="AB335" s="536"/>
      <c r="AC335" s="536"/>
      <c r="AD335" s="536"/>
      <c r="AE335" s="536"/>
      <c r="AF335" s="536"/>
      <c r="AG335" s="536"/>
      <c r="AH335" s="536"/>
      <c r="AI335" s="536"/>
    </row>
    <row r="336" spans="1:35" ht="12.75" customHeight="1">
      <c r="A336" s="753"/>
      <c r="B336" s="532"/>
      <c r="C336" s="534"/>
      <c r="D336" s="515"/>
      <c r="E336" s="515"/>
      <c r="F336" s="515"/>
      <c r="G336" s="515"/>
      <c r="H336" s="515"/>
      <c r="I336" s="515"/>
      <c r="J336" s="515"/>
      <c r="K336" s="515"/>
      <c r="L336" s="515"/>
      <c r="M336" s="515"/>
      <c r="N336" s="515"/>
      <c r="O336" s="515"/>
      <c r="P336" s="515"/>
      <c r="Q336" s="515"/>
      <c r="R336" s="515"/>
      <c r="S336" s="515"/>
      <c r="T336" s="515"/>
      <c r="U336" s="515"/>
      <c r="V336" s="515"/>
      <c r="W336" s="536"/>
      <c r="X336" s="536"/>
      <c r="Y336" s="536"/>
      <c r="Z336" s="536"/>
      <c r="AA336" s="536"/>
      <c r="AB336" s="536"/>
      <c r="AC336" s="536"/>
      <c r="AD336" s="536"/>
      <c r="AE336" s="536"/>
      <c r="AF336" s="536"/>
      <c r="AG336" s="536"/>
      <c r="AH336" s="536"/>
      <c r="AI336" s="536"/>
    </row>
    <row r="337" spans="1:35">
      <c r="A337" s="753"/>
      <c r="B337" s="532"/>
      <c r="C337" s="1119"/>
      <c r="D337" s="1119"/>
      <c r="E337" s="1119"/>
      <c r="F337" s="1119"/>
      <c r="G337" s="1119"/>
      <c r="H337" s="1119"/>
      <c r="I337" s="1120" t="s">
        <v>1377</v>
      </c>
      <c r="J337" s="1120"/>
      <c r="K337" s="1120"/>
      <c r="L337" s="1120"/>
      <c r="M337" s="1120"/>
      <c r="N337" s="1120"/>
      <c r="O337" s="1120"/>
      <c r="P337" s="1120"/>
      <c r="Q337" s="1120"/>
      <c r="R337" s="1120"/>
      <c r="S337" s="1120"/>
      <c r="T337" s="1120"/>
      <c r="U337" s="1120"/>
      <c r="V337" s="706"/>
      <c r="W337" s="1120" t="s">
        <v>1367</v>
      </c>
      <c r="X337" s="1120"/>
      <c r="Y337" s="1120"/>
      <c r="Z337" s="1120"/>
      <c r="AA337" s="1120"/>
      <c r="AB337" s="1120"/>
      <c r="AC337" s="1120"/>
      <c r="AD337" s="1120"/>
      <c r="AE337" s="1120"/>
      <c r="AF337" s="1120"/>
      <c r="AG337" s="1120"/>
      <c r="AH337" s="1120"/>
      <c r="AI337" s="1120"/>
    </row>
    <row r="338" spans="1:35">
      <c r="A338" s="753"/>
      <c r="B338" s="532"/>
      <c r="C338" s="1119"/>
      <c r="D338" s="1119"/>
      <c r="E338" s="1119"/>
      <c r="F338" s="1119"/>
      <c r="G338" s="1119"/>
      <c r="H338" s="1119"/>
      <c r="I338" s="1117" t="s">
        <v>586</v>
      </c>
      <c r="J338" s="1118"/>
      <c r="K338" s="1118"/>
      <c r="L338" s="1118"/>
      <c r="M338" s="1118"/>
      <c r="N338" s="1118"/>
      <c r="O338" s="580"/>
      <c r="P338" s="1117" t="s">
        <v>1041</v>
      </c>
      <c r="Q338" s="1118"/>
      <c r="R338" s="1118"/>
      <c r="S338" s="1118"/>
      <c r="T338" s="1118"/>
      <c r="U338" s="1118"/>
      <c r="V338" s="580"/>
      <c r="W338" s="1117" t="s">
        <v>586</v>
      </c>
      <c r="X338" s="1118"/>
      <c r="Y338" s="1118"/>
      <c r="Z338" s="1118"/>
      <c r="AA338" s="1118"/>
      <c r="AB338" s="1118"/>
      <c r="AC338" s="580"/>
      <c r="AD338" s="1117" t="s">
        <v>1041</v>
      </c>
      <c r="AE338" s="1118"/>
      <c r="AF338" s="1118"/>
      <c r="AG338" s="1118"/>
      <c r="AH338" s="1118"/>
      <c r="AI338" s="1118"/>
    </row>
    <row r="339" spans="1:35">
      <c r="A339" s="753"/>
      <c r="B339" s="532"/>
      <c r="C339" s="681"/>
      <c r="D339" s="681"/>
      <c r="E339" s="681"/>
      <c r="F339" s="681"/>
      <c r="G339" s="681"/>
      <c r="H339" s="681"/>
      <c r="I339" s="1268"/>
      <c r="J339" s="1267"/>
      <c r="K339" s="1267"/>
      <c r="L339" s="1267"/>
      <c r="M339" s="1267"/>
      <c r="N339" s="1267"/>
      <c r="O339" s="580"/>
      <c r="P339" s="1268" t="s">
        <v>902</v>
      </c>
      <c r="Q339" s="1267"/>
      <c r="R339" s="1267"/>
      <c r="S339" s="1267"/>
      <c r="T339" s="1267"/>
      <c r="U339" s="1267"/>
      <c r="V339" s="580"/>
      <c r="W339" s="1268"/>
      <c r="X339" s="1267"/>
      <c r="Y339" s="1267"/>
      <c r="Z339" s="1267"/>
      <c r="AA339" s="1267"/>
      <c r="AB339" s="1267"/>
      <c r="AC339" s="580"/>
      <c r="AD339" s="1268" t="s">
        <v>902</v>
      </c>
      <c r="AE339" s="1267"/>
      <c r="AF339" s="1267"/>
      <c r="AG339" s="1267"/>
      <c r="AH339" s="1267"/>
      <c r="AI339" s="1267"/>
    </row>
    <row r="340" spans="1:35" ht="7.5" customHeight="1">
      <c r="A340" s="753"/>
      <c r="B340" s="532"/>
      <c r="C340" s="534"/>
      <c r="D340" s="539"/>
      <c r="E340" s="539"/>
      <c r="F340" s="513"/>
      <c r="G340" s="513"/>
      <c r="H340" s="580"/>
      <c r="I340" s="516"/>
      <c r="J340" s="516"/>
      <c r="K340" s="516"/>
      <c r="L340" s="516"/>
      <c r="M340" s="516"/>
      <c r="N340" s="516"/>
      <c r="O340" s="580"/>
      <c r="P340" s="516"/>
      <c r="Q340" s="516"/>
      <c r="R340" s="516"/>
      <c r="S340" s="516"/>
      <c r="T340" s="516"/>
      <c r="U340" s="516"/>
      <c r="V340" s="580"/>
      <c r="W340" s="516"/>
      <c r="X340" s="516"/>
      <c r="Y340" s="516"/>
      <c r="Z340" s="516"/>
      <c r="AA340" s="516"/>
      <c r="AB340" s="516"/>
      <c r="AC340" s="580"/>
      <c r="AD340" s="516"/>
      <c r="AE340" s="516"/>
      <c r="AF340" s="516"/>
      <c r="AG340" s="516"/>
      <c r="AH340" s="516"/>
      <c r="AI340" s="516"/>
    </row>
    <row r="341" spans="1:35" s="683" customFormat="1" ht="39.75" hidden="1" customHeight="1" outlineLevel="1">
      <c r="A341" s="756"/>
      <c r="B341" s="573"/>
      <c r="C341" s="1099" t="s">
        <v>1321</v>
      </c>
      <c r="D341" s="1099"/>
      <c r="E341" s="1099"/>
      <c r="F341" s="1099"/>
      <c r="G341" s="1099"/>
      <c r="H341" s="1099"/>
      <c r="I341" s="1098"/>
      <c r="J341" s="1098"/>
      <c r="K341" s="1098"/>
      <c r="L341" s="1098"/>
      <c r="M341" s="1098"/>
      <c r="N341" s="1098"/>
      <c r="O341" s="682"/>
      <c r="P341" s="1098"/>
      <c r="Q341" s="1098"/>
      <c r="R341" s="1098"/>
      <c r="S341" s="1098"/>
      <c r="T341" s="1098"/>
      <c r="U341" s="1098"/>
      <c r="V341" s="682"/>
      <c r="W341" s="1098"/>
      <c r="X341" s="1098"/>
      <c r="Y341" s="1098"/>
      <c r="Z341" s="1098"/>
      <c r="AA341" s="1098"/>
      <c r="AB341" s="1098"/>
      <c r="AC341" s="682"/>
      <c r="AD341" s="1098"/>
      <c r="AE341" s="1098"/>
      <c r="AF341" s="1098"/>
      <c r="AG341" s="1098"/>
      <c r="AH341" s="1098"/>
      <c r="AI341" s="1098"/>
    </row>
    <row r="342" spans="1:35" s="683" customFormat="1" ht="40.5" hidden="1" customHeight="1" outlineLevel="1">
      <c r="A342" s="756"/>
      <c r="B342" s="573"/>
      <c r="C342" s="1099" t="s">
        <v>1094</v>
      </c>
      <c r="D342" s="1099"/>
      <c r="E342" s="1099"/>
      <c r="F342" s="1099"/>
      <c r="G342" s="1099"/>
      <c r="H342" s="1099"/>
      <c r="I342" s="1097"/>
      <c r="J342" s="1097"/>
      <c r="K342" s="1097"/>
      <c r="L342" s="1097"/>
      <c r="M342" s="1097"/>
      <c r="N342" s="1097"/>
      <c r="O342" s="682"/>
      <c r="P342" s="1097"/>
      <c r="Q342" s="1097"/>
      <c r="R342" s="1097"/>
      <c r="S342" s="1097"/>
      <c r="T342" s="1097"/>
      <c r="U342" s="1097"/>
      <c r="V342" s="682"/>
      <c r="W342" s="1098"/>
      <c r="X342" s="1098"/>
      <c r="Y342" s="1098"/>
      <c r="Z342" s="1098"/>
      <c r="AA342" s="1098"/>
      <c r="AB342" s="1098"/>
      <c r="AC342" s="682"/>
      <c r="AD342" s="1098"/>
      <c r="AE342" s="1098"/>
      <c r="AF342" s="1098"/>
      <c r="AG342" s="1098"/>
      <c r="AH342" s="1098"/>
      <c r="AI342" s="1098"/>
    </row>
    <row r="343" spans="1:35" s="920" customFormat="1" ht="42.75" customHeight="1" collapsed="1">
      <c r="A343" s="756"/>
      <c r="B343" s="918"/>
      <c r="C343" s="1102" t="s">
        <v>1742</v>
      </c>
      <c r="D343" s="1102"/>
      <c r="E343" s="1102"/>
      <c r="F343" s="1102"/>
      <c r="G343" s="1102"/>
      <c r="H343" s="1102"/>
      <c r="I343" s="1115"/>
      <c r="J343" s="1115"/>
      <c r="K343" s="1115"/>
      <c r="L343" s="1115"/>
      <c r="M343" s="1115"/>
      <c r="N343" s="1115"/>
      <c r="O343" s="919"/>
      <c r="P343" s="1115">
        <v>63913657881</v>
      </c>
      <c r="Q343" s="1115"/>
      <c r="R343" s="1115"/>
      <c r="S343" s="1115"/>
      <c r="T343" s="1115"/>
      <c r="U343" s="1115"/>
      <c r="V343" s="919"/>
      <c r="W343" s="1115"/>
      <c r="X343" s="1115"/>
      <c r="Y343" s="1115"/>
      <c r="Z343" s="1115"/>
      <c r="AA343" s="1115"/>
      <c r="AB343" s="1115"/>
      <c r="AC343" s="919"/>
      <c r="AD343" s="1115">
        <v>30689815981</v>
      </c>
      <c r="AE343" s="1115"/>
      <c r="AF343" s="1115"/>
      <c r="AG343" s="1115"/>
      <c r="AH343" s="1115"/>
      <c r="AI343" s="1115"/>
    </row>
    <row r="344" spans="1:35" s="920" customFormat="1" ht="38.25" customHeight="1">
      <c r="A344" s="756"/>
      <c r="B344" s="918"/>
      <c r="C344" s="1106" t="s">
        <v>1741</v>
      </c>
      <c r="D344" s="1102"/>
      <c r="E344" s="1102"/>
      <c r="F344" s="1102"/>
      <c r="G344" s="1102"/>
      <c r="H344" s="1102"/>
      <c r="I344" s="1115"/>
      <c r="J344" s="1115"/>
      <c r="K344" s="1115"/>
      <c r="L344" s="1115"/>
      <c r="M344" s="1115"/>
      <c r="N344" s="1115"/>
      <c r="O344" s="919"/>
      <c r="P344" s="1115">
        <v>24110153881</v>
      </c>
      <c r="Q344" s="1115"/>
      <c r="R344" s="1115"/>
      <c r="S344" s="1115"/>
      <c r="T344" s="1115"/>
      <c r="U344" s="1115"/>
      <c r="V344" s="919"/>
      <c r="W344" s="1115"/>
      <c r="X344" s="1115"/>
      <c r="Y344" s="1115"/>
      <c r="Z344" s="1115"/>
      <c r="AA344" s="1115"/>
      <c r="AB344" s="1115"/>
      <c r="AC344" s="919"/>
      <c r="AD344" s="1115">
        <v>24110153881</v>
      </c>
      <c r="AE344" s="1115"/>
      <c r="AF344" s="1115"/>
      <c r="AG344" s="1115"/>
      <c r="AH344" s="1115"/>
      <c r="AI344" s="1115"/>
    </row>
    <row r="345" spans="1:35" s="922" customFormat="1" ht="13.5" customHeight="1">
      <c r="A345" s="753"/>
      <c r="B345" s="921"/>
      <c r="C345" s="1090" t="s">
        <v>176</v>
      </c>
      <c r="D345" s="1091"/>
      <c r="E345" s="1091"/>
      <c r="F345" s="1091"/>
      <c r="G345" s="1091"/>
      <c r="H345" s="1091"/>
      <c r="I345" s="1092">
        <v>776696</v>
      </c>
      <c r="J345" s="1092"/>
      <c r="K345" s="1092"/>
      <c r="L345" s="1092"/>
      <c r="M345" s="1092"/>
      <c r="N345" s="1092"/>
      <c r="O345" s="859"/>
      <c r="P345" s="1092">
        <v>6460153881</v>
      </c>
      <c r="Q345" s="1092"/>
      <c r="R345" s="1092"/>
      <c r="S345" s="1092"/>
      <c r="T345" s="1092"/>
      <c r="U345" s="1092"/>
      <c r="V345" s="859"/>
      <c r="W345" s="1092">
        <v>776696</v>
      </c>
      <c r="X345" s="1092"/>
      <c r="Y345" s="1092"/>
      <c r="Z345" s="1092"/>
      <c r="AA345" s="1092"/>
      <c r="AB345" s="1092"/>
      <c r="AC345" s="859"/>
      <c r="AD345" s="1092">
        <v>6460153881</v>
      </c>
      <c r="AE345" s="1092"/>
      <c r="AF345" s="1092"/>
      <c r="AG345" s="1092"/>
      <c r="AH345" s="1092"/>
      <c r="AI345" s="1092"/>
    </row>
    <row r="346" spans="1:35" s="922" customFormat="1" ht="39" customHeight="1">
      <c r="A346" s="759" t="s">
        <v>303</v>
      </c>
      <c r="B346" s="921"/>
      <c r="C346" s="1090" t="s">
        <v>1740</v>
      </c>
      <c r="D346" s="1091"/>
      <c r="E346" s="1091"/>
      <c r="F346" s="1091"/>
      <c r="G346" s="1091"/>
      <c r="H346" s="1091"/>
      <c r="I346" s="1092">
        <v>765000</v>
      </c>
      <c r="J346" s="1092"/>
      <c r="K346" s="1092"/>
      <c r="L346" s="1092"/>
      <c r="M346" s="1092"/>
      <c r="N346" s="1092"/>
      <c r="O346" s="859"/>
      <c r="P346" s="1092">
        <v>7650000000</v>
      </c>
      <c r="Q346" s="1092"/>
      <c r="R346" s="1092"/>
      <c r="S346" s="1092"/>
      <c r="T346" s="1092"/>
      <c r="U346" s="1092"/>
      <c r="V346" s="859"/>
      <c r="W346" s="1092">
        <v>765000</v>
      </c>
      <c r="X346" s="1092"/>
      <c r="Y346" s="1092"/>
      <c r="Z346" s="1092"/>
      <c r="AA346" s="1092"/>
      <c r="AB346" s="1092"/>
      <c r="AC346" s="859"/>
      <c r="AD346" s="1092">
        <v>7650000000</v>
      </c>
      <c r="AE346" s="1092"/>
      <c r="AF346" s="1092"/>
      <c r="AG346" s="1092"/>
      <c r="AH346" s="1092"/>
      <c r="AI346" s="1092"/>
    </row>
    <row r="347" spans="1:35" s="922" customFormat="1" ht="53.25" customHeight="1">
      <c r="A347" s="759" t="s">
        <v>303</v>
      </c>
      <c r="B347" s="921"/>
      <c r="C347" s="1090" t="s">
        <v>1739</v>
      </c>
      <c r="D347" s="1091"/>
      <c r="E347" s="1091"/>
      <c r="F347" s="1091"/>
      <c r="G347" s="1091"/>
      <c r="H347" s="1091"/>
      <c r="I347" s="1092">
        <v>625000</v>
      </c>
      <c r="J347" s="1092"/>
      <c r="K347" s="1092"/>
      <c r="L347" s="1092"/>
      <c r="M347" s="1092"/>
      <c r="N347" s="1092"/>
      <c r="O347" s="859"/>
      <c r="P347" s="1092">
        <v>10000000000</v>
      </c>
      <c r="Q347" s="1092"/>
      <c r="R347" s="1092"/>
      <c r="S347" s="1092"/>
      <c r="T347" s="1092"/>
      <c r="U347" s="1092"/>
      <c r="V347" s="859"/>
      <c r="W347" s="1092">
        <v>625000</v>
      </c>
      <c r="X347" s="1092"/>
      <c r="Y347" s="1092"/>
      <c r="Z347" s="1092"/>
      <c r="AA347" s="1092"/>
      <c r="AB347" s="1092"/>
      <c r="AC347" s="859"/>
      <c r="AD347" s="1092">
        <v>10000000000</v>
      </c>
      <c r="AE347" s="1092"/>
      <c r="AF347" s="1092"/>
      <c r="AG347" s="1092"/>
      <c r="AH347" s="1092"/>
      <c r="AI347" s="1092"/>
    </row>
    <row r="348" spans="1:35" s="920" customFormat="1" ht="39" customHeight="1">
      <c r="A348" s="756"/>
      <c r="B348" s="918"/>
      <c r="C348" s="1106" t="s">
        <v>1738</v>
      </c>
      <c r="D348" s="1102"/>
      <c r="E348" s="1102"/>
      <c r="F348" s="1102"/>
      <c r="G348" s="1102"/>
      <c r="H348" s="1102"/>
      <c r="I348" s="1115"/>
      <c r="J348" s="1115"/>
      <c r="K348" s="1115"/>
      <c r="L348" s="1115"/>
      <c r="M348" s="1115"/>
      <c r="N348" s="1115"/>
      <c r="O348" s="919"/>
      <c r="P348" s="1115">
        <v>39803504000</v>
      </c>
      <c r="Q348" s="1115"/>
      <c r="R348" s="1115"/>
      <c r="S348" s="1115"/>
      <c r="T348" s="1115"/>
      <c r="U348" s="1115"/>
      <c r="V348" s="919"/>
      <c r="W348" s="1115"/>
      <c r="X348" s="1115"/>
      <c r="Y348" s="1115"/>
      <c r="Z348" s="1115"/>
      <c r="AA348" s="1115"/>
      <c r="AB348" s="1115"/>
      <c r="AC348" s="919"/>
      <c r="AD348" s="1115">
        <v>6579662100</v>
      </c>
      <c r="AE348" s="1115"/>
      <c r="AF348" s="1115"/>
      <c r="AG348" s="1115"/>
      <c r="AH348" s="1115"/>
      <c r="AI348" s="1115"/>
    </row>
    <row r="349" spans="1:35" s="922" customFormat="1" ht="25.5" customHeight="1" outlineLevel="1">
      <c r="A349" s="759"/>
      <c r="B349" s="921"/>
      <c r="C349" s="1090" t="s">
        <v>1364</v>
      </c>
      <c r="D349" s="1091"/>
      <c r="E349" s="1091"/>
      <c r="F349" s="1091"/>
      <c r="G349" s="1091"/>
      <c r="H349" s="1091"/>
      <c r="I349" s="1092"/>
      <c r="J349" s="1092"/>
      <c r="K349" s="1092"/>
      <c r="L349" s="1092"/>
      <c r="M349" s="1092"/>
      <c r="N349" s="1092"/>
      <c r="O349" s="859"/>
      <c r="P349" s="1092"/>
      <c r="Q349" s="1092"/>
      <c r="R349" s="1092"/>
      <c r="S349" s="1092"/>
      <c r="T349" s="1092"/>
      <c r="U349" s="1092"/>
      <c r="V349" s="859"/>
      <c r="W349" s="1092">
        <v>65010</v>
      </c>
      <c r="X349" s="1092"/>
      <c r="Y349" s="1092"/>
      <c r="Z349" s="1092"/>
      <c r="AA349" s="1092"/>
      <c r="AB349" s="1092"/>
      <c r="AC349" s="859"/>
      <c r="AD349" s="1092">
        <v>6579662100</v>
      </c>
      <c r="AE349" s="1092"/>
      <c r="AF349" s="1092"/>
      <c r="AG349" s="1092"/>
      <c r="AH349" s="1092"/>
      <c r="AI349" s="1092"/>
    </row>
    <row r="350" spans="1:35" s="922" customFormat="1" ht="25.5" customHeight="1" outlineLevel="1">
      <c r="A350" s="759"/>
      <c r="B350" s="921"/>
      <c r="C350" s="1090" t="s">
        <v>1378</v>
      </c>
      <c r="D350" s="1091"/>
      <c r="E350" s="1091"/>
      <c r="F350" s="1091"/>
      <c r="G350" s="1091"/>
      <c r="H350" s="1091"/>
      <c r="I350" s="1092">
        <v>410</v>
      </c>
      <c r="J350" s="1092"/>
      <c r="K350" s="1092"/>
      <c r="L350" s="1092"/>
      <c r="M350" s="1092"/>
      <c r="N350" s="1092"/>
      <c r="O350" s="859"/>
      <c r="P350" s="1092">
        <v>39803504000</v>
      </c>
      <c r="Q350" s="1092"/>
      <c r="R350" s="1092"/>
      <c r="S350" s="1092"/>
      <c r="T350" s="1092"/>
      <c r="U350" s="1092"/>
      <c r="V350" s="859"/>
      <c r="W350" s="1092"/>
      <c r="X350" s="1092"/>
      <c r="Y350" s="1092"/>
      <c r="Z350" s="1092"/>
      <c r="AA350" s="1092"/>
      <c r="AB350" s="1092"/>
      <c r="AC350" s="859"/>
      <c r="AD350" s="1092"/>
      <c r="AE350" s="1092"/>
      <c r="AF350" s="1092"/>
      <c r="AG350" s="1092"/>
      <c r="AH350" s="1092"/>
      <c r="AI350" s="1092"/>
    </row>
    <row r="351" spans="1:35" s="920" customFormat="1" ht="54.75" customHeight="1">
      <c r="A351" s="756" t="s">
        <v>119</v>
      </c>
      <c r="B351" s="918"/>
      <c r="C351" s="1102" t="s">
        <v>1737</v>
      </c>
      <c r="D351" s="1102"/>
      <c r="E351" s="1102"/>
      <c r="F351" s="1102"/>
      <c r="G351" s="1102"/>
      <c r="H351" s="1102"/>
      <c r="I351" s="1103"/>
      <c r="J351" s="1103"/>
      <c r="K351" s="1103"/>
      <c r="L351" s="1103"/>
      <c r="M351" s="1103"/>
      <c r="N351" s="1103"/>
      <c r="O351" s="919"/>
      <c r="P351" s="1104">
        <v>-790273081</v>
      </c>
      <c r="Q351" s="1104"/>
      <c r="R351" s="1104"/>
      <c r="S351" s="1104"/>
      <c r="T351" s="1104"/>
      <c r="U351" s="1104"/>
      <c r="V351" s="919"/>
      <c r="W351" s="1103"/>
      <c r="X351" s="1103"/>
      <c r="Y351" s="1103"/>
      <c r="Z351" s="1103"/>
      <c r="AA351" s="1103"/>
      <c r="AB351" s="1103"/>
      <c r="AC351" s="919"/>
      <c r="AD351" s="1104">
        <v>-324255481</v>
      </c>
      <c r="AE351" s="1104"/>
      <c r="AF351" s="1104"/>
      <c r="AG351" s="1104"/>
      <c r="AH351" s="1104"/>
      <c r="AI351" s="1104"/>
    </row>
    <row r="352" spans="1:35" s="922" customFormat="1" ht="14.25" customHeight="1">
      <c r="A352" s="753" t="s">
        <v>119</v>
      </c>
      <c r="B352" s="921"/>
      <c r="C352" s="1090" t="s">
        <v>176</v>
      </c>
      <c r="D352" s="1091"/>
      <c r="E352" s="1091"/>
      <c r="F352" s="1091"/>
      <c r="G352" s="1091"/>
      <c r="H352" s="1091"/>
      <c r="I352" s="1092">
        <v>776696</v>
      </c>
      <c r="J352" s="1092"/>
      <c r="K352" s="1092"/>
      <c r="L352" s="1092"/>
      <c r="M352" s="1092"/>
      <c r="N352" s="1092"/>
      <c r="O352" s="859"/>
      <c r="P352" s="1105">
        <v>-790273081</v>
      </c>
      <c r="Q352" s="1105"/>
      <c r="R352" s="1105"/>
      <c r="S352" s="1105"/>
      <c r="T352" s="1105"/>
      <c r="U352" s="1105"/>
      <c r="V352" s="859"/>
      <c r="W352" s="1092">
        <v>776696</v>
      </c>
      <c r="X352" s="1092"/>
      <c r="Y352" s="1092"/>
      <c r="Z352" s="1092"/>
      <c r="AA352" s="1092"/>
      <c r="AB352" s="1092"/>
      <c r="AC352" s="859"/>
      <c r="AD352" s="1105">
        <v>-324255481</v>
      </c>
      <c r="AE352" s="1105"/>
      <c r="AF352" s="1105"/>
      <c r="AG352" s="1105"/>
      <c r="AH352" s="1105"/>
      <c r="AI352" s="1105"/>
    </row>
    <row r="353" spans="1:35" s="922" customFormat="1" ht="9.75" customHeight="1">
      <c r="A353" s="753"/>
      <c r="B353" s="921"/>
      <c r="C353" s="1090"/>
      <c r="D353" s="1091"/>
      <c r="E353" s="1091"/>
      <c r="F353" s="1091"/>
      <c r="G353" s="1091"/>
      <c r="H353" s="1091"/>
      <c r="I353" s="916"/>
      <c r="J353" s="916"/>
      <c r="K353" s="916"/>
      <c r="L353" s="916"/>
      <c r="M353" s="916"/>
      <c r="N353" s="916"/>
      <c r="O353" s="859"/>
      <c r="P353" s="923"/>
      <c r="Q353" s="923"/>
      <c r="R353" s="923"/>
      <c r="S353" s="923"/>
      <c r="T353" s="923"/>
      <c r="U353" s="923"/>
      <c r="V353" s="859"/>
      <c r="W353" s="916"/>
      <c r="X353" s="916"/>
      <c r="Y353" s="916"/>
      <c r="Z353" s="916"/>
      <c r="AA353" s="916"/>
      <c r="AB353" s="916"/>
      <c r="AC353" s="859"/>
      <c r="AD353" s="923"/>
      <c r="AE353" s="923"/>
      <c r="AF353" s="923"/>
      <c r="AG353" s="923"/>
      <c r="AH353" s="923"/>
      <c r="AI353" s="923"/>
    </row>
    <row r="354" spans="1:35" s="922" customFormat="1" ht="13.5" thickBot="1">
      <c r="A354" s="755" t="s">
        <v>119</v>
      </c>
      <c r="B354" s="924"/>
      <c r="C354" s="1090"/>
      <c r="D354" s="1091"/>
      <c r="E354" s="1091"/>
      <c r="F354" s="1091"/>
      <c r="G354" s="1091"/>
      <c r="H354" s="1091"/>
      <c r="I354" s="925"/>
      <c r="J354" s="925"/>
      <c r="K354" s="926"/>
      <c r="L354" s="926"/>
      <c r="M354" s="926"/>
      <c r="N354" s="926"/>
      <c r="O354" s="927"/>
      <c r="P354" s="1101">
        <v>63123384800</v>
      </c>
      <c r="Q354" s="1101"/>
      <c r="R354" s="1101"/>
      <c r="S354" s="1101"/>
      <c r="T354" s="1101"/>
      <c r="U354" s="1101"/>
      <c r="V354" s="928"/>
      <c r="W354" s="929"/>
      <c r="X354" s="929"/>
      <c r="Y354" s="929"/>
      <c r="Z354" s="929"/>
      <c r="AA354" s="929"/>
      <c r="AB354" s="929"/>
      <c r="AC354" s="928"/>
      <c r="AD354" s="1101">
        <v>30365560500</v>
      </c>
      <c r="AE354" s="1101"/>
      <c r="AF354" s="1101"/>
      <c r="AG354" s="1101"/>
      <c r="AH354" s="1101"/>
      <c r="AI354" s="1101"/>
    </row>
    <row r="355" spans="1:35" ht="6.75" customHeight="1" thickTop="1">
      <c r="A355" s="753"/>
      <c r="B355" s="532"/>
      <c r="C355" s="534"/>
      <c r="D355" s="515"/>
      <c r="E355" s="515"/>
      <c r="F355" s="515"/>
      <c r="G355" s="515"/>
      <c r="H355" s="515"/>
      <c r="I355" s="515"/>
      <c r="J355" s="515"/>
      <c r="K355" s="515"/>
      <c r="L355" s="515"/>
      <c r="M355" s="515"/>
      <c r="N355" s="515"/>
      <c r="O355" s="515"/>
      <c r="P355" s="515"/>
      <c r="Q355" s="515"/>
      <c r="R355" s="515"/>
      <c r="S355" s="515"/>
      <c r="T355" s="515"/>
      <c r="U355" s="515"/>
      <c r="V355" s="515"/>
      <c r="W355" s="536"/>
      <c r="X355" s="536"/>
      <c r="Y355" s="536"/>
      <c r="Z355" s="536"/>
      <c r="AA355" s="536"/>
      <c r="AB355" s="536"/>
      <c r="AC355" s="536"/>
      <c r="AD355" s="536"/>
      <c r="AE355" s="536"/>
      <c r="AF355" s="536"/>
      <c r="AG355" s="536"/>
      <c r="AH355" s="536"/>
      <c r="AI355" s="536"/>
    </row>
    <row r="356" spans="1:35" ht="32.25" customHeight="1">
      <c r="A356" s="753">
        <v>13</v>
      </c>
      <c r="B356" s="532" t="s">
        <v>870</v>
      </c>
      <c r="C356" s="1272" t="s">
        <v>1736</v>
      </c>
      <c r="D356" s="1272"/>
      <c r="E356" s="1272"/>
      <c r="F356" s="1272"/>
      <c r="G356" s="1272"/>
      <c r="H356" s="1272"/>
      <c r="I356" s="515"/>
      <c r="J356" s="515"/>
      <c r="K356" s="515"/>
      <c r="L356" s="515"/>
      <c r="M356" s="515"/>
      <c r="N356" s="515"/>
      <c r="O356" s="515"/>
      <c r="P356" s="515"/>
      <c r="Q356" s="515"/>
      <c r="R356" s="515"/>
      <c r="S356" s="515"/>
      <c r="T356" s="515"/>
      <c r="U356" s="515"/>
      <c r="V356" s="515"/>
      <c r="W356" s="536"/>
      <c r="X356" s="536"/>
      <c r="Y356" s="536"/>
      <c r="Z356" s="536"/>
      <c r="AA356" s="536"/>
      <c r="AB356" s="536"/>
      <c r="AC356" s="536"/>
      <c r="AD356" s="536"/>
      <c r="AE356" s="536"/>
      <c r="AF356" s="536"/>
      <c r="AG356" s="536"/>
      <c r="AH356" s="536"/>
      <c r="AI356" s="536"/>
    </row>
    <row r="357" spans="1:35" ht="13.5">
      <c r="A357" s="753" t="s">
        <v>119</v>
      </c>
      <c r="B357" s="532"/>
      <c r="C357" s="534"/>
      <c r="D357" s="763"/>
      <c r="E357" s="542"/>
      <c r="F357" s="542"/>
      <c r="G357" s="542"/>
      <c r="H357" s="542"/>
      <c r="I357" s="542"/>
      <c r="J357" s="542"/>
      <c r="K357" s="560"/>
      <c r="L357" s="560"/>
      <c r="M357" s="560"/>
      <c r="N357" s="560"/>
      <c r="O357" s="560"/>
      <c r="P357" s="560"/>
      <c r="Q357" s="560"/>
      <c r="R357" s="560"/>
      <c r="S357" s="560"/>
      <c r="T357" s="560"/>
      <c r="U357" s="560"/>
      <c r="V357" s="560"/>
      <c r="W357" s="544"/>
      <c r="X357" s="544"/>
      <c r="Y357" s="544"/>
      <c r="Z357" s="544"/>
      <c r="AA357" s="544"/>
      <c r="AB357" s="544"/>
      <c r="AC357" s="544"/>
      <c r="AD357" s="544"/>
      <c r="AE357" s="544"/>
      <c r="AF357" s="544"/>
      <c r="AG357" s="544"/>
      <c r="AH357" s="544"/>
      <c r="AI357" s="544"/>
    </row>
    <row r="358" spans="1:35" ht="28.5" customHeight="1">
      <c r="A358" s="753" t="s">
        <v>119</v>
      </c>
      <c r="B358" s="532"/>
      <c r="C358" s="1272" t="s">
        <v>1735</v>
      </c>
      <c r="D358" s="1272"/>
      <c r="E358" s="1272"/>
      <c r="F358" s="1272"/>
      <c r="G358" s="1272"/>
      <c r="H358" s="1272"/>
      <c r="I358" s="542"/>
      <c r="J358" s="542"/>
      <c r="K358" s="560"/>
      <c r="L358" s="560"/>
      <c r="M358" s="560"/>
      <c r="N358" s="560"/>
      <c r="O358" s="560"/>
      <c r="P358" s="560"/>
      <c r="Q358" s="560"/>
      <c r="R358" s="560"/>
      <c r="S358" s="560"/>
      <c r="T358" s="560"/>
      <c r="U358" s="560"/>
      <c r="V358" s="560"/>
      <c r="W358" s="544"/>
      <c r="X358" s="544"/>
      <c r="Y358" s="544"/>
      <c r="Z358" s="544"/>
      <c r="AA358" s="544"/>
      <c r="AB358" s="544"/>
      <c r="AC358" s="544"/>
      <c r="AD358" s="544"/>
      <c r="AE358" s="544"/>
      <c r="AF358" s="544"/>
      <c r="AG358" s="544"/>
      <c r="AH358" s="544"/>
      <c r="AI358" s="544"/>
    </row>
    <row r="359" spans="1:35">
      <c r="A359" s="753" t="s">
        <v>119</v>
      </c>
      <c r="B359" s="532"/>
      <c r="C359" s="534"/>
      <c r="D359" s="537"/>
      <c r="E359" s="537"/>
      <c r="F359" s="537"/>
      <c r="G359" s="537"/>
      <c r="H359" s="537"/>
      <c r="I359" s="537"/>
      <c r="J359" s="537"/>
      <c r="K359" s="537"/>
      <c r="L359" s="537"/>
      <c r="M359" s="537"/>
      <c r="N359" s="537"/>
      <c r="O359" s="537"/>
      <c r="P359" s="537"/>
      <c r="Q359" s="537"/>
      <c r="R359" s="537"/>
      <c r="S359" s="537"/>
      <c r="T359" s="537"/>
      <c r="U359" s="513"/>
      <c r="V359" s="513"/>
      <c r="W359" s="1125" t="s">
        <v>1377</v>
      </c>
      <c r="X359" s="1108"/>
      <c r="Y359" s="1108"/>
      <c r="Z359" s="1108"/>
      <c r="AA359" s="1108"/>
      <c r="AB359" s="1108"/>
      <c r="AC359" s="570"/>
      <c r="AD359" s="1125" t="s">
        <v>1367</v>
      </c>
      <c r="AE359" s="1108"/>
      <c r="AF359" s="1108"/>
      <c r="AG359" s="1108"/>
      <c r="AH359" s="1108"/>
      <c r="AI359" s="1108"/>
    </row>
    <row r="360" spans="1:35">
      <c r="A360" s="753" t="s">
        <v>119</v>
      </c>
      <c r="B360" s="532"/>
      <c r="C360" s="535"/>
      <c r="D360" s="537"/>
      <c r="E360" s="537"/>
      <c r="F360" s="537"/>
      <c r="G360" s="537"/>
      <c r="H360" s="537"/>
      <c r="I360" s="537"/>
      <c r="J360" s="537"/>
      <c r="K360" s="537"/>
      <c r="L360" s="537"/>
      <c r="M360" s="537"/>
      <c r="N360" s="537"/>
      <c r="O360" s="537"/>
      <c r="P360" s="537"/>
      <c r="Q360" s="537"/>
      <c r="R360" s="537"/>
      <c r="S360" s="537"/>
      <c r="T360" s="537"/>
      <c r="U360" s="513"/>
      <c r="V360" s="513"/>
      <c r="W360" s="1269" t="s">
        <v>902</v>
      </c>
      <c r="X360" s="1269"/>
      <c r="Y360" s="1269"/>
      <c r="Z360" s="1269"/>
      <c r="AA360" s="1269"/>
      <c r="AB360" s="1269"/>
      <c r="AC360" s="538"/>
      <c r="AD360" s="1269" t="s">
        <v>902</v>
      </c>
      <c r="AE360" s="1269"/>
      <c r="AF360" s="1269"/>
      <c r="AG360" s="1269"/>
      <c r="AH360" s="1269"/>
      <c r="AI360" s="1269"/>
    </row>
    <row r="361" spans="1:35" ht="36" customHeight="1">
      <c r="A361" s="753" t="s">
        <v>119</v>
      </c>
      <c r="B361" s="532"/>
      <c r="C361" s="1090" t="s">
        <v>1734</v>
      </c>
      <c r="D361" s="1090"/>
      <c r="E361" s="1090"/>
      <c r="F361" s="1090"/>
      <c r="G361" s="1090"/>
      <c r="H361" s="1090"/>
      <c r="I361" s="515"/>
      <c r="J361" s="515"/>
      <c r="K361" s="515"/>
      <c r="L361" s="515"/>
      <c r="M361" s="515"/>
      <c r="N361" s="515"/>
      <c r="O361" s="515"/>
      <c r="P361" s="515"/>
      <c r="Q361" s="515"/>
      <c r="R361" s="515"/>
      <c r="S361" s="515"/>
      <c r="T361" s="515"/>
      <c r="U361" s="515"/>
      <c r="V361" s="515"/>
      <c r="W361" s="1089">
        <v>343958785</v>
      </c>
      <c r="X361" s="1089"/>
      <c r="Y361" s="1089"/>
      <c r="Z361" s="1089"/>
      <c r="AA361" s="1089"/>
      <c r="AB361" s="1089"/>
      <c r="AC361" s="728"/>
      <c r="AD361" s="1089">
        <v>478460575</v>
      </c>
      <c r="AE361" s="1089"/>
      <c r="AF361" s="1089"/>
      <c r="AG361" s="1089"/>
      <c r="AH361" s="1089"/>
      <c r="AI361" s="1089"/>
    </row>
    <row r="362" spans="1:35" ht="30.75" customHeight="1">
      <c r="A362" s="753" t="s">
        <v>119</v>
      </c>
      <c r="B362" s="532"/>
      <c r="C362" s="1090" t="s">
        <v>1733</v>
      </c>
      <c r="D362" s="1090"/>
      <c r="E362" s="1090"/>
      <c r="F362" s="1090"/>
      <c r="G362" s="1090"/>
      <c r="H362" s="1090"/>
      <c r="I362" s="515"/>
      <c r="J362" s="515"/>
      <c r="K362" s="515"/>
      <c r="L362" s="515"/>
      <c r="M362" s="515"/>
      <c r="N362" s="515"/>
      <c r="O362" s="515"/>
      <c r="P362" s="515"/>
      <c r="Q362" s="515"/>
      <c r="R362" s="515"/>
      <c r="S362" s="515"/>
      <c r="T362" s="515"/>
      <c r="U362" s="515"/>
      <c r="V362" s="515"/>
      <c r="W362" s="1089">
        <v>217917887</v>
      </c>
      <c r="X362" s="1089"/>
      <c r="Y362" s="1089"/>
      <c r="Z362" s="1089"/>
      <c r="AA362" s="1089"/>
      <c r="AB362" s="1089"/>
      <c r="AC362" s="728"/>
      <c r="AD362" s="1089">
        <v>324490947</v>
      </c>
      <c r="AE362" s="1089"/>
      <c r="AF362" s="1089"/>
      <c r="AG362" s="1089"/>
      <c r="AH362" s="1089"/>
      <c r="AI362" s="1089"/>
    </row>
    <row r="363" spans="1:35" ht="7.5" customHeight="1">
      <c r="A363" s="753" t="s">
        <v>119</v>
      </c>
      <c r="B363" s="532"/>
      <c r="C363" s="539"/>
      <c r="D363" s="515"/>
      <c r="E363" s="515"/>
      <c r="F363" s="515"/>
      <c r="G363" s="515"/>
      <c r="H363" s="515"/>
      <c r="I363" s="515"/>
      <c r="J363" s="515"/>
      <c r="K363" s="515"/>
      <c r="L363" s="515"/>
      <c r="M363" s="515"/>
      <c r="N363" s="515"/>
      <c r="O363" s="515"/>
      <c r="P363" s="515"/>
      <c r="Q363" s="515"/>
      <c r="R363" s="515"/>
      <c r="S363" s="515"/>
      <c r="T363" s="515"/>
      <c r="U363" s="515"/>
      <c r="V363" s="515"/>
      <c r="W363" s="1173"/>
      <c r="X363" s="1173"/>
      <c r="Y363" s="1173"/>
      <c r="Z363" s="1173"/>
      <c r="AA363" s="1173"/>
      <c r="AB363" s="1173"/>
      <c r="AC363" s="728"/>
      <c r="AD363" s="1173"/>
      <c r="AE363" s="1173"/>
      <c r="AF363" s="1173"/>
      <c r="AG363" s="1173"/>
      <c r="AH363" s="1173"/>
      <c r="AI363" s="1173"/>
    </row>
    <row r="364" spans="1:35" ht="13.5" thickBot="1">
      <c r="A364" s="753" t="s">
        <v>119</v>
      </c>
      <c r="B364" s="532"/>
      <c r="C364" s="541"/>
      <c r="D364" s="762"/>
      <c r="E364" s="542"/>
      <c r="F364" s="542"/>
      <c r="G364" s="542"/>
      <c r="H364" s="542"/>
      <c r="I364" s="542"/>
      <c r="J364" s="542"/>
      <c r="K364" s="543"/>
      <c r="L364" s="543"/>
      <c r="M364" s="543"/>
      <c r="N364" s="543"/>
      <c r="O364" s="543"/>
      <c r="P364" s="543"/>
      <c r="Q364" s="543"/>
      <c r="R364" s="543"/>
      <c r="S364" s="543"/>
      <c r="T364" s="543"/>
      <c r="U364" s="543"/>
      <c r="V364" s="543"/>
      <c r="W364" s="1116">
        <v>561876672</v>
      </c>
      <c r="X364" s="1116"/>
      <c r="Y364" s="1116"/>
      <c r="Z364" s="1116"/>
      <c r="AA364" s="1116"/>
      <c r="AB364" s="1116"/>
      <c r="AC364" s="544"/>
      <c r="AD364" s="1116">
        <v>802951522</v>
      </c>
      <c r="AE364" s="1116"/>
      <c r="AF364" s="1116"/>
      <c r="AG364" s="1116"/>
      <c r="AH364" s="1116"/>
      <c r="AI364" s="1116"/>
    </row>
    <row r="365" spans="1:35" ht="13.5" thickTop="1">
      <c r="A365" s="753" t="s">
        <v>119</v>
      </c>
      <c r="B365" s="532"/>
      <c r="C365" s="541"/>
      <c r="D365" s="542"/>
      <c r="E365" s="542"/>
      <c r="F365" s="542"/>
      <c r="G365" s="542"/>
      <c r="H365" s="542"/>
      <c r="I365" s="542"/>
      <c r="J365" s="542"/>
      <c r="K365" s="542"/>
      <c r="L365" s="542"/>
      <c r="M365" s="542"/>
      <c r="N365" s="542"/>
      <c r="O365" s="542"/>
      <c r="P365" s="542"/>
      <c r="Q365" s="542"/>
      <c r="R365" s="542"/>
      <c r="S365" s="542"/>
      <c r="T365" s="542"/>
      <c r="U365" s="542"/>
      <c r="V365" s="542"/>
      <c r="W365" s="568"/>
      <c r="X365" s="568"/>
      <c r="Y365" s="568"/>
      <c r="Z365" s="568"/>
      <c r="AA365" s="568"/>
      <c r="AB365" s="568"/>
      <c r="AC365" s="568"/>
      <c r="AD365" s="568"/>
      <c r="AE365" s="568"/>
      <c r="AF365" s="568"/>
      <c r="AG365" s="568"/>
      <c r="AH365" s="568"/>
      <c r="AI365" s="568"/>
    </row>
    <row r="366" spans="1:35" ht="34.5" customHeight="1">
      <c r="A366" s="753">
        <v>14</v>
      </c>
      <c r="B366" s="532" t="s">
        <v>870</v>
      </c>
      <c r="C366" s="1207" t="s">
        <v>1732</v>
      </c>
      <c r="D366" s="1207"/>
      <c r="E366" s="1207"/>
      <c r="F366" s="1207"/>
      <c r="G366" s="1207"/>
      <c r="H366" s="1207"/>
      <c r="I366" s="1207"/>
      <c r="J366" s="1207"/>
      <c r="K366" s="1207"/>
      <c r="L366" s="1207"/>
      <c r="M366" s="515"/>
      <c r="N366" s="515"/>
      <c r="O366" s="515"/>
      <c r="P366" s="515"/>
      <c r="Q366" s="515"/>
      <c r="R366" s="515"/>
      <c r="S366" s="515"/>
      <c r="T366" s="515"/>
      <c r="U366" s="515"/>
      <c r="V366" s="515"/>
      <c r="W366" s="536"/>
      <c r="X366" s="536"/>
      <c r="Y366" s="536"/>
      <c r="Z366" s="536"/>
      <c r="AA366" s="536"/>
      <c r="AB366" s="536"/>
      <c r="AC366" s="536"/>
      <c r="AD366" s="536"/>
      <c r="AE366" s="536"/>
      <c r="AF366" s="536"/>
      <c r="AG366" s="536"/>
      <c r="AH366" s="536"/>
      <c r="AI366" s="536"/>
    </row>
    <row r="367" spans="1:35">
      <c r="A367" s="753" t="s">
        <v>119</v>
      </c>
      <c r="B367" s="532"/>
      <c r="C367" s="535"/>
      <c r="D367" s="537"/>
      <c r="E367" s="537"/>
      <c r="F367" s="537"/>
      <c r="G367" s="537"/>
      <c r="H367" s="537"/>
      <c r="I367" s="537"/>
      <c r="J367" s="537"/>
      <c r="K367" s="537"/>
      <c r="L367" s="537"/>
      <c r="M367" s="537"/>
      <c r="N367" s="537"/>
      <c r="O367" s="537"/>
      <c r="P367" s="537"/>
      <c r="Q367" s="537"/>
      <c r="R367" s="537"/>
      <c r="S367" s="537"/>
      <c r="T367" s="537"/>
      <c r="U367" s="513"/>
      <c r="V367" s="513"/>
      <c r="W367" s="1125" t="s">
        <v>1377</v>
      </c>
      <c r="X367" s="1108"/>
      <c r="Y367" s="1108"/>
      <c r="Z367" s="1108"/>
      <c r="AA367" s="1108"/>
      <c r="AB367" s="1108"/>
      <c r="AC367" s="570"/>
      <c r="AD367" s="1125" t="s">
        <v>1367</v>
      </c>
      <c r="AE367" s="1108"/>
      <c r="AF367" s="1108"/>
      <c r="AG367" s="1108"/>
      <c r="AH367" s="1108"/>
      <c r="AI367" s="1108"/>
    </row>
    <row r="368" spans="1:35">
      <c r="A368" s="753" t="s">
        <v>119</v>
      </c>
      <c r="B368" s="532"/>
      <c r="C368" s="535"/>
      <c r="D368" s="537"/>
      <c r="E368" s="537"/>
      <c r="F368" s="537"/>
      <c r="G368" s="537"/>
      <c r="H368" s="537"/>
      <c r="I368" s="537"/>
      <c r="J368" s="537"/>
      <c r="K368" s="537"/>
      <c r="L368" s="537"/>
      <c r="M368" s="537"/>
      <c r="N368" s="537"/>
      <c r="O368" s="537"/>
      <c r="P368" s="537"/>
      <c r="Q368" s="537"/>
      <c r="R368" s="537"/>
      <c r="S368" s="537"/>
      <c r="T368" s="537"/>
      <c r="U368" s="513"/>
      <c r="V368" s="513"/>
      <c r="W368" s="1269" t="s">
        <v>902</v>
      </c>
      <c r="X368" s="1269"/>
      <c r="Y368" s="1269"/>
      <c r="Z368" s="1269"/>
      <c r="AA368" s="1269"/>
      <c r="AB368" s="1269"/>
      <c r="AC368" s="538"/>
      <c r="AD368" s="1269" t="s">
        <v>902</v>
      </c>
      <c r="AE368" s="1269"/>
      <c r="AF368" s="1269"/>
      <c r="AG368" s="1269"/>
      <c r="AH368" s="1269"/>
      <c r="AI368" s="1269"/>
    </row>
    <row r="369" spans="1:35" ht="46.5" customHeight="1">
      <c r="A369" s="753"/>
      <c r="B369" s="532"/>
      <c r="C369" s="1207" t="s">
        <v>1731</v>
      </c>
      <c r="D369" s="1207"/>
      <c r="E369" s="1207"/>
      <c r="F369" s="1207"/>
      <c r="G369" s="1207"/>
      <c r="H369" s="1207"/>
      <c r="I369" s="1207"/>
      <c r="J369" s="1207"/>
      <c r="K369" s="1207"/>
      <c r="L369" s="1207"/>
      <c r="M369" s="549"/>
      <c r="N369" s="549"/>
      <c r="O369" s="549"/>
      <c r="P369" s="549"/>
      <c r="Q369" s="549"/>
      <c r="R369" s="549"/>
      <c r="S369" s="549"/>
      <c r="T369" s="549"/>
      <c r="U369" s="550"/>
      <c r="V369" s="550"/>
      <c r="W369" s="569"/>
      <c r="X369" s="569"/>
      <c r="Y369" s="569"/>
      <c r="Z369" s="569"/>
      <c r="AA369" s="569"/>
      <c r="AB369" s="569"/>
      <c r="AC369" s="570"/>
      <c r="AD369" s="569"/>
      <c r="AE369" s="569"/>
      <c r="AF369" s="569"/>
      <c r="AG369" s="569"/>
      <c r="AH369" s="569"/>
      <c r="AI369" s="569"/>
    </row>
    <row r="370" spans="1:35" ht="49.5" customHeight="1">
      <c r="A370" s="753"/>
      <c r="B370" s="532"/>
      <c r="C370" s="1209" t="s">
        <v>1730</v>
      </c>
      <c r="D370" s="1209"/>
      <c r="E370" s="1209"/>
      <c r="F370" s="1209"/>
      <c r="G370" s="1209"/>
      <c r="H370" s="1209"/>
      <c r="I370" s="1209"/>
      <c r="J370" s="1209"/>
      <c r="K370" s="1209"/>
      <c r="L370" s="1209"/>
      <c r="M370" s="572"/>
      <c r="N370" s="572"/>
      <c r="O370" s="572"/>
      <c r="P370" s="572"/>
      <c r="Q370" s="572"/>
      <c r="R370" s="572"/>
      <c r="S370" s="572"/>
      <c r="T370" s="572"/>
      <c r="U370" s="572"/>
      <c r="V370" s="572"/>
      <c r="W370" s="1089">
        <v>12342956</v>
      </c>
      <c r="X370" s="1089"/>
      <c r="Y370" s="1089"/>
      <c r="Z370" s="1089"/>
      <c r="AA370" s="1089"/>
      <c r="AB370" s="1089"/>
      <c r="AC370" s="728"/>
      <c r="AD370" s="1089"/>
      <c r="AE370" s="1089"/>
      <c r="AF370" s="1089"/>
      <c r="AG370" s="1089"/>
      <c r="AH370" s="1089"/>
      <c r="AI370" s="1089"/>
    </row>
    <row r="371" spans="1:35" ht="24" customHeight="1">
      <c r="A371" s="753"/>
      <c r="B371" s="532"/>
      <c r="C371" s="1209" t="s">
        <v>1729</v>
      </c>
      <c r="D371" s="1209"/>
      <c r="E371" s="1209"/>
      <c r="F371" s="1209"/>
      <c r="G371" s="1209"/>
      <c r="H371" s="1209"/>
      <c r="I371" s="1209"/>
      <c r="J371" s="1209"/>
      <c r="K371" s="1209"/>
      <c r="L371" s="1209"/>
      <c r="M371" s="572"/>
      <c r="N371" s="572"/>
      <c r="O371" s="572"/>
      <c r="P371" s="572"/>
      <c r="Q371" s="572"/>
      <c r="R371" s="572"/>
      <c r="S371" s="572"/>
      <c r="T371" s="572"/>
      <c r="U371" s="572"/>
      <c r="V371" s="572"/>
      <c r="W371" s="1089">
        <v>9699741</v>
      </c>
      <c r="X371" s="1089"/>
      <c r="Y371" s="1089"/>
      <c r="Z371" s="1089"/>
      <c r="AA371" s="1089"/>
      <c r="AB371" s="1089"/>
      <c r="AC371" s="728"/>
      <c r="AD371" s="1089"/>
      <c r="AE371" s="1089"/>
      <c r="AF371" s="1089"/>
      <c r="AG371" s="1089"/>
      <c r="AH371" s="1089"/>
      <c r="AI371" s="1089"/>
    </row>
    <row r="372" spans="1:35">
      <c r="A372" s="753"/>
      <c r="B372" s="532"/>
      <c r="C372" s="539" t="s">
        <v>1366</v>
      </c>
      <c r="D372" s="513"/>
      <c r="E372" s="515"/>
      <c r="F372" s="515"/>
      <c r="G372" s="515"/>
      <c r="H372" s="515"/>
      <c r="I372" s="515"/>
      <c r="J372" s="515"/>
      <c r="K372" s="572"/>
      <c r="L372" s="572"/>
      <c r="M372" s="572"/>
      <c r="N372" s="572"/>
      <c r="O372" s="572"/>
      <c r="P372" s="572"/>
      <c r="Q372" s="572"/>
      <c r="R372" s="572"/>
      <c r="S372" s="572"/>
      <c r="T372" s="572"/>
      <c r="U372" s="572"/>
      <c r="V372" s="572"/>
      <c r="W372" s="1089"/>
      <c r="X372" s="1089"/>
      <c r="Y372" s="1089"/>
      <c r="Z372" s="1089"/>
      <c r="AA372" s="1089"/>
      <c r="AB372" s="1089"/>
      <c r="AC372" s="728"/>
      <c r="AD372" s="1089">
        <v>219600000</v>
      </c>
      <c r="AE372" s="1089"/>
      <c r="AF372" s="1089"/>
      <c r="AG372" s="1089"/>
      <c r="AH372" s="1089"/>
      <c r="AI372" s="1089"/>
    </row>
    <row r="373" spans="1:35">
      <c r="A373" s="753"/>
      <c r="B373" s="532"/>
      <c r="C373" s="1209" t="s">
        <v>1728</v>
      </c>
      <c r="D373" s="1209"/>
      <c r="E373" s="1209"/>
      <c r="F373" s="1209"/>
      <c r="G373" s="1209"/>
      <c r="H373" s="1209"/>
      <c r="I373" s="1209"/>
      <c r="J373" s="1209"/>
      <c r="K373" s="1209"/>
      <c r="L373" s="1209"/>
      <c r="M373" s="572"/>
      <c r="N373" s="572"/>
      <c r="O373" s="572"/>
      <c r="P373" s="572"/>
      <c r="Q373" s="572"/>
      <c r="R373" s="572"/>
      <c r="S373" s="572"/>
      <c r="T373" s="572"/>
      <c r="U373" s="572"/>
      <c r="V373" s="572"/>
      <c r="W373" s="1089"/>
      <c r="X373" s="1089"/>
      <c r="Y373" s="1089"/>
      <c r="Z373" s="1089"/>
      <c r="AA373" s="1089"/>
      <c r="AB373" s="1089"/>
      <c r="AC373" s="728"/>
      <c r="AD373" s="1089">
        <v>120000000</v>
      </c>
      <c r="AE373" s="1089"/>
      <c r="AF373" s="1089"/>
      <c r="AG373" s="1089"/>
      <c r="AH373" s="1089"/>
      <c r="AI373" s="1089"/>
    </row>
    <row r="374" spans="1:35" ht="32.25" customHeight="1">
      <c r="A374" s="753" t="s">
        <v>119</v>
      </c>
      <c r="B374" s="532"/>
      <c r="C374" s="1209" t="s">
        <v>1727</v>
      </c>
      <c r="D374" s="1209"/>
      <c r="E374" s="1209"/>
      <c r="F374" s="1209"/>
      <c r="G374" s="1209"/>
      <c r="H374" s="1209"/>
      <c r="I374" s="1209"/>
      <c r="J374" s="1209"/>
      <c r="K374" s="1209"/>
      <c r="L374" s="1209"/>
      <c r="M374" s="572"/>
      <c r="N374" s="572"/>
      <c r="O374" s="572"/>
      <c r="P374" s="572"/>
      <c r="Q374" s="572"/>
      <c r="R374" s="572"/>
      <c r="S374" s="572"/>
      <c r="T374" s="572"/>
      <c r="U374" s="572"/>
      <c r="V374" s="572"/>
      <c r="W374" s="1089">
        <v>12817871</v>
      </c>
      <c r="X374" s="1089"/>
      <c r="Y374" s="1089"/>
      <c r="Z374" s="1089"/>
      <c r="AA374" s="1089"/>
      <c r="AB374" s="1089"/>
      <c r="AC374" s="728"/>
      <c r="AD374" s="1089">
        <v>12933593</v>
      </c>
      <c r="AE374" s="1089"/>
      <c r="AF374" s="1089"/>
      <c r="AG374" s="1089"/>
      <c r="AH374" s="1089"/>
      <c r="AI374" s="1089"/>
    </row>
    <row r="375" spans="1:35" hidden="1">
      <c r="A375" s="753" t="s">
        <v>119</v>
      </c>
      <c r="B375" s="532"/>
      <c r="C375" s="539"/>
      <c r="D375" s="595"/>
      <c r="E375" s="515"/>
      <c r="F375" s="515"/>
      <c r="G375" s="515"/>
      <c r="H375" s="515"/>
      <c r="I375" s="515"/>
      <c r="J375" s="515"/>
      <c r="K375" s="557"/>
      <c r="L375" s="557"/>
      <c r="M375" s="557"/>
      <c r="N375" s="557"/>
      <c r="O375" s="557"/>
      <c r="P375" s="557"/>
      <c r="Q375" s="557"/>
      <c r="R375" s="557"/>
      <c r="S375" s="557"/>
      <c r="T375" s="557"/>
      <c r="U375" s="557"/>
      <c r="V375" s="557"/>
      <c r="W375" s="728"/>
      <c r="X375" s="728"/>
      <c r="Y375" s="728"/>
      <c r="Z375" s="728"/>
      <c r="AA375" s="728"/>
      <c r="AB375" s="728"/>
      <c r="AC375" s="728"/>
      <c r="AD375" s="728"/>
      <c r="AE375" s="728"/>
      <c r="AF375" s="728"/>
      <c r="AG375" s="728"/>
      <c r="AH375" s="728"/>
      <c r="AI375" s="728"/>
    </row>
    <row r="376" spans="1:35" ht="13.5" hidden="1" thickBot="1">
      <c r="A376" s="753" t="s">
        <v>119</v>
      </c>
      <c r="B376" s="532"/>
      <c r="C376" s="541"/>
      <c r="D376" s="762"/>
      <c r="E376" s="542"/>
      <c r="F376" s="542"/>
      <c r="G376" s="542"/>
      <c r="H376" s="542"/>
      <c r="I376" s="542"/>
      <c r="J376" s="542"/>
      <c r="K376" s="543"/>
      <c r="L376" s="543"/>
      <c r="M376" s="543"/>
      <c r="N376" s="543"/>
      <c r="O376" s="543"/>
      <c r="P376" s="543"/>
      <c r="Q376" s="543"/>
      <c r="R376" s="543"/>
      <c r="S376" s="543"/>
      <c r="T376" s="543"/>
      <c r="U376" s="543"/>
      <c r="V376" s="543"/>
      <c r="W376" s="1116">
        <v>12817871</v>
      </c>
      <c r="X376" s="1116"/>
      <c r="Y376" s="1116"/>
      <c r="Z376" s="1116"/>
      <c r="AA376" s="1116"/>
      <c r="AB376" s="1116"/>
      <c r="AC376" s="544"/>
      <c r="AD376" s="1116">
        <v>352533593</v>
      </c>
      <c r="AE376" s="1116"/>
      <c r="AF376" s="1116"/>
      <c r="AG376" s="1116"/>
      <c r="AH376" s="1116"/>
      <c r="AI376" s="1116"/>
    </row>
    <row r="377" spans="1:35" ht="13.5" hidden="1" thickBot="1">
      <c r="A377" s="753"/>
      <c r="B377" s="532"/>
      <c r="C377" s="541"/>
      <c r="D377" s="762"/>
      <c r="E377" s="542"/>
      <c r="F377" s="542"/>
      <c r="G377" s="542"/>
      <c r="H377" s="542"/>
      <c r="I377" s="542"/>
      <c r="J377" s="542"/>
      <c r="K377" s="543"/>
      <c r="L377" s="543"/>
      <c r="M377" s="543"/>
      <c r="N377" s="543"/>
      <c r="O377" s="543"/>
      <c r="P377" s="543"/>
      <c r="Q377" s="543"/>
      <c r="R377" s="543"/>
      <c r="S377" s="543"/>
      <c r="T377" s="543"/>
      <c r="U377" s="543"/>
      <c r="V377" s="543"/>
      <c r="W377" s="745"/>
      <c r="X377" s="745"/>
      <c r="Y377" s="745"/>
      <c r="Z377" s="745"/>
      <c r="AA377" s="745"/>
      <c r="AB377" s="745"/>
      <c r="AC377" s="544"/>
      <c r="AD377" s="745"/>
      <c r="AE377" s="745"/>
      <c r="AF377" s="745"/>
      <c r="AG377" s="745"/>
      <c r="AH377" s="745"/>
      <c r="AI377" s="745"/>
    </row>
    <row r="378" spans="1:35" ht="13.5" hidden="1" thickBot="1">
      <c r="A378" s="753" t="s">
        <v>908</v>
      </c>
      <c r="B378" s="532"/>
      <c r="C378" s="518" t="s">
        <v>919</v>
      </c>
      <c r="D378" s="518"/>
      <c r="E378" s="518"/>
      <c r="F378" s="518"/>
      <c r="G378" s="518"/>
      <c r="H378" s="518"/>
      <c r="I378" s="518"/>
      <c r="J378" s="518"/>
      <c r="K378" s="518"/>
      <c r="L378" s="518"/>
      <c r="M378" s="518"/>
      <c r="N378" s="518"/>
      <c r="O378" s="518"/>
      <c r="P378" s="518"/>
      <c r="Q378" s="518"/>
      <c r="R378" s="518"/>
      <c r="S378" s="543"/>
      <c r="T378" s="543"/>
      <c r="U378" s="543"/>
      <c r="V378" s="543"/>
      <c r="W378" s="1116"/>
      <c r="X378" s="1116"/>
      <c r="Y378" s="1116"/>
      <c r="Z378" s="1116"/>
      <c r="AA378" s="1116"/>
      <c r="AB378" s="1116"/>
      <c r="AC378" s="739"/>
      <c r="AD378" s="1200">
        <v>0</v>
      </c>
      <c r="AE378" s="1200"/>
      <c r="AF378" s="1200"/>
      <c r="AG378" s="1200"/>
      <c r="AH378" s="1200"/>
      <c r="AI378" s="1200"/>
    </row>
    <row r="379" spans="1:35" ht="21" hidden="1" customHeight="1">
      <c r="A379" s="753" t="s">
        <v>119</v>
      </c>
      <c r="B379" s="532"/>
      <c r="C379" s="521" t="s">
        <v>906</v>
      </c>
      <c r="D379" s="555"/>
      <c r="E379" s="555"/>
      <c r="F379" s="555"/>
      <c r="G379" s="555"/>
      <c r="H379" s="555"/>
      <c r="I379" s="555"/>
      <c r="J379" s="555"/>
      <c r="K379" s="556"/>
      <c r="L379" s="556"/>
      <c r="M379" s="556"/>
      <c r="N379" s="556"/>
      <c r="O379" s="556"/>
      <c r="P379" s="556"/>
      <c r="Q379" s="556"/>
      <c r="R379" s="556"/>
      <c r="S379" s="557"/>
      <c r="T379" s="557"/>
      <c r="U379" s="557"/>
      <c r="V379" s="557"/>
      <c r="W379" s="536"/>
      <c r="X379" s="536"/>
      <c r="Y379" s="536"/>
      <c r="Z379" s="536"/>
      <c r="AA379" s="536"/>
      <c r="AB379" s="536"/>
      <c r="AC379" s="536"/>
      <c r="AD379" s="536"/>
      <c r="AE379" s="536"/>
      <c r="AF379" s="536"/>
      <c r="AG379" s="536"/>
      <c r="AH379" s="536"/>
      <c r="AI379" s="536"/>
    </row>
    <row r="380" spans="1:35" ht="13.5" thickBot="1">
      <c r="A380" s="753" t="s">
        <v>119</v>
      </c>
      <c r="B380" s="532"/>
      <c r="C380" s="541"/>
      <c r="D380" s="542"/>
      <c r="E380" s="542"/>
      <c r="F380" s="542"/>
      <c r="G380" s="542"/>
      <c r="H380" s="542"/>
      <c r="I380" s="542"/>
      <c r="J380" s="542"/>
      <c r="K380" s="542"/>
      <c r="L380" s="542"/>
      <c r="M380" s="542"/>
      <c r="N380" s="542"/>
      <c r="O380" s="542"/>
      <c r="P380" s="542"/>
      <c r="Q380" s="542"/>
      <c r="R380" s="542"/>
      <c r="S380" s="542"/>
      <c r="T380" s="542"/>
      <c r="U380" s="542"/>
      <c r="V380" s="542"/>
      <c r="W380" s="1116">
        <v>34860568</v>
      </c>
      <c r="X380" s="1116"/>
      <c r="Y380" s="1116"/>
      <c r="Z380" s="1116"/>
      <c r="AA380" s="1116"/>
      <c r="AB380" s="1116"/>
      <c r="AC380" s="544"/>
      <c r="AD380" s="1116">
        <v>352533593</v>
      </c>
      <c r="AE380" s="1116"/>
      <c r="AF380" s="1116"/>
      <c r="AG380" s="1116"/>
      <c r="AH380" s="1116"/>
      <c r="AI380" s="1116"/>
    </row>
    <row r="381" spans="1:35" ht="45.75" customHeight="1" thickTop="1">
      <c r="A381" s="753">
        <v>15</v>
      </c>
      <c r="B381" s="532" t="s">
        <v>870</v>
      </c>
      <c r="C381" s="1207" t="s">
        <v>1726</v>
      </c>
      <c r="D381" s="1207"/>
      <c r="E381" s="1207"/>
      <c r="F381" s="1207"/>
      <c r="G381" s="1207"/>
      <c r="H381" s="1207"/>
      <c r="I381" s="1207"/>
      <c r="J381" s="1207"/>
      <c r="K381" s="1207"/>
      <c r="L381" s="1207"/>
      <c r="M381" s="1207"/>
      <c r="N381" s="1207"/>
      <c r="O381" s="1207"/>
      <c r="P381" s="1207"/>
      <c r="Q381" s="515"/>
      <c r="R381" s="515"/>
      <c r="S381" s="515"/>
      <c r="T381" s="515"/>
      <c r="U381" s="515"/>
      <c r="V381" s="515"/>
      <c r="W381" s="536"/>
      <c r="X381" s="536"/>
      <c r="Y381" s="536"/>
      <c r="Z381" s="536"/>
      <c r="AA381" s="536"/>
      <c r="AB381" s="536"/>
      <c r="AC381" s="536"/>
      <c r="AD381" s="536"/>
      <c r="AE381" s="536"/>
      <c r="AF381" s="536"/>
      <c r="AG381" s="536"/>
      <c r="AH381" s="536"/>
      <c r="AI381" s="536"/>
    </row>
    <row r="382" spans="1:35">
      <c r="A382" s="753" t="s">
        <v>119</v>
      </c>
      <c r="B382" s="532"/>
      <c r="C382" s="535"/>
      <c r="D382" s="537"/>
      <c r="E382" s="537"/>
      <c r="F382" s="537"/>
      <c r="G382" s="537"/>
      <c r="H382" s="537"/>
      <c r="I382" s="537"/>
      <c r="J382" s="537"/>
      <c r="K382" s="537"/>
      <c r="L382" s="537"/>
      <c r="M382" s="537"/>
      <c r="N382" s="537"/>
      <c r="O382" s="537"/>
      <c r="P382" s="537"/>
      <c r="Q382" s="537"/>
      <c r="R382" s="537"/>
      <c r="S382" s="537"/>
      <c r="T382" s="537"/>
      <c r="U382" s="513"/>
      <c r="V382" s="513"/>
      <c r="W382" s="1125" t="s">
        <v>1377</v>
      </c>
      <c r="X382" s="1108"/>
      <c r="Y382" s="1108"/>
      <c r="Z382" s="1108"/>
      <c r="AA382" s="1108"/>
      <c r="AB382" s="1108"/>
      <c r="AC382" s="570"/>
      <c r="AD382" s="1125" t="s">
        <v>1367</v>
      </c>
      <c r="AE382" s="1108"/>
      <c r="AF382" s="1108"/>
      <c r="AG382" s="1108"/>
      <c r="AH382" s="1108"/>
      <c r="AI382" s="1108"/>
    </row>
    <row r="383" spans="1:35">
      <c r="A383" s="753" t="s">
        <v>119</v>
      </c>
      <c r="B383" s="532"/>
      <c r="C383" s="535"/>
      <c r="D383" s="537"/>
      <c r="E383" s="537"/>
      <c r="F383" s="537"/>
      <c r="G383" s="537"/>
      <c r="H383" s="537"/>
      <c r="I383" s="537"/>
      <c r="J383" s="537"/>
      <c r="K383" s="537"/>
      <c r="L383" s="537"/>
      <c r="M383" s="537"/>
      <c r="N383" s="537"/>
      <c r="O383" s="537"/>
      <c r="P383" s="537"/>
      <c r="Q383" s="537"/>
      <c r="R383" s="537"/>
      <c r="S383" s="537"/>
      <c r="T383" s="537"/>
      <c r="U383" s="513"/>
      <c r="V383" s="513"/>
      <c r="W383" s="1269" t="s">
        <v>902</v>
      </c>
      <c r="X383" s="1269"/>
      <c r="Y383" s="1269"/>
      <c r="Z383" s="1269"/>
      <c r="AA383" s="1269"/>
      <c r="AB383" s="1269"/>
      <c r="AC383" s="538"/>
      <c r="AD383" s="1269" t="s">
        <v>902</v>
      </c>
      <c r="AE383" s="1269"/>
      <c r="AF383" s="1269"/>
      <c r="AG383" s="1269"/>
      <c r="AH383" s="1269"/>
      <c r="AI383" s="1269"/>
    </row>
    <row r="384" spans="1:35">
      <c r="A384" s="753"/>
      <c r="B384" s="532"/>
      <c r="C384" s="539" t="s">
        <v>1725</v>
      </c>
      <c r="D384" s="515"/>
      <c r="E384" s="515"/>
      <c r="F384" s="515"/>
      <c r="G384" s="515"/>
      <c r="H384" s="515"/>
      <c r="I384" s="515"/>
      <c r="J384" s="515"/>
      <c r="K384" s="515"/>
      <c r="L384" s="515"/>
      <c r="M384" s="515"/>
      <c r="N384" s="515"/>
      <c r="O384" s="515"/>
      <c r="P384" s="515"/>
      <c r="Q384" s="515"/>
      <c r="R384" s="515"/>
      <c r="S384" s="515"/>
      <c r="T384" s="515"/>
      <c r="U384" s="515"/>
      <c r="V384" s="515"/>
      <c r="W384" s="1089">
        <v>7486320</v>
      </c>
      <c r="X384" s="1089"/>
      <c r="Y384" s="1089"/>
      <c r="Z384" s="1089"/>
      <c r="AA384" s="1089"/>
      <c r="AB384" s="1089"/>
      <c r="AC384" s="728"/>
      <c r="AD384" s="1089">
        <v>2565933</v>
      </c>
      <c r="AE384" s="1089"/>
      <c r="AF384" s="1089"/>
      <c r="AG384" s="1089"/>
      <c r="AH384" s="1089"/>
      <c r="AI384" s="1089"/>
    </row>
    <row r="385" spans="1:35">
      <c r="A385" s="753" t="s">
        <v>119</v>
      </c>
      <c r="B385" s="532"/>
      <c r="C385" s="539" t="s">
        <v>1724</v>
      </c>
      <c r="D385" s="515"/>
      <c r="E385" s="515"/>
      <c r="F385" s="515"/>
      <c r="G385" s="515"/>
      <c r="H385" s="515"/>
      <c r="I385" s="515"/>
      <c r="J385" s="515"/>
      <c r="K385" s="515"/>
      <c r="L385" s="515"/>
      <c r="M385" s="515"/>
      <c r="N385" s="515"/>
      <c r="O385" s="515"/>
      <c r="P385" s="515"/>
      <c r="Q385" s="515"/>
      <c r="R385" s="515"/>
      <c r="S385" s="515"/>
      <c r="T385" s="515"/>
      <c r="U385" s="515"/>
      <c r="V385" s="515"/>
      <c r="W385" s="1089">
        <v>431521517</v>
      </c>
      <c r="X385" s="1089"/>
      <c r="Y385" s="1089"/>
      <c r="Z385" s="1089"/>
      <c r="AA385" s="1089"/>
      <c r="AB385" s="1089"/>
      <c r="AC385" s="728"/>
      <c r="AD385" s="1089">
        <v>639579095</v>
      </c>
      <c r="AE385" s="1089"/>
      <c r="AF385" s="1089"/>
      <c r="AG385" s="1089"/>
      <c r="AH385" s="1089"/>
      <c r="AI385" s="1089"/>
    </row>
    <row r="386" spans="1:35" outlineLevel="1">
      <c r="A386" s="753" t="s">
        <v>119</v>
      </c>
      <c r="B386" s="532"/>
      <c r="C386" s="539" t="s">
        <v>1723</v>
      </c>
      <c r="D386" s="515"/>
      <c r="E386" s="515"/>
      <c r="F386" s="515"/>
      <c r="G386" s="515"/>
      <c r="H386" s="515"/>
      <c r="I386" s="515"/>
      <c r="J386" s="515"/>
      <c r="K386" s="515"/>
      <c r="L386" s="515"/>
      <c r="M386" s="515"/>
      <c r="N386" s="515"/>
      <c r="O386" s="515"/>
      <c r="P386" s="515"/>
      <c r="Q386" s="515"/>
      <c r="R386" s="515"/>
      <c r="S386" s="515"/>
      <c r="T386" s="515"/>
      <c r="U386" s="515"/>
      <c r="V386" s="515"/>
      <c r="W386" s="1089">
        <v>444492792</v>
      </c>
      <c r="X386" s="1089"/>
      <c r="Y386" s="1089"/>
      <c r="Z386" s="1089"/>
      <c r="AA386" s="1089"/>
      <c r="AB386" s="1089"/>
      <c r="AC386" s="728"/>
      <c r="AD386" s="1089">
        <v>420683862</v>
      </c>
      <c r="AE386" s="1089"/>
      <c r="AF386" s="1089"/>
      <c r="AG386" s="1089"/>
      <c r="AH386" s="1089"/>
      <c r="AI386" s="1089"/>
    </row>
    <row r="387" spans="1:35" ht="13.5" thickBot="1">
      <c r="A387" s="753" t="s">
        <v>119</v>
      </c>
      <c r="B387" s="532"/>
      <c r="C387" s="541"/>
      <c r="D387" s="762"/>
      <c r="E387" s="542"/>
      <c r="F387" s="542"/>
      <c r="G387" s="542"/>
      <c r="H387" s="542"/>
      <c r="I387" s="542"/>
      <c r="J387" s="542"/>
      <c r="K387" s="543"/>
      <c r="L387" s="543"/>
      <c r="M387" s="543"/>
      <c r="N387" s="543"/>
      <c r="O387" s="543"/>
      <c r="P387" s="543"/>
      <c r="Q387" s="543"/>
      <c r="R387" s="543"/>
      <c r="S387" s="543"/>
      <c r="T387" s="543"/>
      <c r="U387" s="543"/>
      <c r="V387" s="543"/>
      <c r="W387" s="1116">
        <v>883500629</v>
      </c>
      <c r="X387" s="1116"/>
      <c r="Y387" s="1116"/>
      <c r="Z387" s="1116"/>
      <c r="AA387" s="1116"/>
      <c r="AB387" s="1116"/>
      <c r="AC387" s="544"/>
      <c r="AD387" s="1116">
        <v>1062828890</v>
      </c>
      <c r="AE387" s="1116"/>
      <c r="AF387" s="1116"/>
      <c r="AG387" s="1116"/>
      <c r="AH387" s="1116"/>
      <c r="AI387" s="1116"/>
    </row>
    <row r="388" spans="1:35" ht="13.5" thickTop="1">
      <c r="A388" s="753" t="s">
        <v>119</v>
      </c>
      <c r="B388" s="532"/>
      <c r="C388" s="535"/>
      <c r="D388" s="764"/>
      <c r="E388" s="515"/>
      <c r="F388" s="515"/>
      <c r="G388" s="515"/>
      <c r="H388" s="515"/>
      <c r="I388" s="515"/>
      <c r="J388" s="515"/>
      <c r="K388" s="562"/>
      <c r="L388" s="562"/>
      <c r="M388" s="562"/>
      <c r="N388" s="562"/>
      <c r="O388" s="562"/>
      <c r="P388" s="562"/>
      <c r="Q388" s="562"/>
      <c r="R388" s="562"/>
      <c r="S388" s="562"/>
      <c r="T388" s="562"/>
      <c r="U388" s="562"/>
      <c r="V388" s="562"/>
      <c r="W388" s="564"/>
      <c r="X388" s="564"/>
      <c r="Y388" s="564"/>
      <c r="Z388" s="564"/>
      <c r="AA388" s="564"/>
      <c r="AB388" s="564"/>
      <c r="AC388" s="564"/>
      <c r="AD388" s="564"/>
      <c r="AE388" s="564"/>
      <c r="AF388" s="564"/>
      <c r="AG388" s="564"/>
      <c r="AH388" s="564"/>
      <c r="AI388" s="564"/>
    </row>
    <row r="389" spans="1:35" ht="41.25" hidden="1" customHeight="1">
      <c r="A389" s="753" t="s">
        <v>119</v>
      </c>
      <c r="B389" s="532"/>
      <c r="C389" s="1140" t="s">
        <v>920</v>
      </c>
      <c r="D389" s="1140"/>
      <c r="E389" s="1140"/>
      <c r="F389" s="1140"/>
      <c r="G389" s="1140"/>
      <c r="H389" s="1140"/>
      <c r="I389" s="1140"/>
      <c r="J389" s="1140"/>
      <c r="K389" s="1140"/>
      <c r="L389" s="1140"/>
      <c r="M389" s="1140"/>
      <c r="N389" s="1140"/>
      <c r="O389" s="1140"/>
      <c r="P389" s="1140"/>
      <c r="Q389" s="1140"/>
      <c r="R389" s="1140"/>
      <c r="S389" s="1140"/>
      <c r="T389" s="1140"/>
      <c r="U389" s="1140"/>
      <c r="V389" s="1140"/>
      <c r="W389" s="1140"/>
      <c r="X389" s="1140"/>
      <c r="Y389" s="1140"/>
      <c r="Z389" s="1140"/>
      <c r="AA389" s="1140"/>
      <c r="AB389" s="1140"/>
      <c r="AC389" s="1140"/>
      <c r="AD389" s="1140"/>
      <c r="AE389" s="1140"/>
      <c r="AF389" s="1140"/>
      <c r="AG389" s="1140"/>
      <c r="AH389" s="1140"/>
      <c r="AI389" s="1140"/>
    </row>
    <row r="390" spans="1:35" hidden="1">
      <c r="A390" s="753" t="s">
        <v>119</v>
      </c>
      <c r="B390" s="532"/>
      <c r="C390" s="752"/>
      <c r="D390" s="752"/>
      <c r="E390" s="752"/>
      <c r="F390" s="752"/>
      <c r="G390" s="752"/>
      <c r="H390" s="752"/>
      <c r="I390" s="752"/>
      <c r="J390" s="752"/>
      <c r="K390" s="752"/>
      <c r="L390" s="752"/>
      <c r="M390" s="752"/>
      <c r="N390" s="752"/>
      <c r="O390" s="752"/>
      <c r="P390" s="752"/>
      <c r="Q390" s="752"/>
      <c r="R390" s="752"/>
      <c r="S390" s="752"/>
      <c r="T390" s="752"/>
      <c r="U390" s="752"/>
      <c r="V390" s="752"/>
      <c r="W390" s="752"/>
      <c r="X390" s="752"/>
      <c r="Y390" s="752"/>
      <c r="Z390" s="752"/>
      <c r="AA390" s="752"/>
      <c r="AB390" s="752"/>
      <c r="AC390" s="752"/>
      <c r="AD390" s="752"/>
      <c r="AE390" s="752"/>
      <c r="AF390" s="752"/>
      <c r="AG390" s="752"/>
      <c r="AH390" s="752"/>
      <c r="AI390" s="752"/>
    </row>
    <row r="391" spans="1:35">
      <c r="A391" s="753">
        <v>16</v>
      </c>
      <c r="B391" s="532" t="s">
        <v>870</v>
      </c>
      <c r="C391" s="534" t="s">
        <v>1722</v>
      </c>
      <c r="D391" s="764"/>
      <c r="E391" s="515"/>
      <c r="F391" s="515"/>
      <c r="G391" s="515"/>
      <c r="H391" s="515"/>
      <c r="I391" s="515"/>
      <c r="J391" s="515"/>
      <c r="K391" s="562"/>
      <c r="L391" s="562"/>
      <c r="M391" s="562"/>
      <c r="N391" s="562"/>
      <c r="O391" s="562"/>
      <c r="P391" s="562"/>
      <c r="Q391" s="562"/>
      <c r="R391" s="562"/>
      <c r="S391" s="562"/>
      <c r="T391" s="562"/>
      <c r="U391" s="562"/>
      <c r="V391" s="562"/>
      <c r="W391" s="564"/>
      <c r="X391" s="564"/>
      <c r="Y391" s="564"/>
      <c r="Z391" s="564"/>
      <c r="AA391" s="564"/>
      <c r="AB391" s="564"/>
      <c r="AC391" s="564"/>
      <c r="AD391" s="564"/>
      <c r="AE391" s="536"/>
      <c r="AF391" s="536"/>
      <c r="AG391" s="536"/>
      <c r="AH391" s="536"/>
      <c r="AI391" s="536"/>
    </row>
    <row r="392" spans="1:35">
      <c r="A392" s="753" t="s">
        <v>119</v>
      </c>
      <c r="B392" s="532"/>
      <c r="C392" s="535"/>
      <c r="D392" s="537"/>
      <c r="E392" s="537"/>
      <c r="F392" s="537"/>
      <c r="G392" s="537"/>
      <c r="H392" s="537"/>
      <c r="I392" s="537"/>
      <c r="J392" s="537"/>
      <c r="K392" s="537"/>
      <c r="L392" s="537"/>
      <c r="M392" s="537"/>
      <c r="N392" s="537"/>
      <c r="O392" s="537"/>
      <c r="P392" s="537"/>
      <c r="Q392" s="537"/>
      <c r="R392" s="537"/>
      <c r="S392" s="537"/>
      <c r="T392" s="537"/>
      <c r="U392" s="513"/>
      <c r="V392" s="513"/>
      <c r="W392" s="1125" t="s">
        <v>1377</v>
      </c>
      <c r="X392" s="1108"/>
      <c r="Y392" s="1108"/>
      <c r="Z392" s="1108"/>
      <c r="AA392" s="1108"/>
      <c r="AB392" s="1108"/>
      <c r="AC392" s="570"/>
      <c r="AD392" s="1125" t="s">
        <v>1367</v>
      </c>
      <c r="AE392" s="1108"/>
      <c r="AF392" s="1108"/>
      <c r="AG392" s="1108"/>
      <c r="AH392" s="1108"/>
      <c r="AI392" s="1108"/>
    </row>
    <row r="393" spans="1:35">
      <c r="A393" s="753" t="s">
        <v>119</v>
      </c>
      <c r="B393" s="532"/>
      <c r="C393" s="535"/>
      <c r="D393" s="537"/>
      <c r="E393" s="537"/>
      <c r="F393" s="537"/>
      <c r="G393" s="537"/>
      <c r="H393" s="537"/>
      <c r="I393" s="537"/>
      <c r="J393" s="537"/>
      <c r="K393" s="537"/>
      <c r="L393" s="537"/>
      <c r="M393" s="537"/>
      <c r="N393" s="537"/>
      <c r="O393" s="537"/>
      <c r="P393" s="537"/>
      <c r="Q393" s="537"/>
      <c r="R393" s="537"/>
      <c r="S393" s="537"/>
      <c r="T393" s="537"/>
      <c r="U393" s="513"/>
      <c r="V393" s="513"/>
      <c r="W393" s="1269" t="s">
        <v>902</v>
      </c>
      <c r="X393" s="1269"/>
      <c r="Y393" s="1269"/>
      <c r="Z393" s="1269"/>
      <c r="AA393" s="1269"/>
      <c r="AB393" s="1269"/>
      <c r="AC393" s="538"/>
      <c r="AD393" s="1269" t="s">
        <v>902</v>
      </c>
      <c r="AE393" s="1269"/>
      <c r="AF393" s="1269"/>
      <c r="AG393" s="1269"/>
      <c r="AH393" s="1269"/>
      <c r="AI393" s="1269"/>
    </row>
    <row r="394" spans="1:35" ht="23.25" customHeight="1">
      <c r="A394" s="753" t="s">
        <v>119</v>
      </c>
      <c r="B394" s="532"/>
      <c r="C394" s="1209" t="s">
        <v>1721</v>
      </c>
      <c r="D394" s="1209"/>
      <c r="E394" s="1209"/>
      <c r="F394" s="1209"/>
      <c r="G394" s="1209"/>
      <c r="H394" s="1209"/>
      <c r="I394" s="1209"/>
      <c r="J394" s="1209"/>
      <c r="K394" s="1209"/>
      <c r="L394" s="1209"/>
      <c r="M394" s="1209"/>
      <c r="N394" s="1209"/>
      <c r="O394" s="1209"/>
      <c r="P394" s="1209"/>
      <c r="Q394" s="562"/>
      <c r="R394" s="562"/>
      <c r="S394" s="562"/>
      <c r="T394" s="562"/>
      <c r="U394" s="562"/>
      <c r="V394" s="562"/>
      <c r="W394" s="1100">
        <v>390762894</v>
      </c>
      <c r="X394" s="1100"/>
      <c r="Y394" s="1100"/>
      <c r="Z394" s="1100"/>
      <c r="AA394" s="1100"/>
      <c r="AB394" s="1100"/>
      <c r="AC394" s="728"/>
      <c r="AD394" s="1089">
        <v>452693739</v>
      </c>
      <c r="AE394" s="1089"/>
      <c r="AF394" s="1089"/>
      <c r="AG394" s="1089"/>
      <c r="AH394" s="1089"/>
      <c r="AI394" s="1089"/>
    </row>
    <row r="395" spans="1:35" ht="33.75" customHeight="1">
      <c r="A395" s="753" t="s">
        <v>119</v>
      </c>
      <c r="B395" s="532"/>
      <c r="C395" s="1209" t="s">
        <v>1720</v>
      </c>
      <c r="D395" s="1209"/>
      <c r="E395" s="1209"/>
      <c r="F395" s="1209"/>
      <c r="G395" s="1209"/>
      <c r="H395" s="1209"/>
      <c r="I395" s="1209"/>
      <c r="J395" s="1209"/>
      <c r="K395" s="1209"/>
      <c r="L395" s="1209"/>
      <c r="M395" s="1209"/>
      <c r="N395" s="1209"/>
      <c r="O395" s="1209"/>
      <c r="P395" s="1209"/>
      <c r="Q395" s="562"/>
      <c r="R395" s="562"/>
      <c r="S395" s="562"/>
      <c r="T395" s="562"/>
      <c r="U395" s="562"/>
      <c r="V395" s="562"/>
      <c r="W395" s="1100"/>
      <c r="X395" s="1100"/>
      <c r="Y395" s="1100"/>
      <c r="Z395" s="1100"/>
      <c r="AA395" s="1100"/>
      <c r="AB395" s="1100"/>
      <c r="AC395" s="728"/>
      <c r="AD395" s="1089"/>
      <c r="AE395" s="1089"/>
      <c r="AF395" s="1089"/>
      <c r="AG395" s="1089"/>
      <c r="AH395" s="1089"/>
      <c r="AI395" s="1089"/>
    </row>
    <row r="396" spans="1:35" ht="33.75" customHeight="1">
      <c r="A396" s="753"/>
      <c r="B396" s="532"/>
      <c r="C396" s="1209" t="s">
        <v>1719</v>
      </c>
      <c r="D396" s="1209"/>
      <c r="E396" s="1209"/>
      <c r="F396" s="1209"/>
      <c r="G396" s="1209"/>
      <c r="H396" s="1209"/>
      <c r="I396" s="1209"/>
      <c r="J396" s="1209"/>
      <c r="K396" s="1209"/>
      <c r="L396" s="1209"/>
      <c r="M396" s="1209"/>
      <c r="N396" s="1209"/>
      <c r="O396" s="1209"/>
      <c r="P396" s="1209"/>
      <c r="Q396" s="562"/>
      <c r="R396" s="562"/>
      <c r="S396" s="562"/>
      <c r="T396" s="562"/>
      <c r="U396" s="562"/>
      <c r="V396" s="562"/>
      <c r="W396" s="1100">
        <v>8546554</v>
      </c>
      <c r="X396" s="1100"/>
      <c r="Y396" s="1100"/>
      <c r="Z396" s="1100"/>
      <c r="AA396" s="1100"/>
      <c r="AB396" s="1100"/>
      <c r="AC396" s="728"/>
      <c r="AD396" s="1089">
        <v>105645423</v>
      </c>
      <c r="AE396" s="1089"/>
      <c r="AF396" s="1089"/>
      <c r="AG396" s="1089"/>
      <c r="AH396" s="1089"/>
      <c r="AI396" s="1089"/>
    </row>
    <row r="397" spans="1:35" ht="23.25" customHeight="1">
      <c r="A397" s="753" t="s">
        <v>119</v>
      </c>
      <c r="B397" s="532"/>
      <c r="C397" s="1209" t="s">
        <v>1718</v>
      </c>
      <c r="D397" s="1209"/>
      <c r="E397" s="1209"/>
      <c r="F397" s="1209"/>
      <c r="G397" s="1209"/>
      <c r="H397" s="1209"/>
      <c r="I397" s="1209"/>
      <c r="J397" s="1209"/>
      <c r="K397" s="1209"/>
      <c r="L397" s="1209"/>
      <c r="M397" s="1209"/>
      <c r="N397" s="1209"/>
      <c r="O397" s="1209"/>
      <c r="P397" s="1209"/>
      <c r="Q397" s="562"/>
      <c r="R397" s="562"/>
      <c r="S397" s="562"/>
      <c r="T397" s="562"/>
      <c r="U397" s="562"/>
      <c r="V397" s="562"/>
      <c r="W397" s="1100">
        <v>416300398</v>
      </c>
      <c r="X397" s="1100"/>
      <c r="Y397" s="1100"/>
      <c r="Z397" s="1100"/>
      <c r="AA397" s="1100"/>
      <c r="AB397" s="1100"/>
      <c r="AC397" s="728"/>
      <c r="AD397" s="1089">
        <v>14193518</v>
      </c>
      <c r="AE397" s="1089"/>
      <c r="AF397" s="1089"/>
      <c r="AG397" s="1089"/>
      <c r="AH397" s="1089"/>
      <c r="AI397" s="1089"/>
    </row>
    <row r="398" spans="1:35" ht="9.75" customHeight="1">
      <c r="A398" s="753" t="s">
        <v>119</v>
      </c>
      <c r="B398" s="532"/>
      <c r="C398" s="539"/>
      <c r="D398" s="764"/>
      <c r="E398" s="515"/>
      <c r="F398" s="515"/>
      <c r="G398" s="515"/>
      <c r="H398" s="515"/>
      <c r="I398" s="515"/>
      <c r="J398" s="515"/>
      <c r="K398" s="562"/>
      <c r="L398" s="562"/>
      <c r="M398" s="562"/>
      <c r="N398" s="562"/>
      <c r="O398" s="562"/>
      <c r="P398" s="562"/>
      <c r="Q398" s="562"/>
      <c r="R398" s="562"/>
      <c r="S398" s="562"/>
      <c r="T398" s="562"/>
      <c r="U398" s="562"/>
      <c r="V398" s="562"/>
      <c r="W398" s="749"/>
      <c r="X398" s="749"/>
      <c r="Y398" s="749"/>
      <c r="Z398" s="749"/>
      <c r="AA398" s="749"/>
      <c r="AB398" s="749"/>
      <c r="AC398" s="749"/>
      <c r="AD398" s="749"/>
      <c r="AE398" s="728"/>
      <c r="AF398" s="728"/>
      <c r="AG398" s="728"/>
      <c r="AH398" s="728"/>
      <c r="AI398" s="728"/>
    </row>
    <row r="399" spans="1:35" ht="13.5" thickBot="1">
      <c r="A399" s="753" t="s">
        <v>119</v>
      </c>
      <c r="B399" s="532"/>
      <c r="C399" s="541"/>
      <c r="D399" s="762"/>
      <c r="E399" s="542"/>
      <c r="F399" s="542"/>
      <c r="G399" s="542"/>
      <c r="H399" s="542"/>
      <c r="I399" s="542"/>
      <c r="J399" s="542"/>
      <c r="K399" s="543"/>
      <c r="L399" s="543"/>
      <c r="M399" s="543"/>
      <c r="N399" s="543"/>
      <c r="O399" s="543"/>
      <c r="P399" s="543"/>
      <c r="Q399" s="543"/>
      <c r="R399" s="543"/>
      <c r="S399" s="543"/>
      <c r="T399" s="543"/>
      <c r="U399" s="543"/>
      <c r="V399" s="543"/>
      <c r="W399" s="1116">
        <v>815609846</v>
      </c>
      <c r="X399" s="1116"/>
      <c r="Y399" s="1116"/>
      <c r="Z399" s="1116"/>
      <c r="AA399" s="1116"/>
      <c r="AB399" s="1116"/>
      <c r="AC399" s="544"/>
      <c r="AD399" s="1116">
        <v>572532680</v>
      </c>
      <c r="AE399" s="1116"/>
      <c r="AF399" s="1116"/>
      <c r="AG399" s="1116"/>
      <c r="AH399" s="1116"/>
      <c r="AI399" s="1116"/>
    </row>
    <row r="400" spans="1:35" ht="41.25" customHeight="1" thickTop="1">
      <c r="A400" s="753">
        <v>17</v>
      </c>
      <c r="B400" s="532" t="s">
        <v>870</v>
      </c>
      <c r="C400" s="1207" t="s">
        <v>1717</v>
      </c>
      <c r="D400" s="1207"/>
      <c r="E400" s="1207"/>
      <c r="F400" s="1207"/>
      <c r="G400" s="1207"/>
      <c r="H400" s="1207"/>
      <c r="I400" s="1207"/>
      <c r="J400" s="1207"/>
      <c r="K400" s="1207"/>
      <c r="L400" s="1207"/>
      <c r="M400" s="1207"/>
      <c r="N400" s="1207"/>
      <c r="O400" s="1207"/>
      <c r="P400" s="1207"/>
      <c r="Q400" s="562"/>
      <c r="R400" s="562"/>
      <c r="S400" s="562"/>
      <c r="T400" s="562"/>
      <c r="U400" s="562"/>
      <c r="V400" s="562"/>
      <c r="W400" s="564"/>
      <c r="X400" s="564"/>
      <c r="Y400" s="564"/>
      <c r="Z400" s="564"/>
      <c r="AA400" s="564"/>
      <c r="AB400" s="564"/>
      <c r="AC400" s="564"/>
      <c r="AD400" s="564"/>
      <c r="AE400" s="536"/>
      <c r="AF400" s="536"/>
      <c r="AG400" s="536"/>
      <c r="AH400" s="536"/>
      <c r="AI400" s="536"/>
    </row>
    <row r="401" spans="1:35">
      <c r="A401" s="753" t="s">
        <v>119</v>
      </c>
      <c r="B401" s="532"/>
      <c r="C401" s="535"/>
      <c r="D401" s="537"/>
      <c r="E401" s="537"/>
      <c r="F401" s="537"/>
      <c r="G401" s="537"/>
      <c r="H401" s="537"/>
      <c r="I401" s="537"/>
      <c r="J401" s="537"/>
      <c r="K401" s="537"/>
      <c r="L401" s="537"/>
      <c r="M401" s="537"/>
      <c r="N401" s="537"/>
      <c r="O401" s="537"/>
      <c r="P401" s="537"/>
      <c r="Q401" s="537"/>
      <c r="R401" s="537"/>
      <c r="S401" s="537"/>
      <c r="T401" s="537"/>
      <c r="U401" s="513"/>
      <c r="V401" s="513"/>
      <c r="W401" s="1125" t="s">
        <v>1377</v>
      </c>
      <c r="X401" s="1108"/>
      <c r="Y401" s="1108"/>
      <c r="Z401" s="1108"/>
      <c r="AA401" s="1108"/>
      <c r="AB401" s="1108"/>
      <c r="AC401" s="570"/>
      <c r="AD401" s="1125" t="s">
        <v>1367</v>
      </c>
      <c r="AE401" s="1108"/>
      <c r="AF401" s="1108"/>
      <c r="AG401" s="1108"/>
      <c r="AH401" s="1108"/>
      <c r="AI401" s="1108"/>
    </row>
    <row r="402" spans="1:35">
      <c r="A402" s="753" t="s">
        <v>119</v>
      </c>
      <c r="B402" s="532"/>
      <c r="C402" s="535"/>
      <c r="D402" s="537"/>
      <c r="E402" s="537"/>
      <c r="F402" s="537"/>
      <c r="G402" s="537"/>
      <c r="H402" s="537"/>
      <c r="I402" s="537"/>
      <c r="J402" s="537"/>
      <c r="K402" s="537"/>
      <c r="L402" s="537"/>
      <c r="M402" s="537"/>
      <c r="N402" s="537"/>
      <c r="O402" s="537"/>
      <c r="P402" s="537"/>
      <c r="Q402" s="537"/>
      <c r="R402" s="537"/>
      <c r="S402" s="537"/>
      <c r="T402" s="537"/>
      <c r="U402" s="513"/>
      <c r="V402" s="513"/>
      <c r="W402" s="1269" t="s">
        <v>902</v>
      </c>
      <c r="X402" s="1269"/>
      <c r="Y402" s="1269"/>
      <c r="Z402" s="1269"/>
      <c r="AA402" s="1269"/>
      <c r="AB402" s="1269"/>
      <c r="AC402" s="538"/>
      <c r="AD402" s="1269" t="s">
        <v>902</v>
      </c>
      <c r="AE402" s="1269"/>
      <c r="AF402" s="1269"/>
      <c r="AG402" s="1269"/>
      <c r="AH402" s="1269"/>
      <c r="AI402" s="1269"/>
    </row>
    <row r="403" spans="1:35" ht="21" customHeight="1">
      <c r="A403" s="753" t="s">
        <v>119</v>
      </c>
      <c r="B403" s="532"/>
      <c r="C403" s="1209" t="s">
        <v>1716</v>
      </c>
      <c r="D403" s="1209"/>
      <c r="E403" s="1209"/>
      <c r="F403" s="1209"/>
      <c r="G403" s="1209"/>
      <c r="H403" s="1209"/>
      <c r="I403" s="1209"/>
      <c r="J403" s="1209"/>
      <c r="K403" s="1209"/>
      <c r="L403" s="1209"/>
      <c r="M403" s="1209"/>
      <c r="N403" s="1209"/>
      <c r="O403" s="1209"/>
      <c r="P403" s="1209"/>
      <c r="Q403" s="562"/>
      <c r="R403" s="562"/>
      <c r="S403" s="562"/>
      <c r="T403" s="562"/>
      <c r="U403" s="562"/>
      <c r="V403" s="562"/>
      <c r="W403" s="1089">
        <v>225791103</v>
      </c>
      <c r="X403" s="1089"/>
      <c r="Y403" s="1089"/>
      <c r="Z403" s="1089"/>
      <c r="AA403" s="1089"/>
      <c r="AB403" s="1089"/>
      <c r="AC403" s="728"/>
      <c r="AD403" s="1089">
        <v>221387303</v>
      </c>
      <c r="AE403" s="1089"/>
      <c r="AF403" s="1089"/>
      <c r="AG403" s="1089"/>
      <c r="AH403" s="1089"/>
      <c r="AI403" s="1089"/>
    </row>
    <row r="404" spans="1:35" hidden="1">
      <c r="A404" s="753"/>
      <c r="B404" s="532"/>
      <c r="C404" s="539" t="s">
        <v>1328</v>
      </c>
      <c r="D404" s="764"/>
      <c r="E404" s="515"/>
      <c r="F404" s="515"/>
      <c r="G404" s="515"/>
      <c r="H404" s="515"/>
      <c r="I404" s="515"/>
      <c r="J404" s="515"/>
      <c r="K404" s="562"/>
      <c r="L404" s="562"/>
      <c r="M404" s="562"/>
      <c r="N404" s="562"/>
      <c r="O404" s="562"/>
      <c r="P404" s="562"/>
      <c r="Q404" s="562"/>
      <c r="R404" s="562"/>
      <c r="S404" s="562"/>
      <c r="T404" s="562"/>
      <c r="U404" s="562"/>
      <c r="V404" s="562"/>
      <c r="W404" s="1089"/>
      <c r="X404" s="1089"/>
      <c r="Y404" s="1089"/>
      <c r="Z404" s="1089"/>
      <c r="AA404" s="1089"/>
      <c r="AB404" s="1089"/>
      <c r="AC404" s="728"/>
      <c r="AD404" s="1089"/>
      <c r="AE404" s="1089"/>
      <c r="AF404" s="1089"/>
      <c r="AG404" s="1089"/>
      <c r="AH404" s="1089"/>
      <c r="AI404" s="1089"/>
    </row>
    <row r="405" spans="1:35" ht="33.75" customHeight="1">
      <c r="A405" s="753" t="s">
        <v>119</v>
      </c>
      <c r="B405" s="573"/>
      <c r="C405" s="1209" t="s">
        <v>1715</v>
      </c>
      <c r="D405" s="1209"/>
      <c r="E405" s="1209"/>
      <c r="F405" s="1209"/>
      <c r="G405" s="1209"/>
      <c r="H405" s="1209"/>
      <c r="I405" s="1209"/>
      <c r="J405" s="1209"/>
      <c r="K405" s="1209"/>
      <c r="L405" s="1209"/>
      <c r="M405" s="1209"/>
      <c r="N405" s="1209"/>
      <c r="O405" s="1209"/>
      <c r="P405" s="1209"/>
      <c r="Q405" s="560"/>
      <c r="R405" s="560"/>
      <c r="S405" s="560"/>
      <c r="T405" s="560"/>
      <c r="U405" s="560"/>
      <c r="V405" s="560"/>
      <c r="W405" s="1089">
        <v>82398601</v>
      </c>
      <c r="X405" s="1089"/>
      <c r="Y405" s="1089"/>
      <c r="Z405" s="1089"/>
      <c r="AA405" s="1089"/>
      <c r="AB405" s="1089"/>
      <c r="AC405" s="574"/>
      <c r="AD405" s="1089">
        <v>34544437</v>
      </c>
      <c r="AE405" s="1089"/>
      <c r="AF405" s="1089"/>
      <c r="AG405" s="1089"/>
      <c r="AH405" s="1089"/>
      <c r="AI405" s="1089"/>
    </row>
    <row r="406" spans="1:35" ht="84.75" customHeight="1">
      <c r="A406" s="753" t="s">
        <v>119</v>
      </c>
      <c r="B406" s="573"/>
      <c r="C406" s="1209" t="s">
        <v>1714</v>
      </c>
      <c r="D406" s="1209"/>
      <c r="E406" s="1209"/>
      <c r="F406" s="1209"/>
      <c r="G406" s="1209"/>
      <c r="H406" s="1209"/>
      <c r="I406" s="1209"/>
      <c r="J406" s="1209"/>
      <c r="K406" s="1209"/>
      <c r="L406" s="1209"/>
      <c r="M406" s="1209"/>
      <c r="N406" s="1209"/>
      <c r="O406" s="1209"/>
      <c r="P406" s="1209"/>
      <c r="Q406" s="1209"/>
      <c r="R406" s="1209"/>
      <c r="S406" s="1209"/>
      <c r="T406" s="1209"/>
      <c r="U406" s="1209"/>
      <c r="V406" s="560"/>
      <c r="W406" s="1092">
        <v>388109900</v>
      </c>
      <c r="X406" s="1092"/>
      <c r="Y406" s="1092"/>
      <c r="Z406" s="1092"/>
      <c r="AA406" s="1092"/>
      <c r="AB406" s="1092"/>
      <c r="AC406" s="860"/>
      <c r="AD406" s="1092">
        <v>192932027</v>
      </c>
      <c r="AE406" s="1092"/>
      <c r="AF406" s="1092"/>
      <c r="AG406" s="1092"/>
      <c r="AH406" s="1092"/>
      <c r="AI406" s="1092"/>
    </row>
    <row r="407" spans="1:35" ht="27" customHeight="1">
      <c r="A407" s="753" t="s">
        <v>119</v>
      </c>
      <c r="B407" s="573"/>
      <c r="C407" s="1209" t="s">
        <v>1713</v>
      </c>
      <c r="D407" s="1209"/>
      <c r="E407" s="1209"/>
      <c r="F407" s="1209"/>
      <c r="G407" s="1209"/>
      <c r="H407" s="1209"/>
      <c r="I407" s="1209"/>
      <c r="J407" s="1209"/>
      <c r="K407" s="1209"/>
      <c r="L407" s="1209"/>
      <c r="M407" s="1209"/>
      <c r="N407" s="1209"/>
      <c r="O407" s="1209"/>
      <c r="P407" s="1209"/>
      <c r="Q407" s="1209"/>
      <c r="R407" s="1209"/>
      <c r="S407" s="1209"/>
      <c r="T407" s="1209"/>
      <c r="U407" s="1209"/>
      <c r="V407" s="560"/>
      <c r="W407" s="1089">
        <v>6606000</v>
      </c>
      <c r="X407" s="1089"/>
      <c r="Y407" s="1089"/>
      <c r="Z407" s="1089"/>
      <c r="AA407" s="1089"/>
      <c r="AB407" s="1089"/>
      <c r="AC407" s="575"/>
      <c r="AD407" s="1089">
        <v>55342226</v>
      </c>
      <c r="AE407" s="1089"/>
      <c r="AF407" s="1089"/>
      <c r="AG407" s="1089"/>
      <c r="AH407" s="1089"/>
      <c r="AI407" s="1089"/>
    </row>
    <row r="408" spans="1:35" ht="13.5" thickBot="1">
      <c r="A408" s="753" t="s">
        <v>119</v>
      </c>
      <c r="B408" s="532"/>
      <c r="C408" s="541"/>
      <c r="D408" s="762"/>
      <c r="E408" s="542"/>
      <c r="F408" s="542"/>
      <c r="G408" s="542"/>
      <c r="H408" s="542"/>
      <c r="I408" s="542"/>
      <c r="J408" s="542"/>
      <c r="K408" s="543"/>
      <c r="L408" s="543"/>
      <c r="M408" s="543"/>
      <c r="N408" s="543"/>
      <c r="O408" s="543"/>
      <c r="P408" s="543"/>
      <c r="Q408" s="543"/>
      <c r="R408" s="543"/>
      <c r="S408" s="543"/>
      <c r="T408" s="543"/>
      <c r="U408" s="543"/>
      <c r="V408" s="543"/>
      <c r="W408" s="1116">
        <v>702905604</v>
      </c>
      <c r="X408" s="1116"/>
      <c r="Y408" s="1116"/>
      <c r="Z408" s="1116"/>
      <c r="AA408" s="1116"/>
      <c r="AB408" s="1116"/>
      <c r="AC408" s="544"/>
      <c r="AD408" s="1116">
        <v>504205993</v>
      </c>
      <c r="AE408" s="1116"/>
      <c r="AF408" s="1116"/>
      <c r="AG408" s="1116"/>
      <c r="AH408" s="1116"/>
      <c r="AI408" s="1116"/>
    </row>
    <row r="409" spans="1:35" ht="7.5" customHeight="1" thickTop="1">
      <c r="A409" s="753" t="s">
        <v>119</v>
      </c>
      <c r="B409" s="532"/>
      <c r="C409" s="534"/>
      <c r="D409" s="763"/>
      <c r="E409" s="542"/>
      <c r="F409" s="542"/>
      <c r="G409" s="542"/>
      <c r="H409" s="542"/>
      <c r="I409" s="542"/>
      <c r="J409" s="542"/>
      <c r="K409" s="560"/>
      <c r="L409" s="560"/>
      <c r="M409" s="560"/>
      <c r="N409" s="560"/>
      <c r="O409" s="560"/>
      <c r="P409" s="560"/>
      <c r="Q409" s="560"/>
      <c r="R409" s="560"/>
      <c r="S409" s="560"/>
      <c r="T409" s="560"/>
      <c r="U409" s="560"/>
      <c r="V409" s="560"/>
      <c r="W409" s="544"/>
      <c r="X409" s="544"/>
      <c r="Y409" s="544"/>
      <c r="Z409" s="544"/>
      <c r="AA409" s="544"/>
      <c r="AB409" s="544"/>
      <c r="AC409" s="544"/>
      <c r="AD409" s="544"/>
      <c r="AE409" s="544"/>
      <c r="AF409" s="544"/>
      <c r="AG409" s="544"/>
      <c r="AH409" s="544"/>
      <c r="AI409" s="544"/>
    </row>
    <row r="410" spans="1:35" hidden="1">
      <c r="A410" s="753">
        <v>21</v>
      </c>
      <c r="B410" s="532" t="s">
        <v>870</v>
      </c>
      <c r="C410" s="534" t="s">
        <v>921</v>
      </c>
      <c r="D410" s="515"/>
      <c r="E410" s="515"/>
      <c r="F410" s="515"/>
      <c r="G410" s="515"/>
      <c r="H410" s="515"/>
      <c r="I410" s="515"/>
      <c r="J410" s="515"/>
      <c r="K410" s="515"/>
      <c r="L410" s="515"/>
      <c r="M410" s="515"/>
      <c r="N410" s="515"/>
      <c r="O410" s="515"/>
      <c r="P410" s="515"/>
      <c r="Q410" s="515"/>
      <c r="R410" s="515"/>
      <c r="S410" s="515"/>
      <c r="T410" s="515"/>
      <c r="U410" s="515"/>
      <c r="V410" s="515"/>
      <c r="W410" s="536"/>
      <c r="X410" s="536"/>
      <c r="Y410" s="536"/>
      <c r="Z410" s="536"/>
      <c r="AA410" s="536"/>
      <c r="AB410" s="536"/>
      <c r="AC410" s="536"/>
      <c r="AD410" s="536"/>
      <c r="AE410" s="536"/>
      <c r="AF410" s="536"/>
      <c r="AG410" s="536"/>
      <c r="AH410" s="536"/>
      <c r="AI410" s="536"/>
    </row>
    <row r="411" spans="1:35" hidden="1">
      <c r="A411" s="753" t="s">
        <v>907</v>
      </c>
      <c r="B411" s="532"/>
      <c r="C411" s="534" t="s">
        <v>922</v>
      </c>
      <c r="D411" s="534"/>
      <c r="E411" s="534"/>
      <c r="F411" s="534"/>
      <c r="G411" s="534"/>
      <c r="H411" s="534"/>
      <c r="I411" s="534"/>
      <c r="J411" s="515"/>
      <c r="K411" s="576"/>
      <c r="L411" s="576"/>
      <c r="M411" s="576"/>
      <c r="N411" s="576"/>
      <c r="O411" s="576"/>
      <c r="P411" s="576"/>
      <c r="Q411" s="576"/>
      <c r="R411" s="576"/>
      <c r="S411" s="576"/>
      <c r="T411" s="576"/>
      <c r="U411" s="576"/>
      <c r="V411" s="576"/>
      <c r="W411" s="576"/>
      <c r="X411" s="576"/>
      <c r="Y411" s="576"/>
      <c r="Z411" s="576"/>
      <c r="AA411" s="576"/>
      <c r="AB411" s="576"/>
      <c r="AC411" s="576"/>
      <c r="AD411" s="576"/>
      <c r="AE411" s="577"/>
      <c r="AF411" s="577"/>
      <c r="AG411" s="577"/>
      <c r="AH411" s="577"/>
      <c r="AI411" s="577"/>
    </row>
    <row r="412" spans="1:35" s="685" customFormat="1" ht="12" hidden="1">
      <c r="A412" s="753" t="s">
        <v>119</v>
      </c>
      <c r="B412" s="655"/>
      <c r="C412" s="697"/>
      <c r="D412" s="695"/>
      <c r="E412" s="695"/>
      <c r="F412" s="695"/>
      <c r="G412" s="695"/>
      <c r="H412" s="695"/>
      <c r="I412" s="655"/>
      <c r="J412" s="765"/>
      <c r="K412" s="765"/>
      <c r="L412" s="1199" t="s">
        <v>1095</v>
      </c>
      <c r="M412" s="1199"/>
      <c r="N412" s="1199"/>
      <c r="O412" s="1199"/>
      <c r="P412" s="1199"/>
      <c r="Q412" s="766"/>
      <c r="R412" s="1199" t="s">
        <v>1096</v>
      </c>
      <c r="S412" s="1199"/>
      <c r="T412" s="1199"/>
      <c r="U412" s="1199"/>
      <c r="V412" s="1199"/>
      <c r="W412" s="655"/>
      <c r="X412" s="1199" t="s">
        <v>1097</v>
      </c>
      <c r="Y412" s="1199"/>
      <c r="Z412" s="1199"/>
      <c r="AA412" s="1199"/>
      <c r="AB412" s="1199"/>
      <c r="AC412" s="697"/>
      <c r="AD412" s="1199" t="s">
        <v>1098</v>
      </c>
      <c r="AE412" s="1199"/>
      <c r="AF412" s="1199"/>
      <c r="AG412" s="1199"/>
      <c r="AH412" s="1199"/>
      <c r="AI412" s="1199"/>
    </row>
    <row r="413" spans="1:35" s="659" customFormat="1" ht="12" hidden="1">
      <c r="A413" s="753" t="s">
        <v>119</v>
      </c>
      <c r="B413" s="655"/>
      <c r="C413" s="697"/>
      <c r="D413" s="656"/>
      <c r="E413" s="656"/>
      <c r="F413" s="656"/>
      <c r="G413" s="656"/>
      <c r="H413" s="656"/>
      <c r="I413" s="657"/>
      <c r="J413" s="767"/>
      <c r="K413" s="767"/>
      <c r="L413" s="1198" t="s">
        <v>902</v>
      </c>
      <c r="M413" s="1198"/>
      <c r="N413" s="1198"/>
      <c r="O413" s="1198"/>
      <c r="P413" s="1198"/>
      <c r="Q413" s="768"/>
      <c r="R413" s="1198" t="s">
        <v>902</v>
      </c>
      <c r="S413" s="1198"/>
      <c r="T413" s="1198"/>
      <c r="U413" s="1198"/>
      <c r="V413" s="1198"/>
      <c r="W413" s="657"/>
      <c r="X413" s="1198" t="s">
        <v>902</v>
      </c>
      <c r="Y413" s="1198"/>
      <c r="Z413" s="1198"/>
      <c r="AA413" s="1198"/>
      <c r="AB413" s="1198"/>
      <c r="AC413" s="658"/>
      <c r="AD413" s="1198" t="s">
        <v>902</v>
      </c>
      <c r="AE413" s="1198"/>
      <c r="AF413" s="1198"/>
      <c r="AG413" s="1198"/>
      <c r="AH413" s="1198"/>
      <c r="AI413" s="1198"/>
    </row>
    <row r="414" spans="1:35" s="659" customFormat="1" ht="12" hidden="1">
      <c r="A414" s="753" t="s">
        <v>119</v>
      </c>
      <c r="B414" s="655"/>
      <c r="C414" s="769" t="s">
        <v>1712</v>
      </c>
      <c r="D414" s="656"/>
      <c r="E414" s="656"/>
      <c r="F414" s="656"/>
      <c r="G414" s="656"/>
      <c r="H414" s="656"/>
      <c r="I414" s="657"/>
      <c r="J414" s="768"/>
      <c r="K414" s="768"/>
      <c r="L414" s="768"/>
      <c r="M414" s="768"/>
      <c r="N414" s="768"/>
      <c r="O414" s="658"/>
      <c r="P414" s="657"/>
      <c r="Q414" s="768"/>
      <c r="R414" s="768"/>
      <c r="S414" s="768"/>
      <c r="T414" s="768"/>
      <c r="U414" s="768"/>
      <c r="V414" s="658"/>
      <c r="W414" s="657"/>
      <c r="X414" s="768"/>
      <c r="Y414" s="768"/>
      <c r="Z414" s="768"/>
      <c r="AA414" s="768"/>
      <c r="AB414" s="768"/>
      <c r="AC414" s="658"/>
      <c r="AD414" s="766"/>
      <c r="AE414" s="766"/>
      <c r="AF414" s="766"/>
      <c r="AG414" s="766"/>
      <c r="AH414" s="766"/>
      <c r="AI414" s="766"/>
    </row>
    <row r="415" spans="1:35" s="659" customFormat="1" ht="12" hidden="1">
      <c r="A415" s="755" t="s">
        <v>119</v>
      </c>
      <c r="B415" s="660"/>
      <c r="C415" s="661" t="s">
        <v>923</v>
      </c>
      <c r="D415" s="661"/>
      <c r="E415" s="661"/>
      <c r="F415" s="661"/>
      <c r="G415" s="661"/>
      <c r="H415" s="661"/>
      <c r="I415" s="662"/>
      <c r="J415" s="663"/>
      <c r="K415" s="663"/>
      <c r="L415" s="1123">
        <v>120000000000</v>
      </c>
      <c r="M415" s="1123"/>
      <c r="N415" s="1123"/>
      <c r="O415" s="1123"/>
      <c r="P415" s="1123"/>
      <c r="Q415" s="729"/>
      <c r="R415" s="1123">
        <v>121800000</v>
      </c>
      <c r="S415" s="1123"/>
      <c r="T415" s="1123"/>
      <c r="U415" s="1123"/>
      <c r="V415" s="1123"/>
      <c r="W415" s="664"/>
      <c r="X415" s="1123">
        <v>9371807374</v>
      </c>
      <c r="Y415" s="1123"/>
      <c r="Z415" s="1123"/>
      <c r="AA415" s="1123"/>
      <c r="AB415" s="1123"/>
      <c r="AC415" s="729"/>
      <c r="AD415" s="1123">
        <v>129493607374</v>
      </c>
      <c r="AE415" s="1123"/>
      <c r="AF415" s="1123"/>
      <c r="AG415" s="1123"/>
      <c r="AH415" s="1123"/>
      <c r="AI415" s="1123"/>
    </row>
    <row r="416" spans="1:35" s="659" customFormat="1" ht="12" hidden="1">
      <c r="A416" s="753" t="s">
        <v>119</v>
      </c>
      <c r="B416" s="660"/>
      <c r="C416" s="661" t="s">
        <v>1099</v>
      </c>
      <c r="D416" s="661"/>
      <c r="E416" s="661"/>
      <c r="F416" s="661"/>
      <c r="G416" s="661"/>
      <c r="H416" s="661"/>
      <c r="I416" s="662"/>
      <c r="J416" s="663"/>
      <c r="K416" s="663"/>
      <c r="L416" s="1123">
        <v>0</v>
      </c>
      <c r="M416" s="1123"/>
      <c r="N416" s="1123"/>
      <c r="O416" s="1123"/>
      <c r="P416" s="1123"/>
      <c r="Q416" s="729"/>
      <c r="R416" s="1123">
        <v>0</v>
      </c>
      <c r="S416" s="1123"/>
      <c r="T416" s="1123"/>
      <c r="U416" s="1123"/>
      <c r="V416" s="1123"/>
      <c r="W416" s="664"/>
      <c r="X416" s="1123">
        <v>854181877</v>
      </c>
      <c r="Y416" s="1123"/>
      <c r="Z416" s="1123"/>
      <c r="AA416" s="1123"/>
      <c r="AB416" s="1123"/>
      <c r="AC416" s="729"/>
      <c r="AD416" s="1123">
        <v>854181877</v>
      </c>
      <c r="AE416" s="1123"/>
      <c r="AF416" s="1123"/>
      <c r="AG416" s="1123"/>
      <c r="AH416" s="1123"/>
      <c r="AI416" s="1123"/>
    </row>
    <row r="417" spans="1:35" s="659" customFormat="1" ht="12" hidden="1">
      <c r="A417" s="753" t="s">
        <v>119</v>
      </c>
      <c r="B417" s="665"/>
      <c r="C417" s="1196" t="s">
        <v>1100</v>
      </c>
      <c r="D417" s="1196"/>
      <c r="E417" s="1196"/>
      <c r="F417" s="1196"/>
      <c r="G417" s="1196"/>
      <c r="H417" s="1196"/>
      <c r="I417" s="1196"/>
      <c r="J417" s="1196"/>
      <c r="K417" s="666"/>
      <c r="L417" s="1197">
        <v>0</v>
      </c>
      <c r="M417" s="1197"/>
      <c r="N417" s="1197"/>
      <c r="O417" s="1197"/>
      <c r="P417" s="1197"/>
      <c r="Q417" s="750"/>
      <c r="R417" s="1197">
        <v>0</v>
      </c>
      <c r="S417" s="1197"/>
      <c r="T417" s="1197"/>
      <c r="U417" s="1197"/>
      <c r="V417" s="1197"/>
      <c r="W417" s="657"/>
      <c r="X417" s="1197">
        <v>-11967200</v>
      </c>
      <c r="Y417" s="1197"/>
      <c r="Z417" s="1197"/>
      <c r="AA417" s="1197"/>
      <c r="AB417" s="1197"/>
      <c r="AC417" s="750"/>
      <c r="AD417" s="1197">
        <v>-11967200</v>
      </c>
      <c r="AE417" s="1197"/>
      <c r="AF417" s="1197"/>
      <c r="AG417" s="1197"/>
      <c r="AH417" s="1197"/>
      <c r="AI417" s="1197"/>
    </row>
    <row r="418" spans="1:35" s="659" customFormat="1" ht="12" hidden="1">
      <c r="A418" s="753"/>
      <c r="B418" s="660"/>
      <c r="C418" s="661" t="s">
        <v>1101</v>
      </c>
      <c r="D418" s="661"/>
      <c r="E418" s="661"/>
      <c r="F418" s="661"/>
      <c r="G418" s="661"/>
      <c r="H418" s="661"/>
      <c r="I418" s="662"/>
      <c r="J418" s="663"/>
      <c r="K418" s="663"/>
      <c r="L418" s="1123"/>
      <c r="M418" s="1123"/>
      <c r="N418" s="1123"/>
      <c r="O418" s="1123"/>
      <c r="P418" s="1123"/>
      <c r="Q418" s="729"/>
      <c r="R418" s="1123"/>
      <c r="S418" s="1123"/>
      <c r="T418" s="1123"/>
      <c r="U418" s="1123"/>
      <c r="V418" s="1123"/>
      <c r="W418" s="664"/>
      <c r="X418" s="1123"/>
      <c r="Y418" s="1123"/>
      <c r="Z418" s="1123"/>
      <c r="AA418" s="1123"/>
      <c r="AB418" s="1123"/>
      <c r="AC418" s="729"/>
      <c r="AD418" s="1123"/>
      <c r="AE418" s="1123"/>
      <c r="AF418" s="1123"/>
      <c r="AG418" s="1123"/>
      <c r="AH418" s="1123"/>
      <c r="AI418" s="1123"/>
    </row>
    <row r="419" spans="1:35" s="659" customFormat="1" ht="12" hidden="1">
      <c r="A419" s="753"/>
      <c r="B419" s="660"/>
      <c r="C419" s="661" t="s">
        <v>19</v>
      </c>
      <c r="D419" s="661"/>
      <c r="E419" s="661"/>
      <c r="F419" s="661"/>
      <c r="G419" s="661"/>
      <c r="H419" s="661"/>
      <c r="I419" s="662"/>
      <c r="J419" s="663"/>
      <c r="K419" s="663"/>
      <c r="L419" s="1123"/>
      <c r="M419" s="1123"/>
      <c r="N419" s="1123"/>
      <c r="O419" s="1123"/>
      <c r="P419" s="1123"/>
      <c r="Q419" s="729"/>
      <c r="R419" s="1123"/>
      <c r="S419" s="1123"/>
      <c r="T419" s="1123"/>
      <c r="U419" s="1123"/>
      <c r="V419" s="1123"/>
      <c r="W419" s="664"/>
      <c r="X419" s="1123"/>
      <c r="Y419" s="1123"/>
      <c r="Z419" s="1123"/>
      <c r="AA419" s="1123"/>
      <c r="AB419" s="1123"/>
      <c r="AC419" s="729"/>
      <c r="AD419" s="1123"/>
      <c r="AE419" s="1123"/>
      <c r="AF419" s="1123"/>
      <c r="AG419" s="1123"/>
      <c r="AH419" s="1123"/>
      <c r="AI419" s="1123"/>
    </row>
    <row r="420" spans="1:35" s="659" customFormat="1" ht="12" hidden="1">
      <c r="A420" s="753"/>
      <c r="B420" s="660"/>
      <c r="C420" s="661" t="s">
        <v>1102</v>
      </c>
      <c r="D420" s="661"/>
      <c r="E420" s="661"/>
      <c r="F420" s="661"/>
      <c r="G420" s="661"/>
      <c r="H420" s="661"/>
      <c r="I420" s="662"/>
      <c r="J420" s="663"/>
      <c r="K420" s="663"/>
      <c r="L420" s="1123"/>
      <c r="M420" s="1123"/>
      <c r="N420" s="1123"/>
      <c r="O420" s="1123"/>
      <c r="P420" s="1123"/>
      <c r="Q420" s="729"/>
      <c r="R420" s="1123"/>
      <c r="S420" s="1123"/>
      <c r="T420" s="1123"/>
      <c r="U420" s="1123"/>
      <c r="V420" s="1123"/>
      <c r="W420" s="664"/>
      <c r="X420" s="1123"/>
      <c r="Y420" s="1123"/>
      <c r="Z420" s="1123"/>
      <c r="AA420" s="1123"/>
      <c r="AB420" s="1123"/>
      <c r="AC420" s="729"/>
      <c r="AD420" s="1123"/>
      <c r="AE420" s="1123"/>
      <c r="AF420" s="1123"/>
      <c r="AG420" s="1123"/>
      <c r="AH420" s="1123"/>
      <c r="AI420" s="1123"/>
    </row>
    <row r="421" spans="1:35" s="659" customFormat="1" ht="12" hidden="1">
      <c r="A421" s="753"/>
      <c r="B421" s="660"/>
      <c r="C421" s="661" t="s">
        <v>18</v>
      </c>
      <c r="D421" s="661"/>
      <c r="E421" s="661"/>
      <c r="F421" s="661"/>
      <c r="G421" s="661"/>
      <c r="H421" s="661"/>
      <c r="I421" s="662"/>
      <c r="J421" s="663"/>
      <c r="K421" s="663"/>
      <c r="L421" s="1123"/>
      <c r="M421" s="1123"/>
      <c r="N421" s="1123"/>
      <c r="O421" s="1123"/>
      <c r="P421" s="1123"/>
      <c r="Q421" s="729"/>
      <c r="R421" s="1123"/>
      <c r="S421" s="1123"/>
      <c r="T421" s="1123"/>
      <c r="U421" s="1123"/>
      <c r="V421" s="1123"/>
      <c r="W421" s="664"/>
      <c r="X421" s="1123"/>
      <c r="Y421" s="1123"/>
      <c r="Z421" s="1123"/>
      <c r="AA421" s="1123"/>
      <c r="AB421" s="1123"/>
      <c r="AC421" s="729"/>
      <c r="AD421" s="1123"/>
      <c r="AE421" s="1123"/>
      <c r="AF421" s="1123"/>
      <c r="AG421" s="1123"/>
      <c r="AH421" s="1123"/>
      <c r="AI421" s="1123"/>
    </row>
    <row r="422" spans="1:35" s="659" customFormat="1" ht="12" hidden="1">
      <c r="A422" s="753"/>
      <c r="B422" s="660"/>
      <c r="C422" s="661" t="s">
        <v>924</v>
      </c>
      <c r="D422" s="661"/>
      <c r="E422" s="661"/>
      <c r="F422" s="661"/>
      <c r="G422" s="661"/>
      <c r="H422" s="661"/>
      <c r="I422" s="662"/>
      <c r="J422" s="663"/>
      <c r="K422" s="663"/>
      <c r="L422" s="1123"/>
      <c r="M422" s="1123"/>
      <c r="N422" s="1123"/>
      <c r="O422" s="1123"/>
      <c r="P422" s="1123"/>
      <c r="Q422" s="729"/>
      <c r="R422" s="1123"/>
      <c r="S422" s="1123"/>
      <c r="T422" s="1123"/>
      <c r="U422" s="1123"/>
      <c r="V422" s="1123"/>
      <c r="W422" s="664"/>
      <c r="X422" s="1123"/>
      <c r="Y422" s="1123"/>
      <c r="Z422" s="1123"/>
      <c r="AA422" s="1123"/>
      <c r="AB422" s="1123"/>
      <c r="AC422" s="729"/>
      <c r="AD422" s="1123"/>
      <c r="AE422" s="1123"/>
      <c r="AF422" s="1123"/>
      <c r="AG422" s="1123"/>
      <c r="AH422" s="1123"/>
      <c r="AI422" s="1123"/>
    </row>
    <row r="423" spans="1:35" s="659" customFormat="1" hidden="1" thickBot="1">
      <c r="A423" s="753" t="s">
        <v>119</v>
      </c>
      <c r="B423" s="667"/>
      <c r="C423" s="668" t="s">
        <v>926</v>
      </c>
      <c r="D423" s="770"/>
      <c r="E423" s="770"/>
      <c r="F423" s="770"/>
      <c r="G423" s="770"/>
      <c r="H423" s="770"/>
      <c r="I423" s="669"/>
      <c r="J423" s="670"/>
      <c r="K423" s="670"/>
      <c r="L423" s="1195">
        <v>120000000000</v>
      </c>
      <c r="M423" s="1195"/>
      <c r="N423" s="1195"/>
      <c r="O423" s="1195"/>
      <c r="P423" s="1195"/>
      <c r="Q423" s="671"/>
      <c r="R423" s="1195">
        <v>121800000</v>
      </c>
      <c r="S423" s="1195"/>
      <c r="T423" s="1195"/>
      <c r="U423" s="1195"/>
      <c r="V423" s="1195"/>
      <c r="W423" s="672"/>
      <c r="X423" s="1195">
        <v>10214022051</v>
      </c>
      <c r="Y423" s="1195"/>
      <c r="Z423" s="1195"/>
      <c r="AA423" s="1195"/>
      <c r="AB423" s="1195"/>
      <c r="AC423" s="671"/>
      <c r="AD423" s="1195">
        <v>130335822051</v>
      </c>
      <c r="AE423" s="1195"/>
      <c r="AF423" s="1195"/>
      <c r="AG423" s="1195"/>
      <c r="AH423" s="1195"/>
      <c r="AI423" s="1195"/>
    </row>
    <row r="424" spans="1:35" s="659" customFormat="1" ht="12" hidden="1">
      <c r="A424" s="753"/>
      <c r="B424" s="673"/>
      <c r="C424" s="674"/>
      <c r="D424" s="771"/>
      <c r="E424" s="771"/>
      <c r="F424" s="771"/>
      <c r="G424" s="771"/>
      <c r="H424" s="771"/>
      <c r="I424" s="675"/>
      <c r="J424" s="676"/>
      <c r="K424" s="676"/>
      <c r="L424" s="676"/>
      <c r="M424" s="676"/>
      <c r="N424" s="676"/>
      <c r="O424" s="677"/>
      <c r="P424" s="655"/>
      <c r="Q424" s="676"/>
      <c r="R424" s="676"/>
      <c r="S424" s="676"/>
      <c r="T424" s="676"/>
      <c r="U424" s="676"/>
      <c r="V424" s="677"/>
      <c r="W424" s="655"/>
      <c r="X424" s="676"/>
      <c r="Y424" s="676"/>
      <c r="Z424" s="676"/>
      <c r="AA424" s="676"/>
      <c r="AB424" s="676"/>
      <c r="AC424" s="676"/>
      <c r="AD424" s="676"/>
      <c r="AE424" s="676"/>
      <c r="AF424" s="676"/>
      <c r="AG424" s="676"/>
      <c r="AH424" s="676"/>
      <c r="AI424" s="676"/>
    </row>
    <row r="425" spans="1:35" s="659" customFormat="1" ht="12" hidden="1">
      <c r="A425" s="753" t="s">
        <v>119</v>
      </c>
      <c r="B425" s="673"/>
      <c r="C425" s="769" t="s">
        <v>1711</v>
      </c>
      <c r="D425" s="772"/>
      <c r="E425" s="679"/>
      <c r="F425" s="679"/>
      <c r="G425" s="679"/>
      <c r="H425" s="679"/>
      <c r="I425" s="675"/>
      <c r="J425" s="676"/>
      <c r="K425" s="676"/>
      <c r="L425" s="676"/>
      <c r="M425" s="676"/>
      <c r="N425" s="676"/>
      <c r="O425" s="677"/>
      <c r="P425" s="655"/>
      <c r="Q425" s="676"/>
      <c r="R425" s="676"/>
      <c r="S425" s="676"/>
      <c r="T425" s="676"/>
      <c r="U425" s="676"/>
      <c r="V425" s="677"/>
      <c r="W425" s="655"/>
      <c r="X425" s="676"/>
      <c r="Y425" s="676"/>
      <c r="Z425" s="676"/>
      <c r="AA425" s="676"/>
      <c r="AB425" s="676"/>
      <c r="AC425" s="676"/>
      <c r="AD425" s="676"/>
      <c r="AE425" s="676"/>
      <c r="AF425" s="676"/>
      <c r="AG425" s="676"/>
      <c r="AH425" s="676"/>
      <c r="AI425" s="676"/>
    </row>
    <row r="426" spans="1:35" s="659" customFormat="1" ht="12" hidden="1">
      <c r="A426" s="755" t="s">
        <v>119</v>
      </c>
      <c r="B426" s="660"/>
      <c r="C426" s="661" t="s">
        <v>927</v>
      </c>
      <c r="D426" s="661"/>
      <c r="E426" s="661"/>
      <c r="F426" s="661"/>
      <c r="G426" s="661"/>
      <c r="H426" s="661"/>
      <c r="I426" s="662"/>
      <c r="J426" s="663"/>
      <c r="K426" s="663"/>
      <c r="L426" s="1123">
        <v>120000000000</v>
      </c>
      <c r="M426" s="1123"/>
      <c r="N426" s="1123"/>
      <c r="O426" s="1123"/>
      <c r="P426" s="1123"/>
      <c r="Q426" s="729"/>
      <c r="R426" s="1123">
        <v>121800000</v>
      </c>
      <c r="S426" s="1123"/>
      <c r="T426" s="1123"/>
      <c r="U426" s="1123"/>
      <c r="V426" s="1123"/>
      <c r="W426" s="664"/>
      <c r="X426" s="1123">
        <v>10214022051</v>
      </c>
      <c r="Y426" s="1123"/>
      <c r="Z426" s="1123"/>
      <c r="AA426" s="1123"/>
      <c r="AB426" s="1123"/>
      <c r="AC426" s="729"/>
      <c r="AD426" s="1123">
        <v>130335822051</v>
      </c>
      <c r="AE426" s="1123"/>
      <c r="AF426" s="1123"/>
      <c r="AG426" s="1123"/>
      <c r="AH426" s="1123"/>
      <c r="AI426" s="1123"/>
    </row>
    <row r="427" spans="1:35" s="659" customFormat="1" ht="12" hidden="1">
      <c r="A427" s="753" t="s">
        <v>119</v>
      </c>
      <c r="B427" s="660"/>
      <c r="C427" s="661" t="s">
        <v>928</v>
      </c>
      <c r="D427" s="661"/>
      <c r="E427" s="661"/>
      <c r="F427" s="661"/>
      <c r="G427" s="661"/>
      <c r="H427" s="661"/>
      <c r="I427" s="662"/>
      <c r="J427" s="663"/>
      <c r="K427" s="663"/>
      <c r="L427" s="1123">
        <v>0</v>
      </c>
      <c r="M427" s="1123"/>
      <c r="N427" s="1123"/>
      <c r="O427" s="1123"/>
      <c r="P427" s="1123"/>
      <c r="Q427" s="729"/>
      <c r="R427" s="1123">
        <v>0</v>
      </c>
      <c r="S427" s="1123"/>
      <c r="T427" s="1123"/>
      <c r="U427" s="1123"/>
      <c r="V427" s="1123"/>
      <c r="W427" s="664"/>
      <c r="X427" s="1123">
        <v>5871575509</v>
      </c>
      <c r="Y427" s="1123"/>
      <c r="Z427" s="1123"/>
      <c r="AA427" s="1123"/>
      <c r="AB427" s="1123"/>
      <c r="AC427" s="729"/>
      <c r="AD427" s="1123">
        <v>5871575509</v>
      </c>
      <c r="AE427" s="1123"/>
      <c r="AF427" s="1123"/>
      <c r="AG427" s="1123"/>
      <c r="AH427" s="1123"/>
      <c r="AI427" s="1123"/>
    </row>
    <row r="428" spans="1:35" s="659" customFormat="1" hidden="1" thickBot="1">
      <c r="A428" s="753" t="s">
        <v>119</v>
      </c>
      <c r="B428" s="667"/>
      <c r="C428" s="668" t="s">
        <v>929</v>
      </c>
      <c r="D428" s="773"/>
      <c r="E428" s="773"/>
      <c r="F428" s="773"/>
      <c r="G428" s="773"/>
      <c r="H428" s="773"/>
      <c r="I428" s="669"/>
      <c r="J428" s="670"/>
      <c r="K428" s="670"/>
      <c r="L428" s="1195">
        <v>120000000000</v>
      </c>
      <c r="M428" s="1195"/>
      <c r="N428" s="1195"/>
      <c r="O428" s="1195"/>
      <c r="P428" s="1195"/>
      <c r="Q428" s="671"/>
      <c r="R428" s="1195">
        <v>121800000</v>
      </c>
      <c r="S428" s="1195"/>
      <c r="T428" s="1195"/>
      <c r="U428" s="1195"/>
      <c r="V428" s="1195"/>
      <c r="W428" s="672"/>
      <c r="X428" s="1195">
        <v>16085597560</v>
      </c>
      <c r="Y428" s="1195"/>
      <c r="Z428" s="1195"/>
      <c r="AA428" s="1195"/>
      <c r="AB428" s="1195"/>
      <c r="AC428" s="671"/>
      <c r="AD428" s="1195">
        <v>136207397560</v>
      </c>
      <c r="AE428" s="1195"/>
      <c r="AF428" s="1195"/>
      <c r="AG428" s="1195"/>
      <c r="AH428" s="1195"/>
      <c r="AI428" s="1195"/>
    </row>
    <row r="429" spans="1:35" hidden="1">
      <c r="A429" s="753" t="s">
        <v>119</v>
      </c>
      <c r="B429" s="532"/>
      <c r="C429" s="534"/>
      <c r="D429" s="542"/>
      <c r="E429" s="542"/>
      <c r="F429" s="542"/>
      <c r="G429" s="542"/>
      <c r="H429" s="542"/>
      <c r="I429" s="542"/>
      <c r="J429" s="542"/>
      <c r="K429" s="582"/>
      <c r="L429" s="583"/>
      <c r="M429" s="583"/>
      <c r="N429" s="583"/>
      <c r="O429" s="583"/>
      <c r="P429" s="583"/>
      <c r="Q429" s="584"/>
      <c r="R429" s="584"/>
      <c r="S429" s="584"/>
      <c r="T429" s="584"/>
      <c r="U429" s="584"/>
      <c r="V429" s="584"/>
      <c r="W429" s="583"/>
      <c r="X429" s="583"/>
      <c r="Y429" s="583"/>
      <c r="Z429" s="583"/>
      <c r="AA429" s="583"/>
      <c r="AB429" s="583"/>
      <c r="AC429" s="583"/>
      <c r="AD429" s="583"/>
      <c r="AE429" s="583"/>
      <c r="AF429" s="583"/>
      <c r="AG429" s="583"/>
      <c r="AH429" s="583"/>
      <c r="AI429" s="583"/>
    </row>
    <row r="430" spans="1:35" s="659" customFormat="1" ht="12" hidden="1">
      <c r="A430" s="753" t="s">
        <v>908</v>
      </c>
      <c r="B430" s="673"/>
      <c r="C430" s="678" t="s">
        <v>930</v>
      </c>
      <c r="D430" s="679"/>
      <c r="E430" s="679"/>
      <c r="F430" s="679"/>
      <c r="G430" s="679"/>
      <c r="H430" s="679"/>
      <c r="I430" s="679"/>
      <c r="J430" s="679"/>
      <c r="K430" s="686"/>
      <c r="L430" s="686"/>
      <c r="M430" s="686"/>
      <c r="N430" s="686"/>
      <c r="O430" s="686"/>
      <c r="P430" s="686"/>
      <c r="Q430" s="686"/>
      <c r="R430" s="686"/>
      <c r="S430" s="686"/>
      <c r="T430" s="686"/>
      <c r="U430" s="686"/>
      <c r="V430" s="686"/>
      <c r="W430" s="686"/>
      <c r="X430" s="686"/>
      <c r="Y430" s="686"/>
      <c r="Z430" s="686"/>
      <c r="AA430" s="686"/>
      <c r="AB430" s="686"/>
      <c r="AC430" s="686"/>
      <c r="AD430" s="686"/>
      <c r="AE430" s="686"/>
      <c r="AF430" s="686"/>
      <c r="AG430" s="686"/>
      <c r="AH430" s="686"/>
      <c r="AI430" s="686"/>
    </row>
    <row r="431" spans="1:35" s="659" customFormat="1" ht="12" hidden="1">
      <c r="A431" s="753" t="s">
        <v>119</v>
      </c>
      <c r="B431" s="673"/>
      <c r="C431" s="680"/>
      <c r="D431" s="679"/>
      <c r="E431" s="679"/>
      <c r="F431" s="679"/>
      <c r="G431" s="679"/>
      <c r="H431" s="679"/>
      <c r="I431" s="675"/>
      <c r="J431" s="687"/>
      <c r="K431" s="687"/>
      <c r="L431" s="675"/>
      <c r="M431" s="675"/>
      <c r="N431" s="675"/>
      <c r="O431" s="1192" t="s">
        <v>931</v>
      </c>
      <c r="P431" s="1193"/>
      <c r="Q431" s="1193"/>
      <c r="R431" s="655"/>
      <c r="S431" s="1194" t="s">
        <v>900</v>
      </c>
      <c r="T431" s="1194"/>
      <c r="U431" s="1194"/>
      <c r="V431" s="1194"/>
      <c r="W431" s="1194"/>
      <c r="X431" s="1194"/>
      <c r="Y431" s="688"/>
      <c r="Z431" s="1192" t="s">
        <v>931</v>
      </c>
      <c r="AA431" s="1193"/>
      <c r="AB431" s="1193"/>
      <c r="AC431" s="686"/>
      <c r="AD431" s="1194" t="s">
        <v>901</v>
      </c>
      <c r="AE431" s="1194"/>
      <c r="AF431" s="1194"/>
      <c r="AG431" s="1194"/>
      <c r="AH431" s="1194"/>
      <c r="AI431" s="1194"/>
    </row>
    <row r="432" spans="1:35" s="659" customFormat="1" ht="12" hidden="1">
      <c r="A432" s="753" t="s">
        <v>119</v>
      </c>
      <c r="B432" s="673"/>
      <c r="C432" s="680"/>
      <c r="D432" s="679"/>
      <c r="E432" s="679"/>
      <c r="F432" s="679"/>
      <c r="G432" s="679"/>
      <c r="H432" s="679"/>
      <c r="I432" s="675"/>
      <c r="J432" s="687"/>
      <c r="K432" s="687"/>
      <c r="L432" s="675"/>
      <c r="M432" s="675"/>
      <c r="N432" s="675"/>
      <c r="O432" s="1271" t="s">
        <v>932</v>
      </c>
      <c r="P432" s="1271"/>
      <c r="Q432" s="1271"/>
      <c r="R432" s="655"/>
      <c r="S432" s="1270" t="s">
        <v>902</v>
      </c>
      <c r="T432" s="1270"/>
      <c r="U432" s="1270"/>
      <c r="V432" s="1270"/>
      <c r="W432" s="1270"/>
      <c r="X432" s="1270"/>
      <c r="Y432" s="688"/>
      <c r="Z432" s="1271" t="s">
        <v>932</v>
      </c>
      <c r="AA432" s="1271"/>
      <c r="AB432" s="1271"/>
      <c r="AC432" s="655"/>
      <c r="AD432" s="1270" t="s">
        <v>902</v>
      </c>
      <c r="AE432" s="1270"/>
      <c r="AF432" s="1270"/>
      <c r="AG432" s="1270"/>
      <c r="AH432" s="1270"/>
      <c r="AI432" s="1270"/>
    </row>
    <row r="433" spans="1:35" s="659" customFormat="1" ht="12" hidden="1">
      <c r="A433" s="753" t="s">
        <v>119</v>
      </c>
      <c r="B433" s="673"/>
      <c r="C433" s="689" t="s">
        <v>933</v>
      </c>
      <c r="D433" s="679"/>
      <c r="E433" s="679"/>
      <c r="F433" s="679"/>
      <c r="G433" s="679"/>
      <c r="H433" s="679"/>
      <c r="I433" s="675"/>
      <c r="J433" s="679"/>
      <c r="K433" s="686"/>
      <c r="L433" s="675"/>
      <c r="M433" s="675"/>
      <c r="N433" s="675"/>
      <c r="O433" s="1187">
        <v>0.49025000000000002</v>
      </c>
      <c r="P433" s="1187"/>
      <c r="Q433" s="1187"/>
      <c r="R433" s="655"/>
      <c r="S433" s="1188">
        <v>58830000000</v>
      </c>
      <c r="T433" s="1188"/>
      <c r="U433" s="1188"/>
      <c r="V433" s="1188"/>
      <c r="W433" s="1188"/>
      <c r="X433" s="1188"/>
      <c r="Y433" s="686"/>
      <c r="Z433" s="1187">
        <v>0.49025000000000002</v>
      </c>
      <c r="AA433" s="1187"/>
      <c r="AB433" s="1187"/>
      <c r="AC433" s="686"/>
      <c r="AD433" s="1188">
        <v>58830000000</v>
      </c>
      <c r="AE433" s="1188"/>
      <c r="AF433" s="1188"/>
      <c r="AG433" s="1188"/>
      <c r="AH433" s="1188"/>
      <c r="AI433" s="1188"/>
    </row>
    <row r="434" spans="1:35" s="659" customFormat="1" ht="12" hidden="1">
      <c r="A434" s="753" t="s">
        <v>119</v>
      </c>
      <c r="B434" s="673"/>
      <c r="C434" s="689" t="s">
        <v>934</v>
      </c>
      <c r="D434" s="679"/>
      <c r="E434" s="679"/>
      <c r="F434" s="679"/>
      <c r="G434" s="679"/>
      <c r="H434" s="679"/>
      <c r="I434" s="675"/>
      <c r="J434" s="679"/>
      <c r="K434" s="686"/>
      <c r="L434" s="675"/>
      <c r="M434" s="675"/>
      <c r="N434" s="675"/>
      <c r="O434" s="1187">
        <v>0.48499999999999999</v>
      </c>
      <c r="P434" s="1187"/>
      <c r="Q434" s="1187"/>
      <c r="R434" s="655"/>
      <c r="S434" s="1188">
        <v>58200000000</v>
      </c>
      <c r="T434" s="1188"/>
      <c r="U434" s="1188"/>
      <c r="V434" s="1188"/>
      <c r="W434" s="1188"/>
      <c r="X434" s="1188"/>
      <c r="Y434" s="686"/>
      <c r="Z434" s="1187">
        <v>0.48499999999999999</v>
      </c>
      <c r="AA434" s="1187"/>
      <c r="AB434" s="1187"/>
      <c r="AC434" s="686"/>
      <c r="AD434" s="1188">
        <v>58200000000</v>
      </c>
      <c r="AE434" s="1188"/>
      <c r="AF434" s="1188"/>
      <c r="AG434" s="1188"/>
      <c r="AH434" s="1188"/>
      <c r="AI434" s="1188"/>
    </row>
    <row r="435" spans="1:35" s="659" customFormat="1" ht="12" hidden="1">
      <c r="A435" s="753" t="s">
        <v>119</v>
      </c>
      <c r="B435" s="673"/>
      <c r="C435" s="689" t="s">
        <v>935</v>
      </c>
      <c r="D435" s="679"/>
      <c r="E435" s="679"/>
      <c r="F435" s="679"/>
      <c r="G435" s="679"/>
      <c r="H435" s="679"/>
      <c r="I435" s="675"/>
      <c r="J435" s="679"/>
      <c r="K435" s="686"/>
      <c r="L435" s="675"/>
      <c r="M435" s="675"/>
      <c r="N435" s="675"/>
      <c r="O435" s="1187">
        <v>2.4750000000000001E-2</v>
      </c>
      <c r="P435" s="1187"/>
      <c r="Q435" s="1187"/>
      <c r="R435" s="655"/>
      <c r="S435" s="1188">
        <v>2970000000</v>
      </c>
      <c r="T435" s="1188"/>
      <c r="U435" s="1188"/>
      <c r="V435" s="1188"/>
      <c r="W435" s="1188"/>
      <c r="X435" s="1188"/>
      <c r="Y435" s="686"/>
      <c r="Z435" s="1187">
        <v>2.4750000000000001E-2</v>
      </c>
      <c r="AA435" s="1187"/>
      <c r="AB435" s="1187"/>
      <c r="AC435" s="686"/>
      <c r="AD435" s="1188">
        <v>2970000000</v>
      </c>
      <c r="AE435" s="1188"/>
      <c r="AF435" s="1188"/>
      <c r="AG435" s="1188"/>
      <c r="AH435" s="1188"/>
      <c r="AI435" s="1188"/>
    </row>
    <row r="436" spans="1:35" s="659" customFormat="1" ht="12" hidden="1">
      <c r="A436" s="753" t="s">
        <v>119</v>
      </c>
      <c r="B436" s="673"/>
      <c r="C436" s="690"/>
      <c r="D436" s="679"/>
      <c r="E436" s="679"/>
      <c r="F436" s="679"/>
      <c r="G436" s="679"/>
      <c r="H436" s="679"/>
      <c r="I436" s="675"/>
      <c r="J436" s="679"/>
      <c r="K436" s="686"/>
      <c r="L436" s="675"/>
      <c r="M436" s="675"/>
      <c r="N436" s="675"/>
      <c r="O436" s="691"/>
      <c r="P436" s="691"/>
      <c r="Q436" s="691"/>
      <c r="R436" s="692"/>
      <c r="S436" s="693"/>
      <c r="T436" s="693"/>
      <c r="U436" s="693"/>
      <c r="V436" s="693"/>
      <c r="W436" s="693"/>
      <c r="X436" s="693"/>
      <c r="Y436" s="694"/>
      <c r="Z436" s="691"/>
      <c r="AA436" s="691"/>
      <c r="AB436" s="691"/>
      <c r="AC436" s="694"/>
      <c r="AD436" s="693"/>
      <c r="AE436" s="693"/>
      <c r="AF436" s="693"/>
      <c r="AG436" s="693"/>
      <c r="AH436" s="693"/>
      <c r="AI436" s="693"/>
    </row>
    <row r="437" spans="1:35" s="659" customFormat="1" hidden="1" thickBot="1">
      <c r="A437" s="753" t="s">
        <v>119</v>
      </c>
      <c r="B437" s="673"/>
      <c r="C437" s="678"/>
      <c r="D437" s="774"/>
      <c r="E437" s="679"/>
      <c r="F437" s="679"/>
      <c r="G437" s="679"/>
      <c r="H437" s="679"/>
      <c r="I437" s="679"/>
      <c r="J437" s="679"/>
      <c r="K437" s="679"/>
      <c r="L437" s="679"/>
      <c r="M437" s="679"/>
      <c r="N437" s="679"/>
      <c r="O437" s="1189">
        <v>1</v>
      </c>
      <c r="P437" s="1189"/>
      <c r="Q437" s="1189"/>
      <c r="R437" s="695"/>
      <c r="S437" s="1190">
        <v>120000000000</v>
      </c>
      <c r="T437" s="1190"/>
      <c r="U437" s="1190"/>
      <c r="V437" s="1190"/>
      <c r="W437" s="1190"/>
      <c r="X437" s="1190"/>
      <c r="Y437" s="696"/>
      <c r="Z437" s="1189">
        <v>1</v>
      </c>
      <c r="AA437" s="1189"/>
      <c r="AB437" s="1189"/>
      <c r="AC437" s="696"/>
      <c r="AD437" s="1191">
        <v>120000000000</v>
      </c>
      <c r="AE437" s="1191"/>
      <c r="AF437" s="1191"/>
      <c r="AG437" s="1191"/>
      <c r="AH437" s="1191"/>
      <c r="AI437" s="1191"/>
    </row>
    <row r="438" spans="1:35" s="659" customFormat="1" ht="12" hidden="1">
      <c r="A438" s="753" t="s">
        <v>119</v>
      </c>
      <c r="B438" s="673"/>
      <c r="C438" s="680"/>
      <c r="D438" s="679"/>
      <c r="E438" s="679"/>
      <c r="F438" s="679"/>
      <c r="G438" s="679"/>
      <c r="H438" s="679"/>
      <c r="I438" s="679"/>
      <c r="J438" s="679"/>
      <c r="K438" s="686"/>
      <c r="L438" s="686"/>
      <c r="M438" s="686"/>
      <c r="N438" s="686"/>
      <c r="O438" s="686"/>
      <c r="P438" s="686"/>
      <c r="Q438" s="686"/>
      <c r="R438" s="686"/>
      <c r="S438" s="686"/>
      <c r="T438" s="686"/>
      <c r="U438" s="686"/>
      <c r="V438" s="686"/>
      <c r="W438" s="686"/>
      <c r="X438" s="686"/>
      <c r="Y438" s="686"/>
      <c r="Z438" s="686"/>
      <c r="AA438" s="686"/>
      <c r="AB438" s="686"/>
      <c r="AC438" s="686"/>
      <c r="AD438" s="686"/>
      <c r="AE438" s="686"/>
      <c r="AF438" s="686"/>
      <c r="AG438" s="686"/>
      <c r="AH438" s="686"/>
      <c r="AI438" s="686"/>
    </row>
    <row r="439" spans="1:35" ht="13.5" hidden="1">
      <c r="A439" s="753" t="s">
        <v>936</v>
      </c>
      <c r="B439" s="532"/>
      <c r="C439" s="541" t="s">
        <v>937</v>
      </c>
      <c r="D439" s="763"/>
      <c r="E439" s="542"/>
      <c r="F439" s="542"/>
      <c r="G439" s="542"/>
      <c r="H439" s="542"/>
      <c r="I439" s="542"/>
      <c r="J439" s="542"/>
      <c r="K439" s="542"/>
      <c r="L439" s="560"/>
      <c r="M439" s="560"/>
      <c r="N439" s="560"/>
      <c r="O439" s="560"/>
      <c r="P439" s="560"/>
      <c r="Q439" s="560"/>
      <c r="R439" s="560"/>
      <c r="S439" s="560"/>
      <c r="T439" s="560"/>
      <c r="U439" s="560"/>
      <c r="V439" s="568"/>
      <c r="W439" s="568"/>
      <c r="X439" s="568"/>
      <c r="Y439" s="568"/>
      <c r="Z439" s="568"/>
      <c r="AA439" s="568"/>
      <c r="AB439" s="568"/>
      <c r="AC439" s="568"/>
      <c r="AD439" s="568"/>
      <c r="AE439" s="568"/>
      <c r="AF439" s="568"/>
      <c r="AG439" s="568"/>
      <c r="AH439" s="568"/>
      <c r="AI439" s="568"/>
    </row>
    <row r="440" spans="1:35" hidden="1">
      <c r="A440" s="753" t="s">
        <v>119</v>
      </c>
      <c r="B440" s="535"/>
      <c r="C440" s="561"/>
      <c r="D440" s="764"/>
      <c r="E440" s="515"/>
      <c r="F440" s="515"/>
      <c r="G440" s="515"/>
      <c r="H440" s="515"/>
      <c r="I440" s="515"/>
      <c r="J440" s="515"/>
      <c r="K440" s="515"/>
      <c r="L440" s="562"/>
      <c r="M440" s="562"/>
      <c r="N440" s="513"/>
      <c r="O440" s="513"/>
      <c r="P440" s="513"/>
      <c r="Q440" s="513"/>
      <c r="R440" s="513"/>
      <c r="S440" s="513"/>
      <c r="T440" s="562"/>
      <c r="U440" s="562"/>
      <c r="V440" s="513"/>
      <c r="W440" s="1164" t="s">
        <v>869</v>
      </c>
      <c r="X440" s="1164"/>
      <c r="Y440" s="1164"/>
      <c r="Z440" s="1164"/>
      <c r="AA440" s="1164"/>
      <c r="AB440" s="1164"/>
      <c r="AC440" s="513"/>
      <c r="AD440" s="1164" t="s">
        <v>914</v>
      </c>
      <c r="AE440" s="1164"/>
      <c r="AF440" s="1164"/>
      <c r="AG440" s="1164"/>
      <c r="AH440" s="1164"/>
      <c r="AI440" s="1164"/>
    </row>
    <row r="441" spans="1:35" hidden="1">
      <c r="A441" s="753" t="s">
        <v>119</v>
      </c>
      <c r="B441" s="535"/>
      <c r="C441" s="561"/>
      <c r="D441" s="764"/>
      <c r="E441" s="515"/>
      <c r="F441" s="515"/>
      <c r="G441" s="515"/>
      <c r="H441" s="515"/>
      <c r="I441" s="515"/>
      <c r="J441" s="515"/>
      <c r="K441" s="515"/>
      <c r="L441" s="562"/>
      <c r="M441" s="562"/>
      <c r="N441" s="513"/>
      <c r="O441" s="513"/>
      <c r="P441" s="513"/>
      <c r="Q441" s="513"/>
      <c r="R441" s="513"/>
      <c r="S441" s="513"/>
      <c r="T441" s="562"/>
      <c r="U441" s="562"/>
      <c r="V441" s="513"/>
      <c r="W441" s="1267" t="s">
        <v>902</v>
      </c>
      <c r="X441" s="1267"/>
      <c r="Y441" s="1267"/>
      <c r="Z441" s="1267"/>
      <c r="AA441" s="1267"/>
      <c r="AB441" s="1267"/>
      <c r="AC441" s="513"/>
      <c r="AD441" s="1267" t="s">
        <v>902</v>
      </c>
      <c r="AE441" s="1267"/>
      <c r="AF441" s="1267"/>
      <c r="AG441" s="1267"/>
      <c r="AH441" s="1267"/>
      <c r="AI441" s="1267"/>
    </row>
    <row r="442" spans="1:35" hidden="1">
      <c r="A442" s="755" t="s">
        <v>119</v>
      </c>
      <c r="B442" s="535"/>
      <c r="C442" s="555" t="s">
        <v>923</v>
      </c>
      <c r="D442" s="764"/>
      <c r="E442" s="515"/>
      <c r="F442" s="515"/>
      <c r="G442" s="515"/>
      <c r="H442" s="515"/>
      <c r="I442" s="515"/>
      <c r="J442" s="515"/>
      <c r="K442" s="562"/>
      <c r="L442" s="562"/>
      <c r="M442" s="562"/>
      <c r="N442" s="562"/>
      <c r="O442" s="562"/>
      <c r="P442" s="562"/>
      <c r="Q442" s="562"/>
      <c r="R442" s="562"/>
      <c r="S442" s="562"/>
      <c r="T442" s="562"/>
      <c r="U442" s="562"/>
      <c r="V442" s="562"/>
      <c r="W442" s="1173">
        <v>120000000000</v>
      </c>
      <c r="X442" s="1173"/>
      <c r="Y442" s="1173"/>
      <c r="Z442" s="1173"/>
      <c r="AA442" s="1173"/>
      <c r="AB442" s="1173"/>
      <c r="AC442" s="728"/>
      <c r="AD442" s="1173">
        <v>120000000000</v>
      </c>
      <c r="AE442" s="1173"/>
      <c r="AF442" s="1173"/>
      <c r="AG442" s="1173"/>
      <c r="AH442" s="1173"/>
      <c r="AI442" s="1173"/>
    </row>
    <row r="443" spans="1:35" hidden="1">
      <c r="A443" s="756" t="s">
        <v>119</v>
      </c>
      <c r="B443" s="585"/>
      <c r="C443" s="585" t="s">
        <v>881</v>
      </c>
      <c r="D443" s="586" t="s">
        <v>938</v>
      </c>
      <c r="E443" s="587"/>
      <c r="F443" s="587"/>
      <c r="G443" s="587"/>
      <c r="H443" s="587"/>
      <c r="I443" s="587"/>
      <c r="J443" s="587"/>
      <c r="K443" s="587"/>
      <c r="L443" s="562"/>
      <c r="M443" s="562"/>
      <c r="N443" s="537"/>
      <c r="O443" s="537"/>
      <c r="P443" s="537"/>
      <c r="Q443" s="537"/>
      <c r="R443" s="537"/>
      <c r="S443" s="537"/>
      <c r="T443" s="562"/>
      <c r="U443" s="562"/>
      <c r="V443" s="537"/>
      <c r="W443" s="1186">
        <v>120000000000</v>
      </c>
      <c r="X443" s="1186"/>
      <c r="Y443" s="1186"/>
      <c r="Z443" s="1186"/>
      <c r="AA443" s="1186"/>
      <c r="AB443" s="1186"/>
      <c r="AC443" s="588"/>
      <c r="AD443" s="1186">
        <v>120000000000</v>
      </c>
      <c r="AE443" s="1186"/>
      <c r="AF443" s="1186"/>
      <c r="AG443" s="1186"/>
      <c r="AH443" s="1186"/>
      <c r="AI443" s="1186"/>
    </row>
    <row r="444" spans="1:35" hidden="1">
      <c r="A444" s="756" t="s">
        <v>119</v>
      </c>
      <c r="B444" s="585"/>
      <c r="C444" s="585" t="s">
        <v>881</v>
      </c>
      <c r="D444" s="586" t="s">
        <v>939</v>
      </c>
      <c r="E444" s="587"/>
      <c r="F444" s="587"/>
      <c r="G444" s="587"/>
      <c r="H444" s="587"/>
      <c r="I444" s="587"/>
      <c r="J444" s="587"/>
      <c r="K444" s="587"/>
      <c r="L444" s="562"/>
      <c r="M444" s="562"/>
      <c r="N444" s="537"/>
      <c r="O444" s="537"/>
      <c r="P444" s="537"/>
      <c r="Q444" s="537"/>
      <c r="R444" s="537"/>
      <c r="S444" s="537"/>
      <c r="T444" s="562"/>
      <c r="U444" s="562"/>
      <c r="V444" s="537"/>
      <c r="W444" s="1186">
        <v>120000000000</v>
      </c>
      <c r="X444" s="1186"/>
      <c r="Y444" s="1186"/>
      <c r="Z444" s="1186"/>
      <c r="AA444" s="1186"/>
      <c r="AB444" s="1186"/>
      <c r="AC444" s="588"/>
      <c r="AD444" s="1186">
        <v>120000000000</v>
      </c>
      <c r="AE444" s="1186"/>
      <c r="AF444" s="1186"/>
      <c r="AG444" s="1186"/>
      <c r="AH444" s="1186"/>
      <c r="AI444" s="1186"/>
    </row>
    <row r="445" spans="1:35" hidden="1">
      <c r="A445" s="753" t="s">
        <v>119</v>
      </c>
      <c r="B445" s="535"/>
      <c r="C445" s="561"/>
      <c r="D445" s="764"/>
      <c r="E445" s="515"/>
      <c r="F445" s="515"/>
      <c r="G445" s="515"/>
      <c r="H445" s="515"/>
      <c r="I445" s="515"/>
      <c r="J445" s="515"/>
      <c r="K445" s="515"/>
      <c r="L445" s="562"/>
      <c r="M445" s="562"/>
      <c r="N445" s="562"/>
      <c r="O445" s="562"/>
      <c r="P445" s="562"/>
      <c r="Q445" s="562"/>
      <c r="R445" s="562"/>
      <c r="S445" s="562"/>
      <c r="T445" s="562"/>
      <c r="U445" s="562"/>
      <c r="V445" s="536"/>
      <c r="W445" s="536"/>
      <c r="X445" s="536"/>
      <c r="Y445" s="536"/>
      <c r="Z445" s="536"/>
      <c r="AA445" s="536"/>
      <c r="AB445" s="536"/>
      <c r="AC445" s="536"/>
      <c r="AD445" s="536"/>
      <c r="AE445" s="536"/>
      <c r="AF445" s="536"/>
      <c r="AG445" s="536"/>
      <c r="AH445" s="536"/>
      <c r="AI445" s="536"/>
    </row>
    <row r="446" spans="1:35" ht="13.5" hidden="1">
      <c r="A446" s="753" t="s">
        <v>940</v>
      </c>
      <c r="B446" s="532"/>
      <c r="C446" s="541" t="s">
        <v>941</v>
      </c>
      <c r="D446" s="763"/>
      <c r="E446" s="542"/>
      <c r="F446" s="542"/>
      <c r="G446" s="542"/>
      <c r="H446" s="542"/>
      <c r="I446" s="542"/>
      <c r="J446" s="542"/>
      <c r="K446" s="542"/>
      <c r="L446" s="560"/>
      <c r="M446" s="560"/>
      <c r="N446" s="560"/>
      <c r="O446" s="560"/>
      <c r="P446" s="560"/>
      <c r="Q446" s="560"/>
      <c r="R446" s="560"/>
      <c r="S446" s="560"/>
      <c r="T446" s="560"/>
      <c r="U446" s="560"/>
      <c r="V446" s="568"/>
      <c r="W446" s="568"/>
      <c r="X446" s="568"/>
      <c r="Y446" s="568"/>
      <c r="Z446" s="568"/>
      <c r="AA446" s="568"/>
      <c r="AB446" s="568"/>
      <c r="AC446" s="568"/>
      <c r="AD446" s="568"/>
      <c r="AE446" s="568"/>
      <c r="AF446" s="568"/>
      <c r="AG446" s="568"/>
      <c r="AH446" s="568"/>
      <c r="AI446" s="568"/>
    </row>
    <row r="447" spans="1:35" hidden="1">
      <c r="A447" s="753" t="s">
        <v>119</v>
      </c>
      <c r="B447" s="535"/>
      <c r="C447" s="561"/>
      <c r="D447" s="764"/>
      <c r="E447" s="515"/>
      <c r="F447" s="515"/>
      <c r="G447" s="515"/>
      <c r="H447" s="515"/>
      <c r="I447" s="515"/>
      <c r="J447" s="515"/>
      <c r="K447" s="515"/>
      <c r="L447" s="562"/>
      <c r="M447" s="562"/>
      <c r="N447" s="513"/>
      <c r="O447" s="513"/>
      <c r="P447" s="513"/>
      <c r="Q447" s="513"/>
      <c r="R447" s="513"/>
      <c r="S447" s="513"/>
      <c r="T447" s="562"/>
      <c r="U447" s="562"/>
      <c r="V447" s="513"/>
      <c r="W447" s="1164" t="s">
        <v>900</v>
      </c>
      <c r="X447" s="1164"/>
      <c r="Y447" s="1164"/>
      <c r="Z447" s="1164"/>
      <c r="AA447" s="1164"/>
      <c r="AB447" s="1164"/>
      <c r="AC447" s="513"/>
      <c r="AD447" s="1164" t="s">
        <v>901</v>
      </c>
      <c r="AE447" s="1164"/>
      <c r="AF447" s="1164"/>
      <c r="AG447" s="1164"/>
      <c r="AH447" s="1164"/>
      <c r="AI447" s="1164"/>
    </row>
    <row r="448" spans="1:35" hidden="1">
      <c r="A448" s="753" t="s">
        <v>119</v>
      </c>
      <c r="B448" s="535"/>
      <c r="C448" s="561"/>
      <c r="D448" s="764"/>
      <c r="E448" s="515"/>
      <c r="F448" s="515"/>
      <c r="G448" s="515"/>
      <c r="H448" s="515"/>
      <c r="I448" s="515"/>
      <c r="J448" s="515"/>
      <c r="K448" s="515"/>
      <c r="L448" s="562"/>
      <c r="M448" s="562"/>
      <c r="N448" s="513"/>
      <c r="O448" s="513"/>
      <c r="P448" s="513"/>
      <c r="Q448" s="513"/>
      <c r="R448" s="513"/>
      <c r="S448" s="513"/>
      <c r="T448" s="562"/>
      <c r="U448" s="562"/>
      <c r="V448" s="513"/>
      <c r="W448" s="1267"/>
      <c r="X448" s="1267"/>
      <c r="Y448" s="1267"/>
      <c r="Z448" s="1267"/>
      <c r="AA448" s="1267"/>
      <c r="AB448" s="1267"/>
      <c r="AC448" s="513"/>
      <c r="AD448" s="1267"/>
      <c r="AE448" s="1267"/>
      <c r="AF448" s="1267"/>
      <c r="AG448" s="1267"/>
      <c r="AH448" s="1267"/>
      <c r="AI448" s="1267"/>
    </row>
    <row r="449" spans="1:35" hidden="1">
      <c r="A449" s="753" t="s">
        <v>119</v>
      </c>
      <c r="B449" s="535"/>
      <c r="C449" s="561" t="s">
        <v>942</v>
      </c>
      <c r="D449" s="764"/>
      <c r="E449" s="515"/>
      <c r="F449" s="515"/>
      <c r="G449" s="515"/>
      <c r="H449" s="515"/>
      <c r="I449" s="515"/>
      <c r="J449" s="515"/>
      <c r="K449" s="515"/>
      <c r="L449" s="562"/>
      <c r="M449" s="562"/>
      <c r="N449" s="513"/>
      <c r="O449" s="513"/>
      <c r="P449" s="513"/>
      <c r="Q449" s="513"/>
      <c r="R449" s="513"/>
      <c r="S449" s="513"/>
      <c r="T449" s="513"/>
      <c r="U449" s="513"/>
      <c r="V449" s="513"/>
      <c r="W449" s="1173">
        <v>12000000</v>
      </c>
      <c r="X449" s="1173"/>
      <c r="Y449" s="1173"/>
      <c r="Z449" s="1173"/>
      <c r="AA449" s="1173"/>
      <c r="AB449" s="1173"/>
      <c r="AC449" s="547"/>
      <c r="AD449" s="1173">
        <v>12000000</v>
      </c>
      <c r="AE449" s="1173"/>
      <c r="AF449" s="1173"/>
      <c r="AG449" s="1173"/>
      <c r="AH449" s="1173"/>
      <c r="AI449" s="1173"/>
    </row>
    <row r="450" spans="1:35" hidden="1">
      <c r="A450" s="753" t="s">
        <v>119</v>
      </c>
      <c r="B450" s="535"/>
      <c r="C450" s="561" t="s">
        <v>943</v>
      </c>
      <c r="D450" s="764"/>
      <c r="E450" s="515"/>
      <c r="F450" s="515"/>
      <c r="G450" s="515"/>
      <c r="H450" s="515"/>
      <c r="I450" s="515"/>
      <c r="J450" s="515"/>
      <c r="K450" s="515"/>
      <c r="L450" s="562"/>
      <c r="M450" s="562"/>
      <c r="N450" s="513"/>
      <c r="O450" s="513"/>
      <c r="P450" s="513"/>
      <c r="Q450" s="513"/>
      <c r="R450" s="513"/>
      <c r="S450" s="513"/>
      <c r="T450" s="513"/>
      <c r="U450" s="513"/>
      <c r="V450" s="513"/>
      <c r="W450" s="1173">
        <v>12000000</v>
      </c>
      <c r="X450" s="1173"/>
      <c r="Y450" s="1173"/>
      <c r="Z450" s="1173"/>
      <c r="AA450" s="1173"/>
      <c r="AB450" s="1173"/>
      <c r="AC450" s="547"/>
      <c r="AD450" s="1173">
        <v>12000000</v>
      </c>
      <c r="AE450" s="1173"/>
      <c r="AF450" s="1173"/>
      <c r="AG450" s="1173"/>
      <c r="AH450" s="1173"/>
      <c r="AI450" s="1173"/>
    </row>
    <row r="451" spans="1:35" hidden="1">
      <c r="A451" s="753" t="s">
        <v>119</v>
      </c>
      <c r="B451" s="585"/>
      <c r="C451" s="586" t="s">
        <v>881</v>
      </c>
      <c r="D451" s="764" t="s">
        <v>944</v>
      </c>
      <c r="E451" s="587"/>
      <c r="F451" s="587"/>
      <c r="G451" s="587"/>
      <c r="H451" s="587"/>
      <c r="I451" s="587"/>
      <c r="J451" s="587"/>
      <c r="K451" s="587"/>
      <c r="L451" s="562"/>
      <c r="M451" s="562"/>
      <c r="N451" s="537"/>
      <c r="O451" s="537"/>
      <c r="P451" s="537"/>
      <c r="Q451" s="537"/>
      <c r="R451" s="537"/>
      <c r="S451" s="537"/>
      <c r="T451" s="537"/>
      <c r="U451" s="537"/>
      <c r="V451" s="537"/>
      <c r="W451" s="1186">
        <v>12000000</v>
      </c>
      <c r="X451" s="1186"/>
      <c r="Y451" s="1186"/>
      <c r="Z451" s="1186"/>
      <c r="AA451" s="1186"/>
      <c r="AB451" s="1186"/>
      <c r="AC451" s="589"/>
      <c r="AD451" s="1186">
        <v>12000000</v>
      </c>
      <c r="AE451" s="1186"/>
      <c r="AF451" s="1186"/>
      <c r="AG451" s="1186"/>
      <c r="AH451" s="1186"/>
      <c r="AI451" s="1186"/>
    </row>
    <row r="452" spans="1:35" hidden="1">
      <c r="A452" s="755" t="s">
        <v>119</v>
      </c>
      <c r="B452" s="535"/>
      <c r="C452" s="555" t="s">
        <v>945</v>
      </c>
      <c r="D452" s="764"/>
      <c r="E452" s="515"/>
      <c r="F452" s="515"/>
      <c r="G452" s="515"/>
      <c r="H452" s="515"/>
      <c r="I452" s="515"/>
      <c r="J452" s="515"/>
      <c r="K452" s="562"/>
      <c r="L452" s="562"/>
      <c r="M452" s="562"/>
      <c r="N452" s="562"/>
      <c r="O452" s="562"/>
      <c r="P452" s="562"/>
      <c r="Q452" s="562"/>
      <c r="R452" s="562"/>
      <c r="S452" s="562"/>
      <c r="T452" s="562"/>
      <c r="U452" s="562"/>
      <c r="V452" s="562"/>
      <c r="W452" s="1173">
        <v>12000000</v>
      </c>
      <c r="X452" s="1173"/>
      <c r="Y452" s="1173"/>
      <c r="Z452" s="1173"/>
      <c r="AA452" s="1173"/>
      <c r="AB452" s="1173"/>
      <c r="AC452" s="728"/>
      <c r="AD452" s="1173">
        <v>12000000</v>
      </c>
      <c r="AE452" s="1173"/>
      <c r="AF452" s="1173"/>
      <c r="AG452" s="1173"/>
      <c r="AH452" s="1173"/>
      <c r="AI452" s="1173"/>
    </row>
    <row r="453" spans="1:35" hidden="1">
      <c r="A453" s="753" t="s">
        <v>119</v>
      </c>
      <c r="B453" s="585"/>
      <c r="C453" s="586" t="s">
        <v>881</v>
      </c>
      <c r="D453" s="764" t="s">
        <v>944</v>
      </c>
      <c r="E453" s="587"/>
      <c r="F453" s="587"/>
      <c r="G453" s="587"/>
      <c r="H453" s="587"/>
      <c r="I453" s="587"/>
      <c r="J453" s="587"/>
      <c r="K453" s="587"/>
      <c r="L453" s="562"/>
      <c r="M453" s="562"/>
      <c r="N453" s="537"/>
      <c r="O453" s="537"/>
      <c r="P453" s="537"/>
      <c r="Q453" s="537"/>
      <c r="R453" s="537"/>
      <c r="S453" s="537"/>
      <c r="T453" s="537"/>
      <c r="U453" s="537"/>
      <c r="V453" s="537"/>
      <c r="W453" s="1186">
        <v>12000000</v>
      </c>
      <c r="X453" s="1186"/>
      <c r="Y453" s="1186"/>
      <c r="Z453" s="1186"/>
      <c r="AA453" s="1186"/>
      <c r="AB453" s="1186"/>
      <c r="AC453" s="589"/>
      <c r="AD453" s="1186">
        <v>12000000</v>
      </c>
      <c r="AE453" s="1186"/>
      <c r="AF453" s="1186"/>
      <c r="AG453" s="1186"/>
      <c r="AH453" s="1186"/>
      <c r="AI453" s="1186"/>
    </row>
    <row r="454" spans="1:35" hidden="1">
      <c r="A454" s="753" t="s">
        <v>119</v>
      </c>
      <c r="B454" s="535"/>
      <c r="C454" s="561" t="s">
        <v>946</v>
      </c>
      <c r="D454" s="775"/>
      <c r="E454" s="515"/>
      <c r="F454" s="515"/>
      <c r="G454" s="515"/>
      <c r="H454" s="515"/>
      <c r="I454" s="515"/>
      <c r="J454" s="515"/>
      <c r="K454" s="515"/>
      <c r="L454" s="562"/>
      <c r="M454" s="562"/>
      <c r="N454" s="513"/>
      <c r="O454" s="513"/>
      <c r="P454" s="513"/>
      <c r="Q454" s="513"/>
      <c r="R454" s="513"/>
      <c r="S454" s="513"/>
      <c r="T454" s="513"/>
      <c r="U454" s="513"/>
      <c r="V454" s="513"/>
      <c r="W454" s="1173">
        <v>10000</v>
      </c>
      <c r="X454" s="1173"/>
      <c r="Y454" s="1173"/>
      <c r="Z454" s="1173"/>
      <c r="AA454" s="1173"/>
      <c r="AB454" s="1173"/>
      <c r="AC454" s="547"/>
      <c r="AD454" s="1173">
        <v>10000</v>
      </c>
      <c r="AE454" s="1173"/>
      <c r="AF454" s="1173"/>
      <c r="AG454" s="1173"/>
      <c r="AH454" s="1173"/>
      <c r="AI454" s="1173"/>
    </row>
    <row r="455" spans="1:35" hidden="1">
      <c r="A455" s="753" t="s">
        <v>119</v>
      </c>
      <c r="B455" s="532"/>
      <c r="C455" s="535"/>
      <c r="D455" s="515"/>
      <c r="E455" s="515"/>
      <c r="F455" s="515"/>
      <c r="G455" s="515"/>
      <c r="H455" s="515"/>
      <c r="I455" s="515"/>
      <c r="J455" s="515"/>
      <c r="K455" s="515"/>
      <c r="L455" s="515"/>
      <c r="M455" s="515"/>
      <c r="N455" s="515"/>
      <c r="O455" s="515"/>
      <c r="P455" s="515"/>
      <c r="Q455" s="515"/>
      <c r="R455" s="515"/>
      <c r="S455" s="515"/>
      <c r="T455" s="515"/>
      <c r="U455" s="515"/>
      <c r="V455" s="515"/>
      <c r="W455" s="728"/>
      <c r="X455" s="728"/>
      <c r="Y455" s="728"/>
      <c r="Z455" s="728"/>
      <c r="AA455" s="728"/>
      <c r="AB455" s="728"/>
      <c r="AC455" s="728"/>
      <c r="AD455" s="728"/>
      <c r="AE455" s="728"/>
      <c r="AF455" s="728"/>
      <c r="AG455" s="728"/>
      <c r="AH455" s="728"/>
      <c r="AI455" s="728"/>
    </row>
    <row r="456" spans="1:35" hidden="1">
      <c r="A456" s="753">
        <v>22</v>
      </c>
      <c r="B456" s="532" t="s">
        <v>870</v>
      </c>
      <c r="C456" s="534" t="s">
        <v>947</v>
      </c>
      <c r="D456" s="515"/>
      <c r="E456" s="515"/>
      <c r="F456" s="515"/>
      <c r="G456" s="515"/>
      <c r="H456" s="515"/>
      <c r="I456" s="515"/>
      <c r="J456" s="515"/>
      <c r="K456" s="515"/>
      <c r="L456" s="515"/>
      <c r="M456" s="515"/>
      <c r="N456" s="515"/>
      <c r="O456" s="515"/>
      <c r="P456" s="515"/>
      <c r="Q456" s="515"/>
      <c r="R456" s="515"/>
      <c r="S456" s="515"/>
      <c r="T456" s="515"/>
      <c r="U456" s="515"/>
      <c r="V456" s="515"/>
      <c r="W456" s="536"/>
      <c r="X456" s="536"/>
      <c r="Y456" s="536"/>
      <c r="Z456" s="536"/>
      <c r="AA456" s="536"/>
      <c r="AB456" s="536"/>
      <c r="AC456" s="536"/>
      <c r="AD456" s="536"/>
      <c r="AE456" s="536"/>
      <c r="AF456" s="536"/>
      <c r="AG456" s="536"/>
      <c r="AH456" s="536"/>
      <c r="AI456" s="536"/>
    </row>
    <row r="457" spans="1:35" hidden="1">
      <c r="A457" s="753" t="s">
        <v>119</v>
      </c>
      <c r="B457" s="532"/>
      <c r="C457" s="535"/>
      <c r="D457" s="537"/>
      <c r="E457" s="537"/>
      <c r="F457" s="537"/>
      <c r="G457" s="537"/>
      <c r="H457" s="537"/>
      <c r="I457" s="537"/>
      <c r="J457" s="537"/>
      <c r="K457" s="537"/>
      <c r="L457" s="537"/>
      <c r="M457" s="537"/>
      <c r="N457" s="537"/>
      <c r="O457" s="537"/>
      <c r="P457" s="537"/>
      <c r="Q457" s="537"/>
      <c r="R457" s="537"/>
      <c r="S457" s="537"/>
      <c r="T457" s="537"/>
      <c r="U457" s="513"/>
      <c r="V457" s="513"/>
      <c r="W457" s="1117" t="s">
        <v>869</v>
      </c>
      <c r="X457" s="1118"/>
      <c r="Y457" s="1118"/>
      <c r="Z457" s="1118"/>
      <c r="AA457" s="1118"/>
      <c r="AB457" s="1118"/>
      <c r="AC457" s="538"/>
      <c r="AD457" s="1117" t="s">
        <v>914</v>
      </c>
      <c r="AE457" s="1118"/>
      <c r="AF457" s="1118"/>
      <c r="AG457" s="1118"/>
      <c r="AH457" s="1118"/>
      <c r="AI457" s="1118"/>
    </row>
    <row r="458" spans="1:35" hidden="1">
      <c r="A458" s="753" t="s">
        <v>119</v>
      </c>
      <c r="B458" s="532"/>
      <c r="C458" s="535"/>
      <c r="D458" s="537"/>
      <c r="E458" s="537"/>
      <c r="F458" s="537"/>
      <c r="G458" s="537"/>
      <c r="H458" s="537"/>
      <c r="I458" s="537"/>
      <c r="J458" s="537"/>
      <c r="K458" s="537"/>
      <c r="L458" s="537"/>
      <c r="M458" s="537"/>
      <c r="N458" s="537"/>
      <c r="O458" s="537"/>
      <c r="P458" s="537"/>
      <c r="Q458" s="537"/>
      <c r="R458" s="537"/>
      <c r="S458" s="537"/>
      <c r="T458" s="537"/>
      <c r="U458" s="513"/>
      <c r="V458" s="513"/>
      <c r="W458" s="1269" t="s">
        <v>902</v>
      </c>
      <c r="X458" s="1269"/>
      <c r="Y458" s="1269"/>
      <c r="Z458" s="1269"/>
      <c r="AA458" s="1269"/>
      <c r="AB458" s="1269"/>
      <c r="AC458" s="538"/>
      <c r="AD458" s="1269" t="s">
        <v>902</v>
      </c>
      <c r="AE458" s="1269"/>
      <c r="AF458" s="1269"/>
      <c r="AG458" s="1269"/>
      <c r="AH458" s="1269"/>
      <c r="AI458" s="1269"/>
    </row>
    <row r="459" spans="1:35" hidden="1">
      <c r="A459" s="753" t="s">
        <v>119</v>
      </c>
      <c r="B459" s="535"/>
      <c r="C459" s="590" t="s">
        <v>948</v>
      </c>
      <c r="D459" s="764"/>
      <c r="E459" s="515"/>
      <c r="F459" s="515"/>
      <c r="G459" s="515"/>
      <c r="H459" s="515"/>
      <c r="I459" s="515"/>
      <c r="J459" s="515"/>
      <c r="K459" s="562"/>
      <c r="L459" s="562"/>
      <c r="M459" s="562"/>
      <c r="N459" s="562"/>
      <c r="O459" s="562"/>
      <c r="P459" s="562"/>
      <c r="Q459" s="562"/>
      <c r="R459" s="562"/>
      <c r="S459" s="562"/>
      <c r="T459" s="562"/>
      <c r="U459" s="562"/>
      <c r="V459" s="562"/>
      <c r="W459" s="1173">
        <v>4427225</v>
      </c>
      <c r="X459" s="1173"/>
      <c r="Y459" s="1173"/>
      <c r="Z459" s="1173"/>
      <c r="AA459" s="1173"/>
      <c r="AB459" s="1173"/>
      <c r="AC459" s="728"/>
      <c r="AD459" s="1173">
        <v>537428505</v>
      </c>
      <c r="AE459" s="1173"/>
      <c r="AF459" s="1173"/>
      <c r="AG459" s="1173"/>
      <c r="AH459" s="1173"/>
      <c r="AI459" s="1173"/>
    </row>
    <row r="460" spans="1:35" hidden="1">
      <c r="A460" s="753" t="s">
        <v>119</v>
      </c>
      <c r="B460" s="532"/>
      <c r="C460" s="563" t="s">
        <v>949</v>
      </c>
      <c r="D460" s="515"/>
      <c r="E460" s="515"/>
      <c r="F460" s="515"/>
      <c r="G460" s="515"/>
      <c r="H460" s="515"/>
      <c r="I460" s="515"/>
      <c r="J460" s="515"/>
      <c r="K460" s="515"/>
      <c r="L460" s="515"/>
      <c r="M460" s="515"/>
      <c r="N460" s="515"/>
      <c r="O460" s="515"/>
      <c r="P460" s="515"/>
      <c r="Q460" s="515"/>
      <c r="R460" s="515"/>
      <c r="S460" s="515"/>
      <c r="T460" s="515"/>
      <c r="U460" s="515"/>
      <c r="V460" s="515"/>
      <c r="W460" s="1174">
        <v>8730</v>
      </c>
      <c r="X460" s="1174"/>
      <c r="Y460" s="1174"/>
      <c r="Z460" s="1174"/>
      <c r="AA460" s="1174"/>
      <c r="AB460" s="1174"/>
      <c r="AC460" s="744"/>
      <c r="AD460" s="1174">
        <v>116155090706</v>
      </c>
      <c r="AE460" s="1174"/>
      <c r="AF460" s="1174"/>
      <c r="AG460" s="1174"/>
      <c r="AH460" s="1174"/>
      <c r="AI460" s="1174"/>
    </row>
    <row r="461" spans="1:35" hidden="1">
      <c r="A461" s="753" t="s">
        <v>119</v>
      </c>
      <c r="B461" s="532"/>
      <c r="C461" s="555" t="s">
        <v>950</v>
      </c>
      <c r="D461" s="515"/>
      <c r="E461" s="515"/>
      <c r="F461" s="515"/>
      <c r="G461" s="515"/>
      <c r="H461" s="515"/>
      <c r="I461" s="515"/>
      <c r="J461" s="515"/>
      <c r="K461" s="515"/>
      <c r="L461" s="515"/>
      <c r="M461" s="515"/>
      <c r="N461" s="515"/>
      <c r="O461" s="515"/>
      <c r="P461" s="515"/>
      <c r="Q461" s="515"/>
      <c r="R461" s="515"/>
      <c r="S461" s="515"/>
      <c r="T461" s="515"/>
      <c r="U461" s="515"/>
      <c r="V461" s="515"/>
      <c r="W461" s="1174">
        <v>-198000</v>
      </c>
      <c r="X461" s="1174"/>
      <c r="Y461" s="1174"/>
      <c r="Z461" s="1174"/>
      <c r="AA461" s="1174"/>
      <c r="AB461" s="1174"/>
      <c r="AC461" s="744"/>
      <c r="AD461" s="1174">
        <v>-116688091986</v>
      </c>
      <c r="AE461" s="1174"/>
      <c r="AF461" s="1174"/>
      <c r="AG461" s="1174"/>
      <c r="AH461" s="1174"/>
      <c r="AI461" s="1174"/>
    </row>
    <row r="462" spans="1:35" hidden="1">
      <c r="A462" s="753" t="s">
        <v>119</v>
      </c>
      <c r="B462" s="532"/>
      <c r="C462" s="555"/>
      <c r="D462" s="515"/>
      <c r="E462" s="515"/>
      <c r="F462" s="515"/>
      <c r="G462" s="515"/>
      <c r="H462" s="515"/>
      <c r="I462" s="515"/>
      <c r="J462" s="515"/>
      <c r="K462" s="515"/>
      <c r="L462" s="515"/>
      <c r="M462" s="515"/>
      <c r="N462" s="515"/>
      <c r="O462" s="515"/>
      <c r="P462" s="515"/>
      <c r="Q462" s="515"/>
      <c r="R462" s="515"/>
      <c r="S462" s="515"/>
      <c r="T462" s="515"/>
      <c r="U462" s="515"/>
      <c r="V462" s="515"/>
      <c r="W462" s="744"/>
      <c r="X462" s="744"/>
      <c r="Y462" s="744"/>
      <c r="Z462" s="744"/>
      <c r="AA462" s="744"/>
      <c r="AB462" s="744"/>
      <c r="AC462" s="744"/>
      <c r="AD462" s="744"/>
      <c r="AE462" s="744"/>
      <c r="AF462" s="744"/>
      <c r="AG462" s="744"/>
      <c r="AH462" s="744"/>
      <c r="AI462" s="744"/>
    </row>
    <row r="463" spans="1:35" ht="13.5" hidden="1" thickBot="1">
      <c r="A463" s="753" t="s">
        <v>119</v>
      </c>
      <c r="B463" s="532"/>
      <c r="C463" s="541" t="s">
        <v>951</v>
      </c>
      <c r="D463" s="762"/>
      <c r="E463" s="542"/>
      <c r="F463" s="542"/>
      <c r="G463" s="542"/>
      <c r="H463" s="542"/>
      <c r="I463" s="542"/>
      <c r="J463" s="542"/>
      <c r="K463" s="543"/>
      <c r="L463" s="543"/>
      <c r="M463" s="543"/>
      <c r="N463" s="543"/>
      <c r="O463" s="543"/>
      <c r="P463" s="543"/>
      <c r="Q463" s="543"/>
      <c r="R463" s="543"/>
      <c r="S463" s="543"/>
      <c r="T463" s="543"/>
      <c r="U463" s="543"/>
      <c r="V463" s="543"/>
      <c r="W463" s="1175">
        <v>4237955</v>
      </c>
      <c r="X463" s="1175"/>
      <c r="Y463" s="1175"/>
      <c r="Z463" s="1175"/>
      <c r="AA463" s="1175"/>
      <c r="AB463" s="1175"/>
      <c r="AC463" s="544"/>
      <c r="AD463" s="1175">
        <v>4427225</v>
      </c>
      <c r="AE463" s="1175"/>
      <c r="AF463" s="1175"/>
      <c r="AG463" s="1175"/>
      <c r="AH463" s="1175"/>
      <c r="AI463" s="1175"/>
    </row>
    <row r="464" spans="1:35" ht="13.5" hidden="1">
      <c r="A464" s="753" t="s">
        <v>119</v>
      </c>
      <c r="B464" s="532"/>
      <c r="C464" s="534"/>
      <c r="D464" s="763"/>
      <c r="E464" s="542"/>
      <c r="F464" s="542"/>
      <c r="G464" s="542"/>
      <c r="H464" s="542"/>
      <c r="I464" s="542"/>
      <c r="J464" s="542"/>
      <c r="K464" s="560"/>
      <c r="L464" s="560"/>
      <c r="M464" s="560"/>
      <c r="N464" s="560"/>
      <c r="O464" s="560"/>
      <c r="P464" s="560"/>
      <c r="Q464" s="560"/>
      <c r="R464" s="560"/>
      <c r="S464" s="560"/>
      <c r="T464" s="560"/>
      <c r="U464" s="560"/>
      <c r="V464" s="560"/>
      <c r="W464" s="544"/>
      <c r="X464" s="544"/>
      <c r="Y464" s="544"/>
      <c r="Z464" s="544"/>
      <c r="AA464" s="544"/>
      <c r="AB464" s="544"/>
      <c r="AC464" s="544"/>
      <c r="AD464" s="544"/>
      <c r="AE464" s="544"/>
      <c r="AF464" s="544"/>
      <c r="AG464" s="544"/>
      <c r="AH464" s="544"/>
      <c r="AI464" s="544"/>
    </row>
    <row r="465" spans="1:35" ht="13.5" hidden="1">
      <c r="A465" s="753" t="s">
        <v>119</v>
      </c>
      <c r="B465" s="532"/>
      <c r="C465" s="534" t="s">
        <v>915</v>
      </c>
      <c r="D465" s="763"/>
      <c r="E465" s="542"/>
      <c r="F465" s="542"/>
      <c r="G465" s="542"/>
      <c r="H465" s="542"/>
      <c r="I465" s="542"/>
      <c r="J465" s="542"/>
      <c r="K465" s="560"/>
      <c r="L465" s="560"/>
      <c r="M465" s="560"/>
      <c r="N465" s="560"/>
      <c r="O465" s="560"/>
      <c r="P465" s="560"/>
      <c r="Q465" s="560"/>
      <c r="R465" s="560"/>
      <c r="S465" s="560"/>
      <c r="T465" s="560"/>
      <c r="U465" s="560"/>
      <c r="V465" s="560"/>
      <c r="W465" s="544"/>
      <c r="X465" s="544"/>
      <c r="Y465" s="544"/>
      <c r="Z465" s="544"/>
      <c r="AA465" s="544"/>
      <c r="AB465" s="544"/>
      <c r="AC465" s="544"/>
      <c r="AD465" s="544"/>
      <c r="AE465" s="544"/>
      <c r="AF465" s="544"/>
      <c r="AG465" s="544"/>
      <c r="AH465" s="544"/>
      <c r="AI465" s="544"/>
    </row>
    <row r="466" spans="1:35" hidden="1">
      <c r="A466" s="753" t="s">
        <v>119</v>
      </c>
      <c r="B466" s="532"/>
      <c r="C466" s="534"/>
      <c r="D466" s="537"/>
      <c r="E466" s="537"/>
      <c r="F466" s="537"/>
      <c r="G466" s="537"/>
      <c r="H466" s="537"/>
      <c r="I466" s="537"/>
      <c r="J466" s="537"/>
      <c r="K466" s="537"/>
      <c r="L466" s="537"/>
      <c r="M466" s="537"/>
      <c r="N466" s="537"/>
      <c r="O466" s="537"/>
      <c r="P466" s="537"/>
      <c r="Q466" s="537"/>
      <c r="R466" s="537"/>
      <c r="S466" s="537"/>
      <c r="T466" s="537"/>
      <c r="U466" s="513"/>
      <c r="V466" s="513"/>
      <c r="W466" s="1117" t="s">
        <v>900</v>
      </c>
      <c r="X466" s="1118"/>
      <c r="Y466" s="1118"/>
      <c r="Z466" s="1118"/>
      <c r="AA466" s="1118"/>
      <c r="AB466" s="1118"/>
      <c r="AC466" s="538"/>
      <c r="AD466" s="1117" t="s">
        <v>901</v>
      </c>
      <c r="AE466" s="1118"/>
      <c r="AF466" s="1118"/>
      <c r="AG466" s="1118"/>
      <c r="AH466" s="1118"/>
      <c r="AI466" s="1118"/>
    </row>
    <row r="467" spans="1:35" hidden="1">
      <c r="A467" s="753" t="s">
        <v>119</v>
      </c>
      <c r="B467" s="532"/>
      <c r="C467" s="535"/>
      <c r="D467" s="537"/>
      <c r="E467" s="537"/>
      <c r="F467" s="537"/>
      <c r="G467" s="537"/>
      <c r="H467" s="537"/>
      <c r="I467" s="537"/>
      <c r="J467" s="537"/>
      <c r="K467" s="537"/>
      <c r="L467" s="537"/>
      <c r="M467" s="537"/>
      <c r="N467" s="537"/>
      <c r="O467" s="537"/>
      <c r="P467" s="537"/>
      <c r="Q467" s="537"/>
      <c r="R467" s="537"/>
      <c r="S467" s="537"/>
      <c r="T467" s="537"/>
      <c r="U467" s="513"/>
      <c r="V467" s="513"/>
      <c r="W467" s="1269" t="s">
        <v>902</v>
      </c>
      <c r="X467" s="1269"/>
      <c r="Y467" s="1269"/>
      <c r="Z467" s="1269"/>
      <c r="AA467" s="1269"/>
      <c r="AB467" s="1269"/>
      <c r="AC467" s="538"/>
      <c r="AD467" s="1269" t="s">
        <v>902</v>
      </c>
      <c r="AE467" s="1269"/>
      <c r="AF467" s="1269"/>
      <c r="AG467" s="1269"/>
      <c r="AH467" s="1269"/>
      <c r="AI467" s="1269"/>
    </row>
    <row r="468" spans="1:35" hidden="1">
      <c r="A468" s="753" t="s">
        <v>119</v>
      </c>
      <c r="B468" s="532"/>
      <c r="C468" s="539" t="s">
        <v>952</v>
      </c>
      <c r="D468" s="539"/>
      <c r="E468" s="515"/>
      <c r="F468" s="515"/>
      <c r="G468" s="515"/>
      <c r="H468" s="515"/>
      <c r="I468" s="515"/>
      <c r="J468" s="515"/>
      <c r="K468" s="515"/>
      <c r="L468" s="515"/>
      <c r="M468" s="515"/>
      <c r="N468" s="515"/>
      <c r="O468" s="515"/>
      <c r="P468" s="515"/>
      <c r="Q468" s="515"/>
      <c r="R468" s="515"/>
      <c r="S468" s="515"/>
      <c r="T468" s="515"/>
      <c r="U468" s="515"/>
      <c r="V468" s="515"/>
      <c r="W468" s="1173">
        <v>4237955</v>
      </c>
      <c r="X468" s="1173"/>
      <c r="Y468" s="1173"/>
      <c r="Z468" s="1173"/>
      <c r="AA468" s="1173"/>
      <c r="AB468" s="1173"/>
      <c r="AC468" s="728"/>
      <c r="AD468" s="1173">
        <v>4427225</v>
      </c>
      <c r="AE468" s="1173"/>
      <c r="AF468" s="1173"/>
      <c r="AG468" s="1173"/>
      <c r="AH468" s="1173"/>
      <c r="AI468" s="1173"/>
    </row>
    <row r="469" spans="1:35" hidden="1">
      <c r="A469" s="753" t="s">
        <v>119</v>
      </c>
      <c r="B469" s="532"/>
      <c r="C469" s="539"/>
      <c r="D469" s="515"/>
      <c r="E469" s="515"/>
      <c r="F469" s="515"/>
      <c r="G469" s="515"/>
      <c r="H469" s="515"/>
      <c r="I469" s="515"/>
      <c r="J469" s="515"/>
      <c r="K469" s="515"/>
      <c r="L469" s="515"/>
      <c r="M469" s="515"/>
      <c r="N469" s="515"/>
      <c r="O469" s="515"/>
      <c r="P469" s="515"/>
      <c r="Q469" s="515"/>
      <c r="R469" s="515"/>
      <c r="S469" s="515"/>
      <c r="T469" s="515"/>
      <c r="U469" s="515"/>
      <c r="V469" s="515"/>
      <c r="W469" s="1173"/>
      <c r="X469" s="1173"/>
      <c r="Y469" s="1173"/>
      <c r="Z469" s="1173"/>
      <c r="AA469" s="1173"/>
      <c r="AB469" s="1173"/>
      <c r="AC469" s="728"/>
      <c r="AD469" s="1173"/>
      <c r="AE469" s="1173"/>
      <c r="AF469" s="1173"/>
      <c r="AG469" s="1173"/>
      <c r="AH469" s="1173"/>
      <c r="AI469" s="1173"/>
    </row>
    <row r="470" spans="1:35" ht="13.5" hidden="1" thickBot="1">
      <c r="A470" s="753" t="s">
        <v>119</v>
      </c>
      <c r="B470" s="532"/>
      <c r="C470" s="541"/>
      <c r="D470" s="762"/>
      <c r="E470" s="542"/>
      <c r="F470" s="542"/>
      <c r="G470" s="542"/>
      <c r="H470" s="542"/>
      <c r="I470" s="542"/>
      <c r="J470" s="542"/>
      <c r="K470" s="543"/>
      <c r="L470" s="543"/>
      <c r="M470" s="543"/>
      <c r="N470" s="543"/>
      <c r="O470" s="543"/>
      <c r="P470" s="543"/>
      <c r="Q470" s="543"/>
      <c r="R470" s="543"/>
      <c r="S470" s="543"/>
      <c r="T470" s="543"/>
      <c r="U470" s="543"/>
      <c r="V470" s="543"/>
      <c r="W470" s="1175">
        <v>4237955</v>
      </c>
      <c r="X470" s="1175"/>
      <c r="Y470" s="1175"/>
      <c r="Z470" s="1175"/>
      <c r="AA470" s="1175"/>
      <c r="AB470" s="1175"/>
      <c r="AC470" s="544"/>
      <c r="AD470" s="1175">
        <v>4427225</v>
      </c>
      <c r="AE470" s="1175"/>
      <c r="AF470" s="1175"/>
      <c r="AG470" s="1175"/>
      <c r="AH470" s="1175"/>
      <c r="AI470" s="1175"/>
    </row>
    <row r="471" spans="1:35" ht="13.5" hidden="1">
      <c r="A471" s="753"/>
      <c r="B471" s="532"/>
      <c r="C471" s="534"/>
      <c r="D471" s="763"/>
      <c r="E471" s="542"/>
      <c r="F471" s="542"/>
      <c r="G471" s="542"/>
      <c r="H471" s="542"/>
      <c r="I471" s="542"/>
      <c r="J471" s="542"/>
      <c r="K471" s="560"/>
      <c r="L471" s="560"/>
      <c r="M471" s="560"/>
      <c r="N471" s="560"/>
      <c r="O471" s="560"/>
      <c r="P471" s="560"/>
      <c r="Q471" s="560"/>
      <c r="R471" s="560"/>
      <c r="S471" s="560"/>
      <c r="T471" s="560"/>
      <c r="U471" s="560"/>
      <c r="V471" s="560"/>
      <c r="W471" s="544"/>
      <c r="X471" s="544"/>
      <c r="Y471" s="544"/>
      <c r="Z471" s="544"/>
      <c r="AA471" s="544"/>
      <c r="AB471" s="544"/>
      <c r="AC471" s="544"/>
      <c r="AD471" s="544"/>
      <c r="AE471" s="544"/>
      <c r="AF471" s="544"/>
      <c r="AG471" s="544"/>
      <c r="AH471" s="544"/>
      <c r="AI471" s="544"/>
    </row>
    <row r="472" spans="1:35" hidden="1">
      <c r="A472" s="753">
        <v>23</v>
      </c>
      <c r="B472" s="532" t="s">
        <v>870</v>
      </c>
      <c r="C472" s="534" t="s">
        <v>953</v>
      </c>
      <c r="D472" s="515"/>
      <c r="E472" s="515"/>
      <c r="F472" s="515"/>
      <c r="G472" s="515"/>
      <c r="H472" s="515"/>
      <c r="I472" s="515"/>
      <c r="J472" s="515"/>
      <c r="K472" s="515"/>
      <c r="L472" s="515"/>
      <c r="M472" s="515"/>
      <c r="N472" s="515"/>
      <c r="O472" s="515"/>
      <c r="P472" s="515"/>
      <c r="Q472" s="515"/>
      <c r="R472" s="515"/>
      <c r="S472" s="515"/>
      <c r="T472" s="515"/>
      <c r="U472" s="515"/>
      <c r="V472" s="515"/>
      <c r="W472" s="536"/>
      <c r="X472" s="536"/>
      <c r="Y472" s="536"/>
      <c r="Z472" s="536"/>
      <c r="AA472" s="536"/>
      <c r="AB472" s="536"/>
      <c r="AC472" s="536"/>
      <c r="AD472" s="536"/>
      <c r="AE472" s="536"/>
      <c r="AF472" s="536"/>
      <c r="AG472" s="536"/>
      <c r="AH472" s="536"/>
      <c r="AI472" s="536"/>
    </row>
    <row r="473" spans="1:35" hidden="1">
      <c r="A473" s="753" t="s">
        <v>119</v>
      </c>
      <c r="B473" s="532"/>
      <c r="C473" s="535"/>
      <c r="D473" s="537"/>
      <c r="E473" s="537"/>
      <c r="F473" s="537"/>
      <c r="G473" s="537"/>
      <c r="H473" s="537"/>
      <c r="I473" s="537"/>
      <c r="J473" s="537"/>
      <c r="K473" s="537"/>
      <c r="L473" s="537"/>
      <c r="M473" s="537"/>
      <c r="N473" s="537"/>
      <c r="O473" s="537"/>
      <c r="P473" s="537"/>
      <c r="Q473" s="537"/>
      <c r="R473" s="537"/>
      <c r="S473" s="537"/>
      <c r="T473" s="537"/>
      <c r="U473" s="513"/>
      <c r="V473" s="513"/>
      <c r="W473" s="1117" t="s">
        <v>900</v>
      </c>
      <c r="X473" s="1118"/>
      <c r="Y473" s="1118"/>
      <c r="Z473" s="1118"/>
      <c r="AA473" s="1118"/>
      <c r="AB473" s="1118"/>
      <c r="AC473" s="538"/>
      <c r="AD473" s="1117" t="s">
        <v>901</v>
      </c>
      <c r="AE473" s="1118"/>
      <c r="AF473" s="1118"/>
      <c r="AG473" s="1118"/>
      <c r="AH473" s="1118"/>
      <c r="AI473" s="1118"/>
    </row>
    <row r="474" spans="1:35" hidden="1">
      <c r="A474" s="753" t="s">
        <v>119</v>
      </c>
      <c r="B474" s="532"/>
      <c r="C474" s="535"/>
      <c r="D474" s="537"/>
      <c r="E474" s="537"/>
      <c r="F474" s="537"/>
      <c r="G474" s="537"/>
      <c r="H474" s="537"/>
      <c r="I474" s="537"/>
      <c r="J474" s="537"/>
      <c r="K474" s="537"/>
      <c r="L474" s="537"/>
      <c r="M474" s="537"/>
      <c r="N474" s="537"/>
      <c r="O474" s="537"/>
      <c r="P474" s="537"/>
      <c r="Q474" s="537"/>
      <c r="R474" s="537"/>
      <c r="S474" s="537"/>
      <c r="T474" s="537"/>
      <c r="U474" s="513"/>
      <c r="V474" s="513"/>
      <c r="W474" s="1269" t="s">
        <v>902</v>
      </c>
      <c r="X474" s="1269"/>
      <c r="Y474" s="1269"/>
      <c r="Z474" s="1269"/>
      <c r="AA474" s="1269"/>
      <c r="AB474" s="1269"/>
      <c r="AC474" s="538"/>
      <c r="AD474" s="1269" t="s">
        <v>902</v>
      </c>
      <c r="AE474" s="1269"/>
      <c r="AF474" s="1269"/>
      <c r="AG474" s="1269"/>
      <c r="AH474" s="1269"/>
      <c r="AI474" s="1269"/>
    </row>
    <row r="475" spans="1:35" hidden="1">
      <c r="A475" s="753" t="s">
        <v>119</v>
      </c>
      <c r="B475" s="535"/>
      <c r="C475" s="590" t="s">
        <v>954</v>
      </c>
      <c r="D475" s="764"/>
      <c r="E475" s="515"/>
      <c r="F475" s="515"/>
      <c r="G475" s="515"/>
      <c r="H475" s="515"/>
      <c r="I475" s="515"/>
      <c r="J475" s="515"/>
      <c r="K475" s="562"/>
      <c r="L475" s="562"/>
      <c r="M475" s="562"/>
      <c r="N475" s="562"/>
      <c r="O475" s="562"/>
      <c r="P475" s="562"/>
      <c r="Q475" s="562"/>
      <c r="R475" s="562"/>
      <c r="S475" s="562"/>
      <c r="T475" s="562"/>
      <c r="U475" s="562"/>
      <c r="V475" s="562"/>
      <c r="W475" s="1173">
        <v>79916611400</v>
      </c>
      <c r="X475" s="1173"/>
      <c r="Y475" s="1173"/>
      <c r="Z475" s="1173"/>
      <c r="AA475" s="1173"/>
      <c r="AB475" s="1173"/>
      <c r="AC475" s="728"/>
      <c r="AD475" s="1173">
        <v>67190949200</v>
      </c>
      <c r="AE475" s="1173"/>
      <c r="AF475" s="1173"/>
      <c r="AG475" s="1173"/>
      <c r="AH475" s="1173"/>
      <c r="AI475" s="1173"/>
    </row>
    <row r="476" spans="1:35" ht="13.5" hidden="1">
      <c r="A476" s="756" t="s">
        <v>119</v>
      </c>
      <c r="B476" s="573"/>
      <c r="C476" s="537" t="s">
        <v>881</v>
      </c>
      <c r="D476" s="591" t="s">
        <v>955</v>
      </c>
      <c r="E476" s="587"/>
      <c r="F476" s="587"/>
      <c r="G476" s="587"/>
      <c r="H476" s="587"/>
      <c r="I476" s="587"/>
      <c r="J476" s="587"/>
      <c r="K476" s="587"/>
      <c r="L476" s="587"/>
      <c r="M476" s="587"/>
      <c r="N476" s="587"/>
      <c r="O476" s="587"/>
      <c r="P476" s="587"/>
      <c r="Q476" s="587"/>
      <c r="R476" s="587"/>
      <c r="S476" s="587"/>
      <c r="T476" s="587"/>
      <c r="U476" s="587"/>
      <c r="V476" s="587"/>
      <c r="W476" s="1186">
        <v>79916611400</v>
      </c>
      <c r="X476" s="1186"/>
      <c r="Y476" s="1186"/>
      <c r="Z476" s="1186"/>
      <c r="AA476" s="1186"/>
      <c r="AB476" s="1186"/>
      <c r="AC476" s="749"/>
      <c r="AD476" s="1186">
        <v>44760089200</v>
      </c>
      <c r="AE476" s="1186"/>
      <c r="AF476" s="1186"/>
      <c r="AG476" s="1186"/>
      <c r="AH476" s="1186"/>
      <c r="AI476" s="1186"/>
    </row>
    <row r="477" spans="1:35" ht="13.5" hidden="1">
      <c r="A477" s="756" t="s">
        <v>119</v>
      </c>
      <c r="B477" s="573"/>
      <c r="C477" s="537" t="s">
        <v>881</v>
      </c>
      <c r="D477" s="591" t="s">
        <v>956</v>
      </c>
      <c r="E477" s="587"/>
      <c r="F477" s="587"/>
      <c r="G477" s="587"/>
      <c r="H477" s="587"/>
      <c r="I477" s="587"/>
      <c r="J477" s="587"/>
      <c r="K477" s="587"/>
      <c r="L477" s="587"/>
      <c r="M477" s="587"/>
      <c r="N477" s="587"/>
      <c r="O477" s="587"/>
      <c r="P477" s="587"/>
      <c r="Q477" s="587"/>
      <c r="R477" s="587"/>
      <c r="S477" s="587"/>
      <c r="T477" s="587"/>
      <c r="U477" s="587"/>
      <c r="V477" s="587"/>
      <c r="W477" s="1186">
        <v>0</v>
      </c>
      <c r="X477" s="1186"/>
      <c r="Y477" s="1186"/>
      <c r="Z477" s="1186"/>
      <c r="AA477" s="1186"/>
      <c r="AB477" s="1186"/>
      <c r="AC477" s="749"/>
      <c r="AD477" s="1186">
        <v>22430860000</v>
      </c>
      <c r="AE477" s="1186"/>
      <c r="AF477" s="1186"/>
      <c r="AG477" s="1186"/>
      <c r="AH477" s="1186"/>
      <c r="AI477" s="1186"/>
    </row>
    <row r="478" spans="1:35" hidden="1">
      <c r="A478" s="753" t="s">
        <v>119</v>
      </c>
      <c r="B478" s="535"/>
      <c r="C478" s="590" t="s">
        <v>957</v>
      </c>
      <c r="D478" s="764"/>
      <c r="E478" s="515"/>
      <c r="F478" s="515"/>
      <c r="G478" s="515"/>
      <c r="H478" s="515"/>
      <c r="I478" s="515"/>
      <c r="J478" s="515"/>
      <c r="K478" s="562"/>
      <c r="L478" s="562"/>
      <c r="M478" s="562"/>
      <c r="N478" s="562"/>
      <c r="O478" s="562"/>
      <c r="P478" s="562"/>
      <c r="Q478" s="562"/>
      <c r="R478" s="562"/>
      <c r="S478" s="562"/>
      <c r="T478" s="562"/>
      <c r="U478" s="562"/>
      <c r="V478" s="562"/>
      <c r="W478" s="1173">
        <v>0</v>
      </c>
      <c r="X478" s="1173"/>
      <c r="Y478" s="1173"/>
      <c r="Z478" s="1173"/>
      <c r="AA478" s="1173"/>
      <c r="AB478" s="1173"/>
      <c r="AC478" s="728"/>
      <c r="AD478" s="1173">
        <v>0</v>
      </c>
      <c r="AE478" s="1173"/>
      <c r="AF478" s="1173"/>
      <c r="AG478" s="1173"/>
      <c r="AH478" s="1173"/>
      <c r="AI478" s="1173"/>
    </row>
    <row r="479" spans="1:35" hidden="1">
      <c r="A479" s="753" t="s">
        <v>119</v>
      </c>
      <c r="B479" s="532"/>
      <c r="C479" s="555"/>
      <c r="D479" s="515"/>
      <c r="E479" s="515"/>
      <c r="F479" s="515"/>
      <c r="G479" s="515"/>
      <c r="H479" s="515"/>
      <c r="I479" s="515"/>
      <c r="J479" s="515"/>
      <c r="K479" s="515"/>
      <c r="L479" s="515"/>
      <c r="M479" s="515"/>
      <c r="N479" s="515"/>
      <c r="O479" s="515"/>
      <c r="P479" s="515"/>
      <c r="Q479" s="515"/>
      <c r="R479" s="515"/>
      <c r="S479" s="515"/>
      <c r="T479" s="515"/>
      <c r="U479" s="515"/>
      <c r="V479" s="515"/>
      <c r="W479" s="728"/>
      <c r="X479" s="728"/>
      <c r="Y479" s="728"/>
      <c r="Z479" s="728"/>
      <c r="AA479" s="728"/>
      <c r="AB479" s="728"/>
      <c r="AC479" s="728"/>
      <c r="AD479" s="728"/>
      <c r="AE479" s="728"/>
      <c r="AF479" s="728"/>
      <c r="AG479" s="728"/>
      <c r="AH479" s="728"/>
      <c r="AI479" s="728"/>
    </row>
    <row r="480" spans="1:35" ht="13.5" hidden="1" thickBot="1">
      <c r="A480" s="753" t="s">
        <v>119</v>
      </c>
      <c r="B480" s="532"/>
      <c r="C480" s="541"/>
      <c r="D480" s="762"/>
      <c r="E480" s="542"/>
      <c r="F480" s="542"/>
      <c r="G480" s="542"/>
      <c r="H480" s="542"/>
      <c r="I480" s="542"/>
      <c r="J480" s="542"/>
      <c r="K480" s="543"/>
      <c r="L480" s="543"/>
      <c r="M480" s="543"/>
      <c r="N480" s="543"/>
      <c r="O480" s="543"/>
      <c r="P480" s="543"/>
      <c r="Q480" s="543"/>
      <c r="R480" s="543"/>
      <c r="S480" s="543"/>
      <c r="T480" s="543"/>
      <c r="U480" s="543"/>
      <c r="V480" s="543"/>
      <c r="W480" s="1175">
        <v>79916611400</v>
      </c>
      <c r="X480" s="1175"/>
      <c r="Y480" s="1175"/>
      <c r="Z480" s="1175"/>
      <c r="AA480" s="1175"/>
      <c r="AB480" s="1175"/>
      <c r="AC480" s="544"/>
      <c r="AD480" s="1175">
        <v>67190949200</v>
      </c>
      <c r="AE480" s="1175"/>
      <c r="AF480" s="1175"/>
      <c r="AG480" s="1175"/>
      <c r="AH480" s="1175"/>
      <c r="AI480" s="1175"/>
    </row>
    <row r="481" spans="1:35" ht="13.5" hidden="1">
      <c r="A481" s="753" t="s">
        <v>119</v>
      </c>
      <c r="B481" s="532"/>
      <c r="C481" s="534"/>
      <c r="D481" s="763"/>
      <c r="E481" s="542"/>
      <c r="F481" s="542"/>
      <c r="G481" s="542"/>
      <c r="H481" s="542"/>
      <c r="I481" s="542"/>
      <c r="J481" s="542"/>
      <c r="K481" s="560"/>
      <c r="L481" s="560"/>
      <c r="M481" s="560"/>
      <c r="N481" s="560"/>
      <c r="O481" s="560"/>
      <c r="P481" s="560"/>
      <c r="Q481" s="560"/>
      <c r="R481" s="560"/>
      <c r="S481" s="560"/>
      <c r="T481" s="560"/>
      <c r="U481" s="560"/>
      <c r="V481" s="560"/>
      <c r="W481" s="544"/>
      <c r="X481" s="544"/>
      <c r="Y481" s="544"/>
      <c r="Z481" s="544"/>
      <c r="AA481" s="544"/>
      <c r="AB481" s="544"/>
      <c r="AC481" s="544"/>
      <c r="AD481" s="544"/>
      <c r="AE481" s="544"/>
      <c r="AF481" s="544"/>
      <c r="AG481" s="544"/>
      <c r="AH481" s="544"/>
      <c r="AI481" s="544"/>
    </row>
    <row r="482" spans="1:35" hidden="1">
      <c r="A482" s="753">
        <v>24</v>
      </c>
      <c r="B482" s="532" t="s">
        <v>870</v>
      </c>
      <c r="C482" s="534" t="s">
        <v>958</v>
      </c>
      <c r="D482" s="515"/>
      <c r="E482" s="515"/>
      <c r="F482" s="515"/>
      <c r="G482" s="515"/>
      <c r="H482" s="515"/>
      <c r="I482" s="515"/>
      <c r="J482" s="515"/>
      <c r="K482" s="515"/>
      <c r="L482" s="515"/>
      <c r="M482" s="515"/>
      <c r="N482" s="515"/>
      <c r="O482" s="515"/>
      <c r="P482" s="515"/>
      <c r="Q482" s="515"/>
      <c r="R482" s="515"/>
      <c r="S482" s="515"/>
      <c r="T482" s="515"/>
      <c r="U482" s="515"/>
      <c r="V482" s="515"/>
      <c r="W482" s="536"/>
      <c r="X482" s="536"/>
      <c r="Y482" s="536"/>
      <c r="Z482" s="536"/>
      <c r="AA482" s="536"/>
      <c r="AB482" s="536"/>
      <c r="AC482" s="536"/>
      <c r="AD482" s="536"/>
      <c r="AE482" s="536"/>
      <c r="AF482" s="536"/>
      <c r="AG482" s="536"/>
      <c r="AH482" s="536"/>
      <c r="AI482" s="536"/>
    </row>
    <row r="483" spans="1:35" hidden="1">
      <c r="A483" s="753" t="s">
        <v>119</v>
      </c>
      <c r="B483" s="532"/>
      <c r="C483" s="535"/>
      <c r="D483" s="537"/>
      <c r="E483" s="537"/>
      <c r="F483" s="537"/>
      <c r="G483" s="537"/>
      <c r="H483" s="537"/>
      <c r="I483" s="537"/>
      <c r="J483" s="537"/>
      <c r="K483" s="537"/>
      <c r="L483" s="537"/>
      <c r="M483" s="537"/>
      <c r="N483" s="537"/>
      <c r="O483" s="537"/>
      <c r="P483" s="537"/>
      <c r="Q483" s="537"/>
      <c r="R483" s="537"/>
      <c r="S483" s="537"/>
      <c r="T483" s="537"/>
      <c r="U483" s="513"/>
      <c r="V483" s="513"/>
      <c r="W483" s="1117" t="s">
        <v>900</v>
      </c>
      <c r="X483" s="1118"/>
      <c r="Y483" s="1118"/>
      <c r="Z483" s="1118"/>
      <c r="AA483" s="1118"/>
      <c r="AB483" s="1118"/>
      <c r="AC483" s="538"/>
      <c r="AD483" s="1117" t="s">
        <v>901</v>
      </c>
      <c r="AE483" s="1118"/>
      <c r="AF483" s="1118"/>
      <c r="AG483" s="1118"/>
      <c r="AH483" s="1118"/>
      <c r="AI483" s="1118"/>
    </row>
    <row r="484" spans="1:35" hidden="1">
      <c r="A484" s="753" t="s">
        <v>119</v>
      </c>
      <c r="B484" s="532"/>
      <c r="C484" s="535"/>
      <c r="D484" s="537"/>
      <c r="E484" s="537"/>
      <c r="F484" s="537"/>
      <c r="G484" s="537"/>
      <c r="H484" s="537"/>
      <c r="I484" s="537"/>
      <c r="J484" s="537"/>
      <c r="K484" s="537"/>
      <c r="L484" s="537"/>
      <c r="M484" s="537"/>
      <c r="N484" s="537"/>
      <c r="O484" s="537"/>
      <c r="P484" s="537"/>
      <c r="Q484" s="537"/>
      <c r="R484" s="537"/>
      <c r="S484" s="537"/>
      <c r="T484" s="537"/>
      <c r="U484" s="513"/>
      <c r="V484" s="513"/>
      <c r="W484" s="1269" t="s">
        <v>902</v>
      </c>
      <c r="X484" s="1269"/>
      <c r="Y484" s="1269"/>
      <c r="Z484" s="1269"/>
      <c r="AA484" s="1269"/>
      <c r="AB484" s="1269"/>
      <c r="AC484" s="538"/>
      <c r="AD484" s="1269" t="s">
        <v>902</v>
      </c>
      <c r="AE484" s="1269"/>
      <c r="AF484" s="1269"/>
      <c r="AG484" s="1269"/>
      <c r="AH484" s="1269"/>
      <c r="AI484" s="1269"/>
    </row>
    <row r="485" spans="1:35" hidden="1">
      <c r="A485" s="753" t="s">
        <v>119</v>
      </c>
      <c r="B485" s="527"/>
      <c r="C485" s="1185" t="s">
        <v>959</v>
      </c>
      <c r="D485" s="1185"/>
      <c r="E485" s="1185"/>
      <c r="F485" s="1185"/>
      <c r="G485" s="1185"/>
      <c r="H485" s="1185"/>
      <c r="I485" s="1185"/>
      <c r="J485" s="1185"/>
      <c r="K485" s="1185"/>
      <c r="L485" s="1185"/>
      <c r="M485" s="1185"/>
      <c r="N485" s="1185"/>
      <c r="O485" s="1185"/>
      <c r="P485" s="1185"/>
      <c r="Q485" s="1185"/>
      <c r="R485" s="1185"/>
      <c r="S485" s="1185"/>
      <c r="T485" s="1185"/>
      <c r="U485" s="592"/>
      <c r="V485" s="592"/>
      <c r="W485" s="1132">
        <v>66017685</v>
      </c>
      <c r="X485" s="1132"/>
      <c r="Y485" s="1132"/>
      <c r="Z485" s="1132"/>
      <c r="AA485" s="1132"/>
      <c r="AB485" s="1132"/>
      <c r="AC485" s="737"/>
      <c r="AD485" s="1132">
        <v>26292181</v>
      </c>
      <c r="AE485" s="1132"/>
      <c r="AF485" s="1132"/>
      <c r="AG485" s="1132"/>
      <c r="AH485" s="1132"/>
      <c r="AI485" s="1132"/>
    </row>
    <row r="486" spans="1:35" hidden="1">
      <c r="A486" s="753" t="s">
        <v>119</v>
      </c>
      <c r="B486" s="522"/>
      <c r="C486" s="593" t="s">
        <v>960</v>
      </c>
      <c r="D486" s="594"/>
      <c r="E486" s="594"/>
      <c r="F486" s="594"/>
      <c r="G486" s="594"/>
      <c r="H486" s="594"/>
      <c r="I486" s="594"/>
      <c r="J486" s="594"/>
      <c r="K486" s="594"/>
      <c r="L486" s="594"/>
      <c r="M486" s="594"/>
      <c r="N486" s="594"/>
      <c r="O486" s="594"/>
      <c r="P486" s="594"/>
      <c r="Q486" s="594"/>
      <c r="R486" s="594"/>
      <c r="S486" s="594"/>
      <c r="T486" s="594"/>
      <c r="U486" s="594"/>
      <c r="V486" s="594"/>
      <c r="W486" s="1132">
        <v>1104298226</v>
      </c>
      <c r="X486" s="1132"/>
      <c r="Y486" s="1132"/>
      <c r="Z486" s="1132"/>
      <c r="AA486" s="1132"/>
      <c r="AB486" s="1132"/>
      <c r="AC486" s="737"/>
      <c r="AD486" s="1132">
        <v>501967817</v>
      </c>
      <c r="AE486" s="1132"/>
      <c r="AF486" s="1132"/>
      <c r="AG486" s="1132"/>
      <c r="AH486" s="1132"/>
      <c r="AI486" s="1132"/>
    </row>
    <row r="487" spans="1:35" hidden="1">
      <c r="A487" s="753" t="s">
        <v>119</v>
      </c>
      <c r="B487" s="532"/>
      <c r="C487" s="555"/>
      <c r="D487" s="515"/>
      <c r="E487" s="515"/>
      <c r="F487" s="515"/>
      <c r="G487" s="515"/>
      <c r="H487" s="515"/>
      <c r="I487" s="515"/>
      <c r="J487" s="515"/>
      <c r="K487" s="515"/>
      <c r="L487" s="515"/>
      <c r="M487" s="515"/>
      <c r="N487" s="515"/>
      <c r="O487" s="515"/>
      <c r="P487" s="515"/>
      <c r="Q487" s="515"/>
      <c r="R487" s="515"/>
      <c r="S487" s="515"/>
      <c r="T487" s="515"/>
      <c r="U487" s="515"/>
      <c r="V487" s="515"/>
      <c r="W487" s="728"/>
      <c r="X487" s="728"/>
      <c r="Y487" s="728"/>
      <c r="Z487" s="728"/>
      <c r="AA487" s="728"/>
      <c r="AB487" s="728"/>
      <c r="AC487" s="728"/>
      <c r="AD487" s="728"/>
      <c r="AE487" s="728"/>
      <c r="AF487" s="728"/>
      <c r="AG487" s="728"/>
      <c r="AH487" s="728"/>
      <c r="AI487" s="728"/>
    </row>
    <row r="488" spans="1:35" ht="13.5" hidden="1" thickBot="1">
      <c r="A488" s="753" t="s">
        <v>119</v>
      </c>
      <c r="B488" s="532"/>
      <c r="C488" s="541"/>
      <c r="D488" s="762"/>
      <c r="E488" s="542"/>
      <c r="F488" s="542"/>
      <c r="G488" s="542"/>
      <c r="H488" s="542"/>
      <c r="I488" s="542"/>
      <c r="J488" s="542"/>
      <c r="K488" s="543"/>
      <c r="L488" s="543"/>
      <c r="M488" s="543"/>
      <c r="N488" s="543"/>
      <c r="O488" s="543"/>
      <c r="P488" s="543"/>
      <c r="Q488" s="543"/>
      <c r="R488" s="543"/>
      <c r="S488" s="543"/>
      <c r="T488" s="543"/>
      <c r="U488" s="543"/>
      <c r="V488" s="543"/>
      <c r="W488" s="1175">
        <v>1170315911</v>
      </c>
      <c r="X488" s="1175"/>
      <c r="Y488" s="1175"/>
      <c r="Z488" s="1175"/>
      <c r="AA488" s="1175"/>
      <c r="AB488" s="1175"/>
      <c r="AC488" s="544"/>
      <c r="AD488" s="1175">
        <v>528259998</v>
      </c>
      <c r="AE488" s="1175"/>
      <c r="AF488" s="1175"/>
      <c r="AG488" s="1175"/>
      <c r="AH488" s="1175"/>
      <c r="AI488" s="1175"/>
    </row>
    <row r="489" spans="1:35" ht="13.5" hidden="1">
      <c r="A489" s="753" t="s">
        <v>119</v>
      </c>
      <c r="B489" s="532"/>
      <c r="C489" s="534"/>
      <c r="D489" s="763"/>
      <c r="E489" s="542"/>
      <c r="F489" s="542"/>
      <c r="G489" s="542"/>
      <c r="H489" s="542"/>
      <c r="I489" s="542"/>
      <c r="J489" s="542"/>
      <c r="K489" s="560"/>
      <c r="L489" s="560"/>
      <c r="M489" s="560"/>
      <c r="N489" s="560"/>
      <c r="O489" s="560"/>
      <c r="P489" s="560"/>
      <c r="Q489" s="560"/>
      <c r="R489" s="560"/>
      <c r="S489" s="560"/>
      <c r="T489" s="560"/>
      <c r="U489" s="560"/>
      <c r="V489" s="560"/>
      <c r="W489" s="544"/>
      <c r="X489" s="544"/>
      <c r="Y489" s="544"/>
      <c r="Z489" s="544"/>
      <c r="AA489" s="544"/>
      <c r="AB489" s="544"/>
      <c r="AC489" s="544"/>
      <c r="AD489" s="544"/>
      <c r="AE489" s="544"/>
      <c r="AF489" s="544"/>
      <c r="AG489" s="544"/>
      <c r="AH489" s="544"/>
      <c r="AI489" s="544"/>
    </row>
    <row r="490" spans="1:35" ht="27.75" customHeight="1">
      <c r="A490" s="753">
        <v>18</v>
      </c>
      <c r="B490" s="532" t="s">
        <v>870</v>
      </c>
      <c r="C490" s="1207" t="s">
        <v>1710</v>
      </c>
      <c r="D490" s="1207"/>
      <c r="E490" s="1207"/>
      <c r="F490" s="1207"/>
      <c r="G490" s="1207"/>
      <c r="H490" s="1207"/>
      <c r="I490" s="1207"/>
      <c r="J490" s="1207"/>
      <c r="K490" s="1207"/>
      <c r="L490" s="1207"/>
      <c r="M490" s="1207"/>
      <c r="N490" s="1207"/>
      <c r="O490" s="1207"/>
      <c r="P490" s="1207"/>
      <c r="Q490" s="515"/>
      <c r="R490" s="515"/>
      <c r="S490" s="515"/>
      <c r="T490" s="515"/>
      <c r="U490" s="515"/>
      <c r="V490" s="515"/>
      <c r="W490" s="536"/>
      <c r="X490" s="536"/>
      <c r="Y490" s="536"/>
      <c r="Z490" s="536"/>
      <c r="AA490" s="536"/>
      <c r="AB490" s="536"/>
      <c r="AC490" s="536"/>
      <c r="AD490" s="536"/>
      <c r="AE490" s="536"/>
      <c r="AF490" s="536"/>
      <c r="AG490" s="536"/>
      <c r="AH490" s="536"/>
      <c r="AI490" s="536"/>
    </row>
    <row r="491" spans="1:35" ht="28.5" customHeight="1">
      <c r="A491" s="753" t="s">
        <v>119</v>
      </c>
      <c r="B491" s="532"/>
      <c r="C491" s="534"/>
      <c r="D491" s="515"/>
      <c r="E491" s="515"/>
      <c r="F491" s="515"/>
      <c r="G491" s="515"/>
      <c r="H491" s="515"/>
      <c r="I491" s="515"/>
      <c r="J491" s="515"/>
      <c r="K491" s="515"/>
      <c r="L491" s="515"/>
      <c r="M491" s="515"/>
      <c r="N491" s="515"/>
      <c r="O491" s="515"/>
      <c r="P491" s="515"/>
      <c r="Q491" s="515"/>
      <c r="R491" s="515"/>
      <c r="S491" s="515"/>
      <c r="T491" s="515"/>
      <c r="U491" s="515"/>
      <c r="V491" s="515"/>
      <c r="W491" s="1181" t="s">
        <v>1681</v>
      </c>
      <c r="X491" s="1182"/>
      <c r="Y491" s="1182"/>
      <c r="Z491" s="1182"/>
      <c r="AA491" s="1182"/>
      <c r="AB491" s="1182"/>
      <c r="AC491" s="570"/>
      <c r="AD491" s="1183" t="s">
        <v>1680</v>
      </c>
      <c r="AE491" s="1184"/>
      <c r="AF491" s="1184"/>
      <c r="AG491" s="1184"/>
      <c r="AH491" s="1184"/>
      <c r="AI491" s="1184"/>
    </row>
    <row r="492" spans="1:35">
      <c r="A492" s="753" t="s">
        <v>119</v>
      </c>
      <c r="B492" s="532"/>
      <c r="C492" s="534"/>
      <c r="D492" s="515"/>
      <c r="E492" s="515"/>
      <c r="F492" s="515"/>
      <c r="G492" s="515"/>
      <c r="H492" s="515"/>
      <c r="I492" s="515"/>
      <c r="J492" s="515"/>
      <c r="K492" s="515"/>
      <c r="L492" s="515"/>
      <c r="M492" s="515"/>
      <c r="N492" s="515"/>
      <c r="O492" s="515"/>
      <c r="P492" s="515"/>
      <c r="Q492" s="515"/>
      <c r="R492" s="515"/>
      <c r="S492" s="515"/>
      <c r="T492" s="515"/>
      <c r="U492" s="515"/>
      <c r="V492" s="515"/>
      <c r="W492" s="1111" t="s">
        <v>902</v>
      </c>
      <c r="X492" s="1112"/>
      <c r="Y492" s="1112"/>
      <c r="Z492" s="1112"/>
      <c r="AA492" s="1112"/>
      <c r="AB492" s="1112"/>
      <c r="AC492" s="538"/>
      <c r="AD492" s="1111" t="s">
        <v>902</v>
      </c>
      <c r="AE492" s="1112"/>
      <c r="AF492" s="1112"/>
      <c r="AG492" s="1112"/>
      <c r="AH492" s="1112"/>
      <c r="AI492" s="1112"/>
    </row>
    <row r="493" spans="1:35" ht="51.75" customHeight="1">
      <c r="A493" s="753" t="s">
        <v>119</v>
      </c>
      <c r="B493" s="522"/>
      <c r="C493" s="1209" t="s">
        <v>1709</v>
      </c>
      <c r="D493" s="1209"/>
      <c r="E493" s="1209"/>
      <c r="F493" s="1209"/>
      <c r="G493" s="1209"/>
      <c r="H493" s="1209"/>
      <c r="I493" s="1209"/>
      <c r="J493" s="1209"/>
      <c r="K493" s="1209"/>
      <c r="L493" s="1209"/>
      <c r="M493" s="1209"/>
      <c r="N493" s="1209"/>
      <c r="O493" s="1209"/>
      <c r="P493" s="1209"/>
      <c r="Q493" s="1209"/>
      <c r="R493" s="1209"/>
      <c r="S493" s="1209"/>
      <c r="T493" s="1209"/>
      <c r="U493" s="1209"/>
      <c r="V493" s="594"/>
      <c r="W493" s="1089">
        <v>3665164441</v>
      </c>
      <c r="X493" s="1089"/>
      <c r="Y493" s="1089"/>
      <c r="Z493" s="1089"/>
      <c r="AA493" s="1089"/>
      <c r="AB493" s="1089"/>
      <c r="AC493" s="737"/>
      <c r="AD493" s="1089">
        <v>3699519851</v>
      </c>
      <c r="AE493" s="1089"/>
      <c r="AF493" s="1089"/>
      <c r="AG493" s="1089"/>
      <c r="AH493" s="1089"/>
      <c r="AI493" s="1089"/>
    </row>
    <row r="494" spans="1:35" ht="72.75" customHeight="1">
      <c r="A494" s="753" t="s">
        <v>119</v>
      </c>
      <c r="B494" s="522"/>
      <c r="C494" s="1209" t="s">
        <v>1708</v>
      </c>
      <c r="D494" s="1209"/>
      <c r="E494" s="1209"/>
      <c r="F494" s="1209"/>
      <c r="G494" s="1209"/>
      <c r="H494" s="1209"/>
      <c r="I494" s="1209"/>
      <c r="J494" s="1209"/>
      <c r="K494" s="1209"/>
      <c r="L494" s="1209"/>
      <c r="M494" s="1209"/>
      <c r="N494" s="1209"/>
      <c r="O494" s="1209"/>
      <c r="P494" s="1209"/>
      <c r="Q494" s="1209"/>
      <c r="R494" s="1209"/>
      <c r="S494" s="1209"/>
      <c r="T494" s="1209"/>
      <c r="U494" s="1209"/>
      <c r="V494" s="594"/>
      <c r="W494" s="1092">
        <v>7017217912</v>
      </c>
      <c r="X494" s="1092"/>
      <c r="Y494" s="1092"/>
      <c r="Z494" s="1092"/>
      <c r="AA494" s="1092"/>
      <c r="AB494" s="1092"/>
      <c r="AC494" s="912"/>
      <c r="AD494" s="1092">
        <v>3996729275</v>
      </c>
      <c r="AE494" s="1092"/>
      <c r="AF494" s="1092"/>
      <c r="AG494" s="1092"/>
      <c r="AH494" s="1092"/>
      <c r="AI494" s="1092"/>
    </row>
    <row r="495" spans="1:35" ht="33.75" customHeight="1">
      <c r="A495" s="753"/>
      <c r="B495" s="522"/>
      <c r="C495" s="1209" t="s">
        <v>1707</v>
      </c>
      <c r="D495" s="1209"/>
      <c r="E495" s="1209"/>
      <c r="F495" s="1209"/>
      <c r="G495" s="1209"/>
      <c r="H495" s="1209"/>
      <c r="I495" s="1209"/>
      <c r="J495" s="1209"/>
      <c r="K495" s="1209"/>
      <c r="L495" s="1209"/>
      <c r="M495" s="1209"/>
      <c r="N495" s="1209"/>
      <c r="O495" s="1209"/>
      <c r="P495" s="1209"/>
      <c r="Q495" s="1209"/>
      <c r="R495" s="1209"/>
      <c r="S495" s="1209"/>
      <c r="T495" s="1209"/>
      <c r="U495" s="1209"/>
      <c r="V495" s="594"/>
      <c r="W495" s="1089">
        <v>81347577</v>
      </c>
      <c r="X495" s="1089"/>
      <c r="Y495" s="1089"/>
      <c r="Z495" s="1089"/>
      <c r="AA495" s="1089"/>
      <c r="AB495" s="1089"/>
      <c r="AC495" s="737"/>
      <c r="AD495" s="1089"/>
      <c r="AE495" s="1089"/>
      <c r="AF495" s="1089"/>
      <c r="AG495" s="1089"/>
      <c r="AH495" s="1089"/>
      <c r="AI495" s="1089"/>
    </row>
    <row r="496" spans="1:35" ht="33.75" customHeight="1">
      <c r="A496" s="753" t="s">
        <v>119</v>
      </c>
      <c r="B496" s="522"/>
      <c r="C496" s="1209" t="s">
        <v>1706</v>
      </c>
      <c r="D496" s="1209"/>
      <c r="E496" s="1209"/>
      <c r="F496" s="1209"/>
      <c r="G496" s="1209"/>
      <c r="H496" s="1209"/>
      <c r="I496" s="1209"/>
      <c r="J496" s="1209"/>
      <c r="K496" s="1209"/>
      <c r="L496" s="1209"/>
      <c r="M496" s="1209"/>
      <c r="N496" s="1209"/>
      <c r="O496" s="1209"/>
      <c r="P496" s="1209"/>
      <c r="Q496" s="1209"/>
      <c r="R496" s="1209"/>
      <c r="S496" s="1209"/>
      <c r="T496" s="1209"/>
      <c r="U496" s="1209"/>
      <c r="V496" s="594"/>
      <c r="W496" s="1089">
        <v>317236675</v>
      </c>
      <c r="X496" s="1089"/>
      <c r="Y496" s="1089"/>
      <c r="Z496" s="1089"/>
      <c r="AA496" s="1089"/>
      <c r="AB496" s="1089"/>
      <c r="AC496" s="737"/>
      <c r="AD496" s="1089">
        <v>244286736</v>
      </c>
      <c r="AE496" s="1089"/>
      <c r="AF496" s="1089"/>
      <c r="AG496" s="1089"/>
      <c r="AH496" s="1089"/>
      <c r="AI496" s="1089"/>
    </row>
    <row r="497" spans="1:35" ht="33.75" customHeight="1">
      <c r="A497" s="753" t="s">
        <v>119</v>
      </c>
      <c r="B497" s="522"/>
      <c r="C497" s="1209" t="s">
        <v>1705</v>
      </c>
      <c r="D497" s="1209"/>
      <c r="E497" s="1209"/>
      <c r="F497" s="1209"/>
      <c r="G497" s="1209"/>
      <c r="H497" s="1209"/>
      <c r="I497" s="1209"/>
      <c r="J497" s="1209"/>
      <c r="K497" s="1209"/>
      <c r="L497" s="1209"/>
      <c r="M497" s="1209"/>
      <c r="N497" s="1209"/>
      <c r="O497" s="1209"/>
      <c r="P497" s="1209"/>
      <c r="Q497" s="1209"/>
      <c r="R497" s="1209"/>
      <c r="S497" s="1209"/>
      <c r="T497" s="1209"/>
      <c r="U497" s="1209"/>
      <c r="V497" s="594"/>
      <c r="W497" s="1089">
        <v>0</v>
      </c>
      <c r="X497" s="1089"/>
      <c r="Y497" s="1089"/>
      <c r="Z497" s="1089"/>
      <c r="AA497" s="1089"/>
      <c r="AB497" s="1089"/>
      <c r="AC497" s="737"/>
      <c r="AD497" s="1089">
        <v>765062619</v>
      </c>
      <c r="AE497" s="1089"/>
      <c r="AF497" s="1089"/>
      <c r="AG497" s="1089"/>
      <c r="AH497" s="1089"/>
      <c r="AI497" s="1089"/>
    </row>
    <row r="498" spans="1:35" ht="33.75" customHeight="1">
      <c r="A498" s="753" t="s">
        <v>119</v>
      </c>
      <c r="B498" s="522"/>
      <c r="C498" s="1209" t="s">
        <v>1704</v>
      </c>
      <c r="D498" s="1209"/>
      <c r="E498" s="1209"/>
      <c r="F498" s="1209"/>
      <c r="G498" s="1209"/>
      <c r="H498" s="1209"/>
      <c r="I498" s="1209"/>
      <c r="J498" s="1209"/>
      <c r="K498" s="1209"/>
      <c r="L498" s="1209"/>
      <c r="M498" s="1209"/>
      <c r="N498" s="1209"/>
      <c r="O498" s="1209"/>
      <c r="P498" s="1209"/>
      <c r="Q498" s="1209"/>
      <c r="R498" s="1209"/>
      <c r="S498" s="1209"/>
      <c r="T498" s="1209"/>
      <c r="U498" s="1209"/>
      <c r="V498" s="594"/>
      <c r="W498" s="1089">
        <v>17134372</v>
      </c>
      <c r="X498" s="1089"/>
      <c r="Y498" s="1089"/>
      <c r="Z498" s="1089"/>
      <c r="AA498" s="1089"/>
      <c r="AB498" s="1089"/>
      <c r="AC498" s="737"/>
      <c r="AD498" s="1089">
        <v>21057301</v>
      </c>
      <c r="AE498" s="1089"/>
      <c r="AF498" s="1089"/>
      <c r="AG498" s="1089"/>
      <c r="AH498" s="1089"/>
      <c r="AI498" s="1089"/>
    </row>
    <row r="499" spans="1:35">
      <c r="A499" s="753" t="s">
        <v>119</v>
      </c>
      <c r="B499" s="532"/>
      <c r="C499" s="513"/>
      <c r="D499" s="539"/>
      <c r="E499" s="515"/>
      <c r="F499" s="515"/>
      <c r="G499" s="515"/>
      <c r="H499" s="515"/>
      <c r="I499" s="515"/>
      <c r="J499" s="515"/>
      <c r="K499" s="515"/>
      <c r="L499" s="515"/>
      <c r="M499" s="515"/>
      <c r="N499" s="515"/>
      <c r="O499" s="515"/>
      <c r="P499" s="515"/>
      <c r="Q499" s="515"/>
      <c r="R499" s="515"/>
      <c r="S499" s="515"/>
      <c r="T499" s="515"/>
      <c r="U499" s="515"/>
      <c r="V499" s="515"/>
      <c r="W499" s="728"/>
      <c r="X499" s="728"/>
      <c r="Y499" s="728"/>
      <c r="Z499" s="728"/>
      <c r="AA499" s="728"/>
      <c r="AB499" s="728"/>
      <c r="AC499" s="728"/>
      <c r="AD499" s="728"/>
      <c r="AE499" s="728"/>
      <c r="AF499" s="728"/>
      <c r="AG499" s="728"/>
      <c r="AH499" s="728"/>
      <c r="AI499" s="728"/>
    </row>
    <row r="500" spans="1:35" ht="13.5" thickBot="1">
      <c r="A500" s="753" t="s">
        <v>119</v>
      </c>
      <c r="B500" s="532"/>
      <c r="C500" s="541"/>
      <c r="D500" s="762"/>
      <c r="E500" s="542"/>
      <c r="F500" s="542"/>
      <c r="G500" s="542"/>
      <c r="H500" s="542"/>
      <c r="I500" s="542"/>
      <c r="J500" s="542"/>
      <c r="K500" s="543"/>
      <c r="L500" s="543"/>
      <c r="M500" s="543"/>
      <c r="N500" s="543"/>
      <c r="O500" s="543"/>
      <c r="P500" s="543"/>
      <c r="Q500" s="543"/>
      <c r="R500" s="543"/>
      <c r="S500" s="543"/>
      <c r="T500" s="543"/>
      <c r="U500" s="543"/>
      <c r="V500" s="543"/>
      <c r="W500" s="1116">
        <v>11098100977</v>
      </c>
      <c r="X500" s="1116"/>
      <c r="Y500" s="1116"/>
      <c r="Z500" s="1116"/>
      <c r="AA500" s="1116"/>
      <c r="AB500" s="1116"/>
      <c r="AC500" s="544"/>
      <c r="AD500" s="1116">
        <v>8726655782</v>
      </c>
      <c r="AE500" s="1116"/>
      <c r="AF500" s="1116"/>
      <c r="AG500" s="1116"/>
      <c r="AH500" s="1116"/>
      <c r="AI500" s="1116"/>
    </row>
    <row r="501" spans="1:35" ht="13.5" hidden="1" thickTop="1">
      <c r="A501" s="753"/>
      <c r="B501" s="532"/>
      <c r="C501" s="541"/>
      <c r="D501" s="762"/>
      <c r="E501" s="542"/>
      <c r="F501" s="542"/>
      <c r="G501" s="542"/>
      <c r="H501" s="542"/>
      <c r="I501" s="542"/>
      <c r="J501" s="542"/>
      <c r="K501" s="543"/>
      <c r="L501" s="543"/>
      <c r="M501" s="543"/>
      <c r="N501" s="543"/>
      <c r="O501" s="543"/>
      <c r="P501" s="543"/>
      <c r="Q501" s="543"/>
      <c r="R501" s="543"/>
      <c r="S501" s="543"/>
      <c r="T501" s="543"/>
      <c r="U501" s="543"/>
      <c r="V501" s="543"/>
      <c r="W501" s="544"/>
      <c r="X501" s="544"/>
      <c r="Y501" s="544"/>
      <c r="Z501" s="544"/>
      <c r="AA501" s="544"/>
      <c r="AB501" s="544"/>
      <c r="AC501" s="544"/>
      <c r="AD501" s="544"/>
      <c r="AE501" s="544"/>
      <c r="AF501" s="544"/>
      <c r="AG501" s="544"/>
      <c r="AH501" s="544"/>
      <c r="AI501" s="544"/>
    </row>
    <row r="502" spans="1:35" ht="14.25" hidden="1" thickTop="1" thickBot="1">
      <c r="A502" s="753"/>
      <c r="B502" s="532"/>
      <c r="C502" s="1134" t="s">
        <v>961</v>
      </c>
      <c r="D502" s="1134"/>
      <c r="E502" s="1134"/>
      <c r="F502" s="1134"/>
      <c r="G502" s="1134"/>
      <c r="H502" s="1134"/>
      <c r="I502" s="1134"/>
      <c r="J502" s="1134"/>
      <c r="K502" s="1134"/>
      <c r="L502" s="1134"/>
      <c r="M502" s="1134"/>
      <c r="N502" s="1134"/>
      <c r="O502" s="1134"/>
      <c r="P502" s="1134"/>
      <c r="Q502" s="1134"/>
      <c r="R502" s="1134"/>
      <c r="S502" s="543"/>
      <c r="T502" s="543"/>
      <c r="U502" s="543"/>
      <c r="V502" s="543"/>
      <c r="W502" s="1175">
        <v>6165812788</v>
      </c>
      <c r="X502" s="1175"/>
      <c r="Y502" s="1175"/>
      <c r="Z502" s="1175"/>
      <c r="AA502" s="1175"/>
      <c r="AB502" s="1175"/>
      <c r="AC502" s="544"/>
      <c r="AD502" s="1175">
        <v>1358511909</v>
      </c>
      <c r="AE502" s="1175"/>
      <c r="AF502" s="1175"/>
      <c r="AG502" s="1175"/>
      <c r="AH502" s="1175"/>
      <c r="AI502" s="1175"/>
    </row>
    <row r="503" spans="1:35" ht="13.5" hidden="1" thickTop="1">
      <c r="A503" s="753" t="s">
        <v>119</v>
      </c>
      <c r="B503" s="532"/>
      <c r="C503" s="521" t="s">
        <v>906</v>
      </c>
      <c r="D503" s="555"/>
      <c r="E503" s="555"/>
      <c r="F503" s="555"/>
      <c r="G503" s="555"/>
      <c r="H503" s="555"/>
      <c r="I503" s="555"/>
      <c r="J503" s="555"/>
      <c r="K503" s="556"/>
      <c r="L503" s="556"/>
      <c r="M503" s="556"/>
      <c r="N503" s="556"/>
      <c r="O503" s="556"/>
      <c r="P503" s="556"/>
      <c r="Q503" s="556"/>
      <c r="R503" s="556"/>
      <c r="S503" s="557"/>
      <c r="T503" s="557"/>
      <c r="U503" s="557"/>
      <c r="V503" s="557"/>
      <c r="W503" s="536"/>
      <c r="X503" s="536"/>
      <c r="Y503" s="536"/>
      <c r="Z503" s="536"/>
      <c r="AA503" s="536"/>
      <c r="AB503" s="536"/>
      <c r="AC503" s="536"/>
      <c r="AD503" s="536"/>
      <c r="AE503" s="536"/>
      <c r="AF503" s="536"/>
      <c r="AG503" s="536"/>
      <c r="AH503" s="536"/>
      <c r="AI503" s="536"/>
    </row>
    <row r="504" spans="1:35" ht="7.5" customHeight="1" thickTop="1">
      <c r="A504" s="753"/>
      <c r="B504" s="532"/>
      <c r="C504" s="521"/>
      <c r="D504" s="555"/>
      <c r="E504" s="555"/>
      <c r="F504" s="555"/>
      <c r="G504" s="555"/>
      <c r="H504" s="555"/>
      <c r="I504" s="555"/>
      <c r="J504" s="555"/>
      <c r="K504" s="556"/>
      <c r="L504" s="556"/>
      <c r="M504" s="556"/>
      <c r="N504" s="556"/>
      <c r="O504" s="556"/>
      <c r="P504" s="556"/>
      <c r="Q504" s="556"/>
      <c r="R504" s="556"/>
      <c r="S504" s="557"/>
      <c r="T504" s="557"/>
      <c r="U504" s="557"/>
      <c r="V504" s="557"/>
      <c r="W504" s="536"/>
      <c r="X504" s="536"/>
      <c r="Y504" s="536"/>
      <c r="Z504" s="536"/>
      <c r="AA504" s="536"/>
      <c r="AB504" s="536"/>
      <c r="AC504" s="536"/>
      <c r="AD504" s="536"/>
      <c r="AE504" s="536"/>
      <c r="AF504" s="536"/>
      <c r="AG504" s="536"/>
      <c r="AH504" s="536"/>
      <c r="AI504" s="536"/>
    </row>
    <row r="505" spans="1:35" ht="39.75" customHeight="1">
      <c r="A505" s="753">
        <v>19</v>
      </c>
      <c r="B505" s="532" t="s">
        <v>870</v>
      </c>
      <c r="C505" s="1232" t="s">
        <v>1703</v>
      </c>
      <c r="D505" s="1232"/>
      <c r="E505" s="1232"/>
      <c r="F505" s="1232"/>
      <c r="G505" s="1232"/>
      <c r="H505" s="1232"/>
      <c r="I505" s="1232"/>
      <c r="J505" s="1232"/>
      <c r="K505" s="1232"/>
      <c r="L505" s="1232"/>
      <c r="M505" s="1232"/>
      <c r="N505" s="1232"/>
      <c r="O505" s="1232"/>
      <c r="P505" s="1232"/>
      <c r="Q505" s="1232"/>
      <c r="R505" s="1232"/>
      <c r="S505" s="515"/>
      <c r="T505" s="515"/>
      <c r="U505" s="515"/>
      <c r="V505" s="515"/>
      <c r="W505" s="536"/>
      <c r="X505" s="536"/>
      <c r="Y505" s="536"/>
      <c r="Z505" s="536"/>
      <c r="AA505" s="536"/>
      <c r="AB505" s="536"/>
      <c r="AC505" s="536"/>
      <c r="AD505" s="536"/>
      <c r="AE505" s="536"/>
      <c r="AF505" s="536"/>
      <c r="AG505" s="536"/>
      <c r="AH505" s="536"/>
      <c r="AI505" s="536"/>
    </row>
    <row r="506" spans="1:35" ht="32.25" customHeight="1">
      <c r="A506" s="753" t="s">
        <v>119</v>
      </c>
      <c r="B506" s="532"/>
      <c r="C506" s="534"/>
      <c r="D506" s="515"/>
      <c r="E506" s="515"/>
      <c r="F506" s="515"/>
      <c r="G506" s="515"/>
      <c r="H506" s="515"/>
      <c r="I506" s="515"/>
      <c r="J506" s="515"/>
      <c r="K506" s="515"/>
      <c r="L506" s="515"/>
      <c r="M506" s="515"/>
      <c r="N506" s="515"/>
      <c r="O506" s="515"/>
      <c r="P506" s="515"/>
      <c r="Q506" s="515"/>
      <c r="R506" s="515"/>
      <c r="S506" s="515"/>
      <c r="T506" s="515"/>
      <c r="U506" s="515"/>
      <c r="V506" s="515"/>
      <c r="W506" s="1107" t="s">
        <v>1681</v>
      </c>
      <c r="X506" s="1108"/>
      <c r="Y506" s="1108"/>
      <c r="Z506" s="1108"/>
      <c r="AA506" s="1108"/>
      <c r="AB506" s="1108"/>
      <c r="AC506" s="570"/>
      <c r="AD506" s="1109" t="s">
        <v>1680</v>
      </c>
      <c r="AE506" s="1110"/>
      <c r="AF506" s="1110"/>
      <c r="AG506" s="1110"/>
      <c r="AH506" s="1110"/>
      <c r="AI506" s="1110"/>
    </row>
    <row r="507" spans="1:35">
      <c r="A507" s="753" t="s">
        <v>119</v>
      </c>
      <c r="B507" s="532"/>
      <c r="C507" s="534"/>
      <c r="D507" s="515"/>
      <c r="E507" s="515"/>
      <c r="F507" s="515"/>
      <c r="G507" s="515"/>
      <c r="H507" s="515"/>
      <c r="I507" s="515"/>
      <c r="J507" s="515"/>
      <c r="K507" s="515"/>
      <c r="L507" s="515"/>
      <c r="M507" s="515"/>
      <c r="N507" s="515"/>
      <c r="O507" s="515"/>
      <c r="P507" s="515"/>
      <c r="Q507" s="515"/>
      <c r="R507" s="515"/>
      <c r="S507" s="515"/>
      <c r="T507" s="515"/>
      <c r="U507" s="515"/>
      <c r="V507" s="515"/>
      <c r="W507" s="1111" t="s">
        <v>902</v>
      </c>
      <c r="X507" s="1112"/>
      <c r="Y507" s="1112"/>
      <c r="Z507" s="1112"/>
      <c r="AA507" s="1112"/>
      <c r="AB507" s="1112"/>
      <c r="AC507" s="538"/>
      <c r="AD507" s="1111" t="s">
        <v>902</v>
      </c>
      <c r="AE507" s="1112"/>
      <c r="AF507" s="1112"/>
      <c r="AG507" s="1112"/>
      <c r="AH507" s="1112"/>
      <c r="AI507" s="1112"/>
    </row>
    <row r="508" spans="1:35" ht="43.5" customHeight="1">
      <c r="A508" s="753" t="s">
        <v>119</v>
      </c>
      <c r="B508" s="532"/>
      <c r="C508" s="1209" t="s">
        <v>1702</v>
      </c>
      <c r="D508" s="1209"/>
      <c r="E508" s="1209"/>
      <c r="F508" s="1209"/>
      <c r="G508" s="1209"/>
      <c r="H508" s="1209"/>
      <c r="I508" s="1209"/>
      <c r="J508" s="1209"/>
      <c r="K508" s="1209"/>
      <c r="L508" s="1209"/>
      <c r="M508" s="1209"/>
      <c r="N508" s="1209"/>
      <c r="O508" s="1209"/>
      <c r="P508" s="1209"/>
      <c r="Q508" s="1209"/>
      <c r="R508" s="1209"/>
      <c r="S508" s="1209"/>
      <c r="T508" s="1209"/>
      <c r="U508" s="557"/>
      <c r="V508" s="513"/>
      <c r="W508" s="1089">
        <v>3619434221</v>
      </c>
      <c r="X508" s="1089"/>
      <c r="Y508" s="1089"/>
      <c r="Z508" s="1089"/>
      <c r="AA508" s="1089"/>
      <c r="AB508" s="1089"/>
      <c r="AC508" s="748"/>
      <c r="AD508" s="1089">
        <v>2063773360</v>
      </c>
      <c r="AE508" s="1089"/>
      <c r="AF508" s="1089"/>
      <c r="AG508" s="1089"/>
      <c r="AH508" s="1089"/>
      <c r="AI508" s="1089"/>
    </row>
    <row r="509" spans="1:35" ht="23.25" customHeight="1">
      <c r="A509" s="753" t="s">
        <v>119</v>
      </c>
      <c r="B509" s="532"/>
      <c r="C509" s="1209" t="s">
        <v>1701</v>
      </c>
      <c r="D509" s="1209"/>
      <c r="E509" s="1209"/>
      <c r="F509" s="1209"/>
      <c r="G509" s="1209"/>
      <c r="H509" s="1209"/>
      <c r="I509" s="1209"/>
      <c r="J509" s="1209"/>
      <c r="K509" s="1209"/>
      <c r="L509" s="1209"/>
      <c r="M509" s="1209"/>
      <c r="N509" s="1209"/>
      <c r="O509" s="1209"/>
      <c r="P509" s="1209"/>
      <c r="Q509" s="1209"/>
      <c r="R509" s="1209"/>
      <c r="S509" s="1209"/>
      <c r="T509" s="1209"/>
      <c r="U509" s="557"/>
      <c r="V509" s="513"/>
      <c r="W509" s="1089">
        <v>17134372</v>
      </c>
      <c r="X509" s="1089"/>
      <c r="Y509" s="1089"/>
      <c r="Z509" s="1089"/>
      <c r="AA509" s="1089"/>
      <c r="AB509" s="1089"/>
      <c r="AC509" s="747"/>
      <c r="AD509" s="1089">
        <v>82387301</v>
      </c>
      <c r="AE509" s="1089"/>
      <c r="AF509" s="1089"/>
      <c r="AG509" s="1089"/>
      <c r="AH509" s="1089"/>
      <c r="AI509" s="1089"/>
    </row>
    <row r="510" spans="1:35" ht="23.25" customHeight="1">
      <c r="A510" s="753"/>
      <c r="B510" s="532"/>
      <c r="C510" s="1209" t="s">
        <v>1700</v>
      </c>
      <c r="D510" s="1209"/>
      <c r="E510" s="1209"/>
      <c r="F510" s="1209"/>
      <c r="G510" s="1209"/>
      <c r="H510" s="1209"/>
      <c r="I510" s="1209"/>
      <c r="J510" s="1209"/>
      <c r="K510" s="1209"/>
      <c r="L510" s="1209"/>
      <c r="M510" s="1209"/>
      <c r="N510" s="1209"/>
      <c r="O510" s="1209"/>
      <c r="P510" s="1209"/>
      <c r="Q510" s="1209"/>
      <c r="R510" s="1209"/>
      <c r="S510" s="1209"/>
      <c r="T510" s="1209"/>
      <c r="U510" s="557"/>
      <c r="V510" s="513"/>
      <c r="W510" s="1089">
        <v>0</v>
      </c>
      <c r="X510" s="1089"/>
      <c r="Y510" s="1089"/>
      <c r="Z510" s="1089"/>
      <c r="AA510" s="1089"/>
      <c r="AB510" s="1089"/>
      <c r="AC510" s="747"/>
      <c r="AD510" s="1089">
        <v>230466317</v>
      </c>
      <c r="AE510" s="1089"/>
      <c r="AF510" s="1089"/>
      <c r="AG510" s="1089"/>
      <c r="AH510" s="1089"/>
      <c r="AI510" s="1089"/>
    </row>
    <row r="511" spans="1:35" ht="23.25" customHeight="1">
      <c r="A511" s="753" t="s">
        <v>119</v>
      </c>
      <c r="B511" s="532"/>
      <c r="C511" s="1209" t="s">
        <v>1699</v>
      </c>
      <c r="D511" s="1209"/>
      <c r="E511" s="1209"/>
      <c r="F511" s="1209"/>
      <c r="G511" s="1209"/>
      <c r="H511" s="1209"/>
      <c r="I511" s="1209"/>
      <c r="J511" s="1209"/>
      <c r="K511" s="1209"/>
      <c r="L511" s="1209"/>
      <c r="M511" s="1209"/>
      <c r="N511" s="1209"/>
      <c r="O511" s="1209"/>
      <c r="P511" s="1209"/>
      <c r="Q511" s="1209"/>
      <c r="R511" s="1209"/>
      <c r="S511" s="1209"/>
      <c r="T511" s="1209"/>
      <c r="U511" s="562"/>
      <c r="V511" s="562"/>
      <c r="W511" s="1089">
        <v>1088370579</v>
      </c>
      <c r="X511" s="1089"/>
      <c r="Y511" s="1089"/>
      <c r="Z511" s="1089"/>
      <c r="AA511" s="1089"/>
      <c r="AB511" s="1089"/>
      <c r="AC511" s="747"/>
      <c r="AD511" s="1089">
        <v>1378380304</v>
      </c>
      <c r="AE511" s="1089"/>
      <c r="AF511" s="1089"/>
      <c r="AG511" s="1089"/>
      <c r="AH511" s="1089"/>
      <c r="AI511" s="1089"/>
    </row>
    <row r="512" spans="1:35">
      <c r="A512" s="753" t="s">
        <v>119</v>
      </c>
      <c r="B512" s="532"/>
      <c r="C512" s="541"/>
      <c r="D512" s="515"/>
      <c r="E512" s="515"/>
      <c r="F512" s="515"/>
      <c r="G512" s="515"/>
      <c r="H512" s="515"/>
      <c r="I512" s="515"/>
      <c r="J512" s="515"/>
      <c r="K512" s="515"/>
      <c r="L512" s="515"/>
      <c r="M512" s="515"/>
      <c r="N512" s="515"/>
      <c r="O512" s="515"/>
      <c r="P512" s="515"/>
      <c r="Q512" s="515"/>
      <c r="R512" s="515"/>
      <c r="S512" s="515"/>
      <c r="T512" s="515"/>
      <c r="U512" s="515"/>
      <c r="V512" s="515"/>
      <c r="W512" s="747"/>
      <c r="X512" s="747"/>
      <c r="Y512" s="747"/>
      <c r="Z512" s="747"/>
      <c r="AA512" s="747"/>
      <c r="AB512" s="747"/>
      <c r="AC512" s="747"/>
      <c r="AD512" s="747"/>
      <c r="AE512" s="747"/>
      <c r="AF512" s="747"/>
      <c r="AG512" s="747"/>
      <c r="AH512" s="747"/>
      <c r="AI512" s="747"/>
    </row>
    <row r="513" spans="1:35" ht="13.5" thickBot="1">
      <c r="A513" s="753" t="s">
        <v>119</v>
      </c>
      <c r="B513" s="532"/>
      <c r="C513" s="541"/>
      <c r="D513" s="762"/>
      <c r="E513" s="542"/>
      <c r="F513" s="542"/>
      <c r="G513" s="542"/>
      <c r="H513" s="542"/>
      <c r="I513" s="542"/>
      <c r="J513" s="542"/>
      <c r="K513" s="543"/>
      <c r="L513" s="543"/>
      <c r="M513" s="543"/>
      <c r="N513" s="543"/>
      <c r="O513" s="543"/>
      <c r="P513" s="543"/>
      <c r="Q513" s="543"/>
      <c r="R513" s="543"/>
      <c r="S513" s="543"/>
      <c r="T513" s="543"/>
      <c r="U513" s="543"/>
      <c r="V513" s="543"/>
      <c r="W513" s="1116">
        <v>4724939172</v>
      </c>
      <c r="X513" s="1116"/>
      <c r="Y513" s="1116"/>
      <c r="Z513" s="1116"/>
      <c r="AA513" s="1116"/>
      <c r="AB513" s="1116"/>
      <c r="AC513" s="544"/>
      <c r="AD513" s="1116">
        <v>3755007282</v>
      </c>
      <c r="AE513" s="1116"/>
      <c r="AF513" s="1116"/>
      <c r="AG513" s="1116"/>
      <c r="AH513" s="1116"/>
      <c r="AI513" s="1116"/>
    </row>
    <row r="514" spans="1:35" ht="9" customHeight="1" thickTop="1">
      <c r="A514" s="753"/>
      <c r="B514" s="532"/>
      <c r="C514" s="541"/>
      <c r="D514" s="762"/>
      <c r="E514" s="542"/>
      <c r="F514" s="542"/>
      <c r="G514" s="542"/>
      <c r="H514" s="542"/>
      <c r="I514" s="542"/>
      <c r="J514" s="542"/>
      <c r="K514" s="543"/>
      <c r="L514" s="543"/>
      <c r="M514" s="543"/>
      <c r="N514" s="543"/>
      <c r="O514" s="543"/>
      <c r="P514" s="543"/>
      <c r="Q514" s="543"/>
      <c r="R514" s="543"/>
      <c r="S514" s="543"/>
      <c r="T514" s="543"/>
      <c r="U514" s="543"/>
      <c r="V514" s="543"/>
      <c r="W514" s="544"/>
      <c r="X514" s="544"/>
      <c r="Y514" s="544"/>
      <c r="Z514" s="544"/>
      <c r="AA514" s="544"/>
      <c r="AB514" s="544"/>
      <c r="AC514" s="544"/>
      <c r="AD514" s="544"/>
      <c r="AE514" s="544"/>
      <c r="AF514" s="544"/>
      <c r="AG514" s="544"/>
      <c r="AH514" s="544"/>
      <c r="AI514" s="544"/>
    </row>
    <row r="515" spans="1:35" ht="30" customHeight="1">
      <c r="A515" s="753">
        <v>20</v>
      </c>
      <c r="B515" s="532" t="s">
        <v>870</v>
      </c>
      <c r="C515" s="1207" t="s">
        <v>1698</v>
      </c>
      <c r="D515" s="1207"/>
      <c r="E515" s="1207"/>
      <c r="F515" s="1207"/>
      <c r="G515" s="1207"/>
      <c r="H515" s="1207"/>
      <c r="I515" s="1207"/>
      <c r="J515" s="1207"/>
      <c r="K515" s="1207"/>
      <c r="L515" s="1207"/>
      <c r="M515" s="1207"/>
      <c r="N515" s="1207"/>
      <c r="O515" s="1207"/>
      <c r="P515" s="1207"/>
      <c r="Q515" s="1207"/>
      <c r="R515" s="1207"/>
      <c r="S515" s="515"/>
      <c r="T515" s="515"/>
      <c r="U515" s="515"/>
      <c r="V515" s="515"/>
      <c r="W515" s="536"/>
      <c r="X515" s="536"/>
      <c r="Y515" s="536"/>
      <c r="Z515" s="536"/>
      <c r="AA515" s="536"/>
      <c r="AB515" s="536"/>
      <c r="AC515" s="536"/>
      <c r="AD515" s="536"/>
      <c r="AE515" s="536"/>
      <c r="AF515" s="536"/>
      <c r="AG515" s="536"/>
      <c r="AH515" s="536"/>
      <c r="AI515" s="536"/>
    </row>
    <row r="516" spans="1:35" ht="30.75" customHeight="1">
      <c r="A516" s="753" t="s">
        <v>119</v>
      </c>
      <c r="B516" s="532"/>
      <c r="C516" s="534"/>
      <c r="D516" s="515"/>
      <c r="E516" s="515"/>
      <c r="F516" s="515"/>
      <c r="G516" s="515"/>
      <c r="H516" s="515"/>
      <c r="I516" s="515"/>
      <c r="J516" s="515"/>
      <c r="K516" s="515"/>
      <c r="L516" s="515"/>
      <c r="M516" s="515"/>
      <c r="N516" s="515"/>
      <c r="O516" s="515"/>
      <c r="P516" s="515"/>
      <c r="Q516" s="515"/>
      <c r="R516" s="515"/>
      <c r="S516" s="515"/>
      <c r="T516" s="515"/>
      <c r="U516" s="515"/>
      <c r="V516" s="515"/>
      <c r="W516" s="1107" t="s">
        <v>1681</v>
      </c>
      <c r="X516" s="1108"/>
      <c r="Y516" s="1108"/>
      <c r="Z516" s="1108"/>
      <c r="AA516" s="1108"/>
      <c r="AB516" s="1108"/>
      <c r="AC516" s="538"/>
      <c r="AD516" s="1109" t="s">
        <v>1680</v>
      </c>
      <c r="AE516" s="1110"/>
      <c r="AF516" s="1110"/>
      <c r="AG516" s="1110"/>
      <c r="AH516" s="1110"/>
      <c r="AI516" s="1110"/>
    </row>
    <row r="517" spans="1:35">
      <c r="A517" s="753" t="s">
        <v>119</v>
      </c>
      <c r="B517" s="532"/>
      <c r="C517" s="534"/>
      <c r="D517" s="515"/>
      <c r="E517" s="515"/>
      <c r="F517" s="515"/>
      <c r="G517" s="515"/>
      <c r="H517" s="515"/>
      <c r="I517" s="515"/>
      <c r="J517" s="515"/>
      <c r="K517" s="515"/>
      <c r="L517" s="515"/>
      <c r="M517" s="515"/>
      <c r="N517" s="515"/>
      <c r="O517" s="515"/>
      <c r="P517" s="515"/>
      <c r="Q517" s="515"/>
      <c r="R517" s="515"/>
      <c r="S517" s="515"/>
      <c r="T517" s="515"/>
      <c r="U517" s="515"/>
      <c r="V517" s="515"/>
      <c r="W517" s="1111" t="s">
        <v>902</v>
      </c>
      <c r="X517" s="1112"/>
      <c r="Y517" s="1112"/>
      <c r="Z517" s="1112"/>
      <c r="AA517" s="1112"/>
      <c r="AB517" s="1112"/>
      <c r="AC517" s="538"/>
      <c r="AD517" s="1111" t="s">
        <v>902</v>
      </c>
      <c r="AE517" s="1112"/>
      <c r="AF517" s="1112"/>
      <c r="AG517" s="1112"/>
      <c r="AH517" s="1112"/>
      <c r="AI517" s="1112"/>
    </row>
    <row r="518" spans="1:35" ht="34.5" customHeight="1">
      <c r="A518" s="753" t="s">
        <v>119</v>
      </c>
      <c r="B518" s="532"/>
      <c r="C518" s="1209" t="s">
        <v>1697</v>
      </c>
      <c r="D518" s="1209"/>
      <c r="E518" s="1209"/>
      <c r="F518" s="1209"/>
      <c r="G518" s="1209"/>
      <c r="H518" s="1209"/>
      <c r="I518" s="1209"/>
      <c r="J518" s="1209"/>
      <c r="K518" s="1209"/>
      <c r="L518" s="1209"/>
      <c r="M518" s="1209"/>
      <c r="N518" s="1209"/>
      <c r="O518" s="1209"/>
      <c r="P518" s="1209"/>
      <c r="Q518" s="562"/>
      <c r="R518" s="562"/>
      <c r="S518" s="562"/>
      <c r="T518" s="562"/>
      <c r="U518" s="562"/>
      <c r="V518" s="562"/>
      <c r="W518" s="1089">
        <v>213432792</v>
      </c>
      <c r="X518" s="1089"/>
      <c r="Y518" s="1089"/>
      <c r="Z518" s="1089"/>
      <c r="AA518" s="1089"/>
      <c r="AB518" s="1089"/>
      <c r="AC518" s="728"/>
      <c r="AD518" s="1089">
        <v>1198436899</v>
      </c>
      <c r="AE518" s="1089"/>
      <c r="AF518" s="1089"/>
      <c r="AG518" s="1089"/>
      <c r="AH518" s="1089"/>
      <c r="AI518" s="1089"/>
    </row>
    <row r="519" spans="1:35" ht="30.75" customHeight="1">
      <c r="A519" s="753" t="s">
        <v>119</v>
      </c>
      <c r="B519" s="532"/>
      <c r="C519" s="1209" t="s">
        <v>1696</v>
      </c>
      <c r="D519" s="1209"/>
      <c r="E519" s="1209"/>
      <c r="F519" s="1209"/>
      <c r="G519" s="1209"/>
      <c r="H519" s="1209"/>
      <c r="I519" s="1209"/>
      <c r="J519" s="1209"/>
      <c r="K519" s="1209"/>
      <c r="L519" s="1209"/>
      <c r="M519" s="1209"/>
      <c r="N519" s="1209"/>
      <c r="O519" s="1209"/>
      <c r="P519" s="1209"/>
      <c r="Q519" s="562"/>
      <c r="R519" s="562"/>
      <c r="S519" s="562"/>
      <c r="T519" s="562"/>
      <c r="U519" s="562"/>
      <c r="V519" s="562"/>
      <c r="W519" s="1089">
        <v>1132915844</v>
      </c>
      <c r="X519" s="1089"/>
      <c r="Y519" s="1089"/>
      <c r="Z519" s="1089"/>
      <c r="AA519" s="1089"/>
      <c r="AB519" s="1089"/>
      <c r="AC519" s="728"/>
      <c r="AD519" s="1089">
        <v>3068998125</v>
      </c>
      <c r="AE519" s="1089"/>
      <c r="AF519" s="1089"/>
      <c r="AG519" s="1089"/>
      <c r="AH519" s="1089"/>
      <c r="AI519" s="1089"/>
    </row>
    <row r="520" spans="1:35" ht="26.25" customHeight="1">
      <c r="A520" s="753"/>
      <c r="B520" s="532"/>
      <c r="C520" s="1209" t="s">
        <v>1695</v>
      </c>
      <c r="D520" s="1209"/>
      <c r="E520" s="1209"/>
      <c r="F520" s="1209"/>
      <c r="G520" s="1209"/>
      <c r="H520" s="1209"/>
      <c r="I520" s="1209"/>
      <c r="J520" s="1209"/>
      <c r="K520" s="1209"/>
      <c r="L520" s="1209"/>
      <c r="M520" s="1209"/>
      <c r="N520" s="1209"/>
      <c r="O520" s="1209"/>
      <c r="P520" s="1209"/>
      <c r="Q520" s="562"/>
      <c r="R520" s="562"/>
      <c r="S520" s="562"/>
      <c r="T520" s="562"/>
      <c r="U520" s="562"/>
      <c r="V520" s="562"/>
      <c r="W520" s="1089">
        <v>13924000</v>
      </c>
      <c r="X520" s="1089"/>
      <c r="Y520" s="1089"/>
      <c r="Z520" s="1089"/>
      <c r="AA520" s="1089"/>
      <c r="AB520" s="1089"/>
      <c r="AC520" s="728"/>
      <c r="AD520" s="1089"/>
      <c r="AE520" s="1089"/>
      <c r="AF520" s="1089"/>
      <c r="AG520" s="1089"/>
      <c r="AH520" s="1089"/>
      <c r="AI520" s="1089"/>
    </row>
    <row r="521" spans="1:35" ht="26.25" customHeight="1">
      <c r="A521" s="753"/>
      <c r="B521" s="532"/>
      <c r="C521" s="1209" t="s">
        <v>1694</v>
      </c>
      <c r="D521" s="1209"/>
      <c r="E521" s="1209"/>
      <c r="F521" s="1209"/>
      <c r="G521" s="1209"/>
      <c r="H521" s="1209"/>
      <c r="I521" s="1209"/>
      <c r="J521" s="1209"/>
      <c r="K521" s="1209"/>
      <c r="L521" s="1209"/>
      <c r="M521" s="1209"/>
      <c r="N521" s="1209"/>
      <c r="O521" s="1209"/>
      <c r="P521" s="1209"/>
      <c r="Q521" s="562"/>
      <c r="R521" s="562"/>
      <c r="S521" s="562"/>
      <c r="T521" s="562"/>
      <c r="U521" s="562"/>
      <c r="V521" s="562"/>
      <c r="W521" s="1089">
        <v>1420000</v>
      </c>
      <c r="X521" s="1089"/>
      <c r="Y521" s="1089"/>
      <c r="Z521" s="1089"/>
      <c r="AA521" s="1089"/>
      <c r="AB521" s="1089"/>
      <c r="AC521" s="728"/>
      <c r="AD521" s="1089"/>
      <c r="AE521" s="1089"/>
      <c r="AF521" s="1089"/>
      <c r="AG521" s="1089"/>
      <c r="AH521" s="1089"/>
      <c r="AI521" s="1089"/>
    </row>
    <row r="522" spans="1:35">
      <c r="A522" s="753" t="s">
        <v>119</v>
      </c>
      <c r="B522" s="532"/>
      <c r="C522" s="555"/>
      <c r="D522" s="513"/>
      <c r="E522" s="513"/>
      <c r="F522" s="513"/>
      <c r="G522" s="513"/>
      <c r="H522" s="513"/>
      <c r="I522" s="513"/>
      <c r="J522" s="513"/>
      <c r="K522" s="513"/>
      <c r="L522" s="513"/>
      <c r="M522" s="513"/>
      <c r="N522" s="513"/>
      <c r="O522" s="513"/>
      <c r="P522" s="513"/>
      <c r="Q522" s="513"/>
      <c r="R522" s="513"/>
      <c r="S522" s="513"/>
      <c r="T522" s="513"/>
      <c r="U522" s="513"/>
      <c r="V522" s="513"/>
      <c r="W522" s="728"/>
      <c r="X522" s="728"/>
      <c r="Y522" s="728"/>
      <c r="Z522" s="728"/>
      <c r="AA522" s="728"/>
      <c r="AB522" s="728"/>
      <c r="AC522" s="728"/>
      <c r="AD522" s="728"/>
      <c r="AE522" s="728"/>
      <c r="AF522" s="728"/>
      <c r="AG522" s="728"/>
      <c r="AH522" s="728"/>
      <c r="AI522" s="728"/>
    </row>
    <row r="523" spans="1:35" ht="13.5" thickBot="1">
      <c r="A523" s="753" t="s">
        <v>119</v>
      </c>
      <c r="B523" s="532"/>
      <c r="C523" s="541"/>
      <c r="D523" s="762"/>
      <c r="E523" s="542"/>
      <c r="F523" s="542"/>
      <c r="G523" s="542"/>
      <c r="H523" s="542"/>
      <c r="I523" s="542"/>
      <c r="J523" s="542"/>
      <c r="K523" s="543"/>
      <c r="L523" s="543"/>
      <c r="M523" s="543"/>
      <c r="N523" s="543"/>
      <c r="O523" s="543"/>
      <c r="P523" s="543"/>
      <c r="Q523" s="543"/>
      <c r="R523" s="543"/>
      <c r="S523" s="543"/>
      <c r="T523" s="543"/>
      <c r="U523" s="543"/>
      <c r="V523" s="543"/>
      <c r="W523" s="1116">
        <v>1361692636</v>
      </c>
      <c r="X523" s="1116"/>
      <c r="Y523" s="1116"/>
      <c r="Z523" s="1116"/>
      <c r="AA523" s="1116"/>
      <c r="AB523" s="1116"/>
      <c r="AC523" s="544"/>
      <c r="AD523" s="1116">
        <v>4267435024</v>
      </c>
      <c r="AE523" s="1116"/>
      <c r="AF523" s="1116"/>
      <c r="AG523" s="1116"/>
      <c r="AH523" s="1116"/>
      <c r="AI523" s="1116"/>
    </row>
    <row r="524" spans="1:35" ht="14.25" thickTop="1">
      <c r="A524" s="753" t="s">
        <v>119</v>
      </c>
      <c r="B524" s="532"/>
      <c r="C524" s="541"/>
      <c r="D524" s="763"/>
      <c r="E524" s="542"/>
      <c r="F524" s="542"/>
      <c r="G524" s="542"/>
      <c r="H524" s="542"/>
      <c r="I524" s="542"/>
      <c r="J524" s="542"/>
      <c r="K524" s="560"/>
      <c r="L524" s="560"/>
      <c r="M524" s="560"/>
      <c r="N524" s="560"/>
      <c r="O524" s="560"/>
      <c r="P524" s="560"/>
      <c r="Q524" s="560"/>
      <c r="R524" s="560"/>
      <c r="S524" s="560"/>
      <c r="T524" s="560"/>
      <c r="U524" s="560"/>
      <c r="V524" s="560"/>
      <c r="W524" s="568"/>
      <c r="X524" s="568"/>
      <c r="Y524" s="568"/>
      <c r="Z524" s="568"/>
      <c r="AA524" s="568"/>
      <c r="AB524" s="568"/>
      <c r="AC524" s="568"/>
      <c r="AD524" s="568"/>
      <c r="AE524" s="568"/>
      <c r="AF524" s="568"/>
      <c r="AG524" s="568"/>
      <c r="AH524" s="568"/>
      <c r="AI524" s="568"/>
    </row>
    <row r="525" spans="1:35" ht="36" customHeight="1">
      <c r="A525" s="753">
        <v>21</v>
      </c>
      <c r="B525" s="532" t="s">
        <v>870</v>
      </c>
      <c r="C525" s="1207" t="s">
        <v>1693</v>
      </c>
      <c r="D525" s="1207"/>
      <c r="E525" s="1207"/>
      <c r="F525" s="1207"/>
      <c r="G525" s="1207"/>
      <c r="H525" s="1207"/>
      <c r="I525" s="1207"/>
      <c r="J525" s="1207"/>
      <c r="K525" s="1207"/>
      <c r="L525" s="1207"/>
      <c r="M525" s="1207"/>
      <c r="N525" s="1207"/>
      <c r="O525" s="1207"/>
      <c r="P525" s="1207"/>
      <c r="Q525" s="1207"/>
      <c r="R525" s="1207"/>
      <c r="S525" s="515"/>
      <c r="T525" s="515"/>
      <c r="U525" s="515"/>
      <c r="V525" s="515"/>
      <c r="W525" s="536"/>
      <c r="X525" s="536"/>
      <c r="Y525" s="536"/>
      <c r="Z525" s="536"/>
      <c r="AA525" s="536"/>
      <c r="AB525" s="536"/>
      <c r="AC525" s="536"/>
      <c r="AD525" s="536"/>
      <c r="AE525" s="536"/>
      <c r="AF525" s="536"/>
      <c r="AG525" s="536"/>
      <c r="AH525" s="536"/>
      <c r="AI525" s="536"/>
    </row>
    <row r="526" spans="1:35" ht="34.5" customHeight="1">
      <c r="A526" s="753" t="s">
        <v>119</v>
      </c>
      <c r="B526" s="532"/>
      <c r="C526" s="534"/>
      <c r="D526" s="515"/>
      <c r="E526" s="515"/>
      <c r="F526" s="515"/>
      <c r="G526" s="515"/>
      <c r="H526" s="515"/>
      <c r="I526" s="515"/>
      <c r="J526" s="515"/>
      <c r="K526" s="515"/>
      <c r="L526" s="515"/>
      <c r="M526" s="515"/>
      <c r="N526" s="515"/>
      <c r="O526" s="515"/>
      <c r="P526" s="515"/>
      <c r="Q526" s="515"/>
      <c r="R526" s="515"/>
      <c r="S526" s="515"/>
      <c r="T526" s="515"/>
      <c r="U526" s="515"/>
      <c r="V526" s="515"/>
      <c r="W526" s="1107" t="s">
        <v>1681</v>
      </c>
      <c r="X526" s="1108"/>
      <c r="Y526" s="1108"/>
      <c r="Z526" s="1108"/>
      <c r="AA526" s="1108"/>
      <c r="AB526" s="1108"/>
      <c r="AC526" s="538"/>
      <c r="AD526" s="1109" t="s">
        <v>1680</v>
      </c>
      <c r="AE526" s="1110"/>
      <c r="AF526" s="1110"/>
      <c r="AG526" s="1110"/>
      <c r="AH526" s="1110"/>
      <c r="AI526" s="1110"/>
    </row>
    <row r="527" spans="1:35">
      <c r="A527" s="753" t="s">
        <v>119</v>
      </c>
      <c r="B527" s="532"/>
      <c r="C527" s="534"/>
      <c r="D527" s="515"/>
      <c r="E527" s="515"/>
      <c r="F527" s="515"/>
      <c r="G527" s="515"/>
      <c r="H527" s="515"/>
      <c r="I527" s="515"/>
      <c r="J527" s="515"/>
      <c r="K527" s="515"/>
      <c r="L527" s="515"/>
      <c r="M527" s="515"/>
      <c r="N527" s="515"/>
      <c r="O527" s="515"/>
      <c r="P527" s="515"/>
      <c r="Q527" s="515"/>
      <c r="R527" s="515"/>
      <c r="S527" s="515"/>
      <c r="T527" s="515"/>
      <c r="U527" s="515"/>
      <c r="V527" s="515"/>
      <c r="W527" s="1111" t="s">
        <v>902</v>
      </c>
      <c r="X527" s="1112"/>
      <c r="Y527" s="1112"/>
      <c r="Z527" s="1112"/>
      <c r="AA527" s="1112"/>
      <c r="AB527" s="1112"/>
      <c r="AC527" s="538"/>
      <c r="AD527" s="1111" t="s">
        <v>902</v>
      </c>
      <c r="AE527" s="1112"/>
      <c r="AF527" s="1112"/>
      <c r="AG527" s="1112"/>
      <c r="AH527" s="1112"/>
      <c r="AI527" s="1112"/>
    </row>
    <row r="528" spans="1:35" ht="37.5" customHeight="1">
      <c r="A528" s="753" t="s">
        <v>119</v>
      </c>
      <c r="B528" s="532"/>
      <c r="C528" s="1209" t="s">
        <v>1692</v>
      </c>
      <c r="D528" s="1209"/>
      <c r="E528" s="1209"/>
      <c r="F528" s="1209"/>
      <c r="G528" s="1209"/>
      <c r="H528" s="1209"/>
      <c r="I528" s="1209"/>
      <c r="J528" s="1209"/>
      <c r="K528" s="1209"/>
      <c r="L528" s="1209"/>
      <c r="M528" s="1209"/>
      <c r="N528" s="1209"/>
      <c r="O528" s="1209"/>
      <c r="P528" s="1209"/>
      <c r="Q528" s="1209"/>
      <c r="R528" s="1209"/>
      <c r="S528" s="562"/>
      <c r="T528" s="562"/>
      <c r="U528" s="562"/>
      <c r="V528" s="562"/>
      <c r="W528" s="1089">
        <v>699683195</v>
      </c>
      <c r="X528" s="1089"/>
      <c r="Y528" s="1089"/>
      <c r="Z528" s="1089"/>
      <c r="AA528" s="1089"/>
      <c r="AB528" s="1089"/>
      <c r="AC528" s="728"/>
      <c r="AD528" s="1089">
        <v>690546415</v>
      </c>
      <c r="AE528" s="1089"/>
      <c r="AF528" s="1089"/>
      <c r="AG528" s="1089"/>
      <c r="AH528" s="1089"/>
      <c r="AI528" s="1089"/>
    </row>
    <row r="529" spans="1:35" ht="27.75" customHeight="1" outlineLevel="1">
      <c r="A529" s="753" t="s">
        <v>119</v>
      </c>
      <c r="B529" s="522"/>
      <c r="C529" s="1209" t="s">
        <v>1691</v>
      </c>
      <c r="D529" s="1209"/>
      <c r="E529" s="1209"/>
      <c r="F529" s="1209"/>
      <c r="G529" s="1209"/>
      <c r="H529" s="1209"/>
      <c r="I529" s="1209"/>
      <c r="J529" s="1209"/>
      <c r="K529" s="1209"/>
      <c r="L529" s="1209"/>
      <c r="M529" s="1209"/>
      <c r="N529" s="1209"/>
      <c r="O529" s="1209"/>
      <c r="P529" s="1209"/>
      <c r="Q529" s="1209"/>
      <c r="R529" s="1209"/>
      <c r="S529" s="1209"/>
      <c r="T529" s="1209"/>
      <c r="U529" s="1209"/>
      <c r="V529" s="1209"/>
      <c r="W529" s="1113">
        <v>-707022914</v>
      </c>
      <c r="X529" s="1113"/>
      <c r="Y529" s="1113"/>
      <c r="Z529" s="1113"/>
      <c r="AA529" s="1113"/>
      <c r="AB529" s="1113"/>
      <c r="AC529" s="737"/>
      <c r="AD529" s="1089">
        <v>691508891</v>
      </c>
      <c r="AE529" s="1089"/>
      <c r="AF529" s="1089"/>
      <c r="AG529" s="1089"/>
      <c r="AH529" s="1089"/>
      <c r="AI529" s="1089"/>
    </row>
    <row r="530" spans="1:35" ht="28.5" customHeight="1">
      <c r="A530" s="753" t="s">
        <v>119</v>
      </c>
      <c r="B530" s="532"/>
      <c r="C530" s="1209" t="s">
        <v>1690</v>
      </c>
      <c r="D530" s="1209"/>
      <c r="E530" s="1209"/>
      <c r="F530" s="1209"/>
      <c r="G530" s="1209"/>
      <c r="H530" s="1209"/>
      <c r="I530" s="1209"/>
      <c r="J530" s="1209"/>
      <c r="K530" s="1209"/>
      <c r="L530" s="1209"/>
      <c r="M530" s="1209"/>
      <c r="N530" s="1209"/>
      <c r="O530" s="1209"/>
      <c r="P530" s="1209"/>
      <c r="Q530" s="1209"/>
      <c r="R530" s="1209"/>
      <c r="S530" s="1209"/>
      <c r="T530" s="1209"/>
      <c r="U530" s="1209"/>
      <c r="V530" s="1209"/>
      <c r="W530" s="1089">
        <v>103351950</v>
      </c>
      <c r="X530" s="1089"/>
      <c r="Y530" s="1089"/>
      <c r="Z530" s="1089"/>
      <c r="AA530" s="1089"/>
      <c r="AB530" s="1089"/>
      <c r="AC530" s="728"/>
      <c r="AD530" s="1089">
        <v>79779224</v>
      </c>
      <c r="AE530" s="1089"/>
      <c r="AF530" s="1089"/>
      <c r="AG530" s="1089"/>
      <c r="AH530" s="1089"/>
      <c r="AI530" s="1089"/>
    </row>
    <row r="531" spans="1:35">
      <c r="A531" s="753" t="s">
        <v>119</v>
      </c>
      <c r="B531" s="532"/>
      <c r="C531" s="555"/>
      <c r="D531" s="513"/>
      <c r="E531" s="513"/>
      <c r="F531" s="513"/>
      <c r="G531" s="513"/>
      <c r="H531" s="513"/>
      <c r="I531" s="513"/>
      <c r="J531" s="513"/>
      <c r="K531" s="513"/>
      <c r="L531" s="513"/>
      <c r="M531" s="513"/>
      <c r="N531" s="513"/>
      <c r="O531" s="513"/>
      <c r="P531" s="513"/>
      <c r="Q531" s="513"/>
      <c r="R531" s="513"/>
      <c r="S531" s="513"/>
      <c r="T531" s="513"/>
      <c r="U531" s="513"/>
      <c r="V531" s="513"/>
      <c r="W531" s="728"/>
      <c r="X531" s="728"/>
      <c r="Y531" s="728"/>
      <c r="Z531" s="728"/>
      <c r="AA531" s="728"/>
      <c r="AB531" s="728"/>
      <c r="AC531" s="728"/>
      <c r="AD531" s="728"/>
      <c r="AE531" s="728"/>
      <c r="AF531" s="728"/>
      <c r="AG531" s="728"/>
      <c r="AH531" s="728"/>
      <c r="AI531" s="728"/>
    </row>
    <row r="532" spans="1:35" ht="13.5" thickBot="1">
      <c r="A532" s="753" t="s">
        <v>119</v>
      </c>
      <c r="B532" s="532"/>
      <c r="C532" s="541"/>
      <c r="D532" s="762"/>
      <c r="E532" s="542"/>
      <c r="F532" s="542"/>
      <c r="G532" s="542"/>
      <c r="H532" s="542"/>
      <c r="I532" s="542"/>
      <c r="J532" s="542"/>
      <c r="K532" s="543"/>
      <c r="L532" s="543"/>
      <c r="M532" s="543"/>
      <c r="N532" s="543"/>
      <c r="O532" s="543"/>
      <c r="P532" s="543"/>
      <c r="Q532" s="543"/>
      <c r="R532" s="543"/>
      <c r="S532" s="543"/>
      <c r="T532" s="543"/>
      <c r="U532" s="543"/>
      <c r="V532" s="543"/>
      <c r="W532" s="1180">
        <v>96012231</v>
      </c>
      <c r="X532" s="1180"/>
      <c r="Y532" s="1180"/>
      <c r="Z532" s="1180"/>
      <c r="AA532" s="1180"/>
      <c r="AB532" s="1180"/>
      <c r="AC532" s="544"/>
      <c r="AD532" s="1180">
        <v>1461834530</v>
      </c>
      <c r="AE532" s="1180"/>
      <c r="AF532" s="1180"/>
      <c r="AG532" s="1180"/>
      <c r="AH532" s="1180"/>
      <c r="AI532" s="1180"/>
    </row>
    <row r="533" spans="1:35" ht="13.5" thickTop="1">
      <c r="A533" s="753"/>
      <c r="B533" s="532"/>
      <c r="C533" s="541"/>
      <c r="D533" s="762"/>
      <c r="E533" s="542"/>
      <c r="F533" s="542"/>
      <c r="G533" s="542"/>
      <c r="H533" s="542"/>
      <c r="I533" s="542"/>
      <c r="J533" s="542"/>
      <c r="K533" s="543"/>
      <c r="L533" s="543"/>
      <c r="M533" s="543"/>
      <c r="N533" s="543"/>
      <c r="O533" s="543"/>
      <c r="P533" s="543"/>
      <c r="Q533" s="543"/>
      <c r="R533" s="543"/>
      <c r="S533" s="543"/>
      <c r="T533" s="543"/>
      <c r="U533" s="543"/>
      <c r="V533" s="543"/>
      <c r="W533" s="781"/>
      <c r="X533" s="781"/>
      <c r="Y533" s="781"/>
      <c r="Z533" s="781"/>
      <c r="AA533" s="781"/>
      <c r="AB533" s="781"/>
      <c r="AC533" s="544"/>
      <c r="AD533" s="782"/>
      <c r="AE533" s="782"/>
      <c r="AF533" s="782"/>
      <c r="AG533" s="782"/>
      <c r="AH533" s="782"/>
      <c r="AI533" s="782"/>
    </row>
    <row r="534" spans="1:35" ht="39.75" customHeight="1">
      <c r="A534" s="753">
        <v>22</v>
      </c>
      <c r="B534" s="532" t="s">
        <v>870</v>
      </c>
      <c r="C534" s="1207" t="s">
        <v>1689</v>
      </c>
      <c r="D534" s="1207"/>
      <c r="E534" s="1207"/>
      <c r="F534" s="1207"/>
      <c r="G534" s="1207"/>
      <c r="H534" s="1207"/>
      <c r="I534" s="1207"/>
      <c r="J534" s="1207"/>
      <c r="K534" s="1207"/>
      <c r="L534" s="1207"/>
      <c r="M534" s="1207"/>
      <c r="N534" s="1207"/>
      <c r="O534" s="1207"/>
      <c r="P534" s="1207"/>
      <c r="Q534" s="1207"/>
      <c r="R534" s="1207"/>
      <c r="S534" s="515"/>
      <c r="T534" s="515"/>
      <c r="U534" s="515"/>
      <c r="V534" s="515"/>
      <c r="W534" s="536"/>
      <c r="X534" s="536"/>
      <c r="Y534" s="536"/>
      <c r="Z534" s="536"/>
      <c r="AA534" s="536"/>
      <c r="AB534" s="536"/>
      <c r="AC534" s="536"/>
      <c r="AD534" s="536"/>
      <c r="AE534" s="536"/>
      <c r="AF534" s="536"/>
      <c r="AG534" s="536"/>
      <c r="AH534" s="536"/>
      <c r="AI534" s="536"/>
    </row>
    <row r="535" spans="1:35" ht="49.5" customHeight="1">
      <c r="A535" s="753" t="s">
        <v>119</v>
      </c>
      <c r="B535" s="532"/>
      <c r="C535" s="534"/>
      <c r="D535" s="515"/>
      <c r="E535" s="515"/>
      <c r="F535" s="515"/>
      <c r="G535" s="515"/>
      <c r="H535" s="515"/>
      <c r="I535" s="515"/>
      <c r="J535" s="515"/>
      <c r="K535" s="515"/>
      <c r="L535" s="515"/>
      <c r="M535" s="515"/>
      <c r="N535" s="515"/>
      <c r="O535" s="515"/>
      <c r="P535" s="515"/>
      <c r="Q535" s="515"/>
      <c r="R535" s="515"/>
      <c r="S535" s="515"/>
      <c r="T535" s="515"/>
      <c r="U535" s="515"/>
      <c r="V535" s="515"/>
      <c r="W535" s="1107" t="s">
        <v>1681</v>
      </c>
      <c r="X535" s="1108"/>
      <c r="Y535" s="1108"/>
      <c r="Z535" s="1108"/>
      <c r="AA535" s="1108"/>
      <c r="AB535" s="1108"/>
      <c r="AC535" s="570"/>
      <c r="AD535" s="1109" t="s">
        <v>1680</v>
      </c>
      <c r="AE535" s="1110"/>
      <c r="AF535" s="1110"/>
      <c r="AG535" s="1110"/>
      <c r="AH535" s="1110"/>
      <c r="AI535" s="1110"/>
    </row>
    <row r="536" spans="1:35">
      <c r="A536" s="753" t="s">
        <v>119</v>
      </c>
      <c r="B536" s="532"/>
      <c r="C536" s="534"/>
      <c r="D536" s="515"/>
      <c r="E536" s="515"/>
      <c r="F536" s="515"/>
      <c r="G536" s="515"/>
      <c r="H536" s="515"/>
      <c r="I536" s="515"/>
      <c r="J536" s="515"/>
      <c r="K536" s="515"/>
      <c r="L536" s="515"/>
      <c r="M536" s="515"/>
      <c r="N536" s="515"/>
      <c r="O536" s="515"/>
      <c r="P536" s="515"/>
      <c r="Q536" s="515"/>
      <c r="R536" s="515"/>
      <c r="S536" s="515"/>
      <c r="T536" s="515"/>
      <c r="U536" s="515"/>
      <c r="V536" s="515"/>
      <c r="W536" s="1111" t="s">
        <v>902</v>
      </c>
      <c r="X536" s="1112"/>
      <c r="Y536" s="1112"/>
      <c r="Z536" s="1112"/>
      <c r="AA536" s="1112"/>
      <c r="AB536" s="1112"/>
      <c r="AC536" s="538"/>
      <c r="AD536" s="1111" t="s">
        <v>902</v>
      </c>
      <c r="AE536" s="1112"/>
      <c r="AF536" s="1112"/>
      <c r="AG536" s="1112"/>
      <c r="AH536" s="1112"/>
      <c r="AI536" s="1112"/>
    </row>
    <row r="537" spans="1:35" ht="27" customHeight="1">
      <c r="A537" s="753" t="s">
        <v>119</v>
      </c>
      <c r="B537" s="532"/>
      <c r="C537" s="1209" t="s">
        <v>1688</v>
      </c>
      <c r="D537" s="1209"/>
      <c r="E537" s="1209"/>
      <c r="F537" s="1209"/>
      <c r="G537" s="1209"/>
      <c r="H537" s="1209"/>
      <c r="I537" s="1209"/>
      <c r="J537" s="1209"/>
      <c r="K537" s="1209"/>
      <c r="L537" s="1209"/>
      <c r="M537" s="1209"/>
      <c r="N537" s="1209"/>
      <c r="O537" s="1209"/>
      <c r="P537" s="1209"/>
      <c r="Q537" s="1209"/>
      <c r="R537" s="1209"/>
      <c r="S537" s="562"/>
      <c r="T537" s="562"/>
      <c r="U537" s="562"/>
      <c r="V537" s="562"/>
      <c r="W537" s="1089">
        <v>4001516690</v>
      </c>
      <c r="X537" s="1089"/>
      <c r="Y537" s="1089"/>
      <c r="Z537" s="1089"/>
      <c r="AA537" s="1089"/>
      <c r="AB537" s="1089"/>
      <c r="AC537" s="728"/>
      <c r="AD537" s="1089">
        <v>4059269000</v>
      </c>
      <c r="AE537" s="1089"/>
      <c r="AF537" s="1089"/>
      <c r="AG537" s="1089"/>
      <c r="AH537" s="1089"/>
      <c r="AI537" s="1089"/>
    </row>
    <row r="538" spans="1:35" ht="27" customHeight="1">
      <c r="A538" s="753" t="s">
        <v>119</v>
      </c>
      <c r="B538" s="532"/>
      <c r="C538" s="1209" t="s">
        <v>1687</v>
      </c>
      <c r="D538" s="1209"/>
      <c r="E538" s="1209"/>
      <c r="F538" s="1209"/>
      <c r="G538" s="1209"/>
      <c r="H538" s="1209"/>
      <c r="I538" s="1209"/>
      <c r="J538" s="1209"/>
      <c r="K538" s="1209"/>
      <c r="L538" s="1209"/>
      <c r="M538" s="1209"/>
      <c r="N538" s="1209"/>
      <c r="O538" s="1209"/>
      <c r="P538" s="1209"/>
      <c r="Q538" s="1209"/>
      <c r="R538" s="1209"/>
      <c r="S538" s="562"/>
      <c r="T538" s="562"/>
      <c r="U538" s="562"/>
      <c r="V538" s="562"/>
      <c r="W538" s="1089">
        <v>93143866</v>
      </c>
      <c r="X538" s="1089"/>
      <c r="Y538" s="1089"/>
      <c r="Z538" s="1089"/>
      <c r="AA538" s="1089"/>
      <c r="AB538" s="1089"/>
      <c r="AC538" s="728"/>
      <c r="AD538" s="1089">
        <v>74983236</v>
      </c>
      <c r="AE538" s="1089"/>
      <c r="AF538" s="1089"/>
      <c r="AG538" s="1089"/>
      <c r="AH538" s="1089"/>
      <c r="AI538" s="1089"/>
    </row>
    <row r="539" spans="1:35" ht="27" customHeight="1">
      <c r="A539" s="753" t="s">
        <v>119</v>
      </c>
      <c r="B539" s="532"/>
      <c r="C539" s="1209" t="s">
        <v>1686</v>
      </c>
      <c r="D539" s="1209"/>
      <c r="E539" s="1209"/>
      <c r="F539" s="1209"/>
      <c r="G539" s="1209"/>
      <c r="H539" s="1209"/>
      <c r="I539" s="1209"/>
      <c r="J539" s="1209"/>
      <c r="K539" s="1209"/>
      <c r="L539" s="1209"/>
      <c r="M539" s="1209"/>
      <c r="N539" s="1209"/>
      <c r="O539" s="1209"/>
      <c r="P539" s="1209"/>
      <c r="Q539" s="1209"/>
      <c r="R539" s="1209"/>
      <c r="S539" s="562"/>
      <c r="T539" s="562"/>
      <c r="U539" s="562"/>
      <c r="V539" s="562"/>
      <c r="W539" s="1089">
        <v>139132655</v>
      </c>
      <c r="X539" s="1089"/>
      <c r="Y539" s="1089"/>
      <c r="Z539" s="1089"/>
      <c r="AA539" s="1089"/>
      <c r="AB539" s="1089"/>
      <c r="AC539" s="728"/>
      <c r="AD539" s="1089">
        <v>78568504</v>
      </c>
      <c r="AE539" s="1089"/>
      <c r="AF539" s="1089"/>
      <c r="AG539" s="1089"/>
      <c r="AH539" s="1089"/>
      <c r="AI539" s="1089"/>
    </row>
    <row r="540" spans="1:35" ht="27" customHeight="1">
      <c r="A540" s="753" t="s">
        <v>119</v>
      </c>
      <c r="B540" s="532"/>
      <c r="C540" s="1209" t="s">
        <v>1685</v>
      </c>
      <c r="D540" s="1209"/>
      <c r="E540" s="1209"/>
      <c r="F540" s="1209"/>
      <c r="G540" s="1209"/>
      <c r="H540" s="1209"/>
      <c r="I540" s="1209"/>
      <c r="J540" s="1209"/>
      <c r="K540" s="1209"/>
      <c r="L540" s="1209"/>
      <c r="M540" s="1209"/>
      <c r="N540" s="1209"/>
      <c r="O540" s="1209"/>
      <c r="P540" s="1209"/>
      <c r="Q540" s="1209"/>
      <c r="R540" s="1209"/>
      <c r="S540" s="562"/>
      <c r="T540" s="562"/>
      <c r="U540" s="562"/>
      <c r="V540" s="562"/>
      <c r="W540" s="1089">
        <v>8923680</v>
      </c>
      <c r="X540" s="1089"/>
      <c r="Y540" s="1089"/>
      <c r="Z540" s="1089"/>
      <c r="AA540" s="1089"/>
      <c r="AB540" s="1089"/>
      <c r="AC540" s="728"/>
      <c r="AD540" s="1089">
        <v>3560161</v>
      </c>
      <c r="AE540" s="1089"/>
      <c r="AF540" s="1089"/>
      <c r="AG540" s="1089"/>
      <c r="AH540" s="1089"/>
      <c r="AI540" s="1089"/>
    </row>
    <row r="541" spans="1:35" ht="27" customHeight="1" outlineLevel="1">
      <c r="A541" s="753"/>
      <c r="B541" s="532"/>
      <c r="C541" s="1209" t="s">
        <v>1684</v>
      </c>
      <c r="D541" s="1209"/>
      <c r="E541" s="1209"/>
      <c r="F541" s="1209"/>
      <c r="G541" s="1209"/>
      <c r="H541" s="1209"/>
      <c r="I541" s="1209"/>
      <c r="J541" s="1209"/>
      <c r="K541" s="1209"/>
      <c r="L541" s="1209"/>
      <c r="M541" s="1209"/>
      <c r="N541" s="1209"/>
      <c r="O541" s="1209"/>
      <c r="P541" s="1209"/>
      <c r="Q541" s="1209"/>
      <c r="R541" s="1209"/>
      <c r="S541" s="562"/>
      <c r="T541" s="562"/>
      <c r="U541" s="562"/>
      <c r="V541" s="562"/>
      <c r="W541" s="1089">
        <v>402556848</v>
      </c>
      <c r="X541" s="1089"/>
      <c r="Y541" s="1089"/>
      <c r="Z541" s="1089"/>
      <c r="AA541" s="1089"/>
      <c r="AB541" s="1089"/>
      <c r="AC541" s="728"/>
      <c r="AD541" s="1089">
        <v>585829239</v>
      </c>
      <c r="AE541" s="1089"/>
      <c r="AF541" s="1089"/>
      <c r="AG541" s="1089"/>
      <c r="AH541" s="1089"/>
      <c r="AI541" s="1089"/>
    </row>
    <row r="542" spans="1:35" ht="27" customHeight="1">
      <c r="A542" s="753" t="s">
        <v>119</v>
      </c>
      <c r="B542" s="532"/>
      <c r="C542" s="1209" t="s">
        <v>1683</v>
      </c>
      <c r="D542" s="1209"/>
      <c r="E542" s="1209"/>
      <c r="F542" s="1209"/>
      <c r="G542" s="1209"/>
      <c r="H542" s="1209"/>
      <c r="I542" s="1209"/>
      <c r="J542" s="1209"/>
      <c r="K542" s="1209"/>
      <c r="L542" s="1209"/>
      <c r="M542" s="1209"/>
      <c r="N542" s="1209"/>
      <c r="O542" s="1209"/>
      <c r="P542" s="1209"/>
      <c r="Q542" s="1209"/>
      <c r="R542" s="1209"/>
      <c r="S542" s="562"/>
      <c r="T542" s="562"/>
      <c r="U542" s="562"/>
      <c r="V542" s="562"/>
      <c r="W542" s="1089">
        <v>187978186</v>
      </c>
      <c r="X542" s="1089"/>
      <c r="Y542" s="1089"/>
      <c r="Z542" s="1089"/>
      <c r="AA542" s="1089"/>
      <c r="AB542" s="1089"/>
      <c r="AC542" s="728"/>
      <c r="AD542" s="1089">
        <v>299523950</v>
      </c>
      <c r="AE542" s="1089"/>
      <c r="AF542" s="1089"/>
      <c r="AG542" s="1089"/>
      <c r="AH542" s="1089"/>
      <c r="AI542" s="1089"/>
    </row>
    <row r="543" spans="1:35">
      <c r="A543" s="753" t="s">
        <v>119</v>
      </c>
      <c r="B543" s="532"/>
      <c r="C543" s="539"/>
      <c r="D543" s="764"/>
      <c r="E543" s="515"/>
      <c r="F543" s="515"/>
      <c r="G543" s="515"/>
      <c r="H543" s="515"/>
      <c r="I543" s="515"/>
      <c r="J543" s="515"/>
      <c r="K543" s="562"/>
      <c r="L543" s="562"/>
      <c r="M543" s="562"/>
      <c r="N543" s="562"/>
      <c r="O543" s="562"/>
      <c r="P543" s="562"/>
      <c r="Q543" s="562"/>
      <c r="R543" s="562"/>
      <c r="S543" s="562"/>
      <c r="T543" s="562"/>
      <c r="U543" s="562"/>
      <c r="V543" s="562"/>
      <c r="W543" s="1089"/>
      <c r="X543" s="1089"/>
      <c r="Y543" s="1089"/>
      <c r="Z543" s="1089"/>
      <c r="AA543" s="1089"/>
      <c r="AB543" s="1089"/>
      <c r="AC543" s="728"/>
      <c r="AD543" s="1089"/>
      <c r="AE543" s="1089"/>
      <c r="AF543" s="1089"/>
      <c r="AG543" s="1089"/>
      <c r="AH543" s="1089"/>
      <c r="AI543" s="1089"/>
    </row>
    <row r="544" spans="1:35">
      <c r="A544" s="753" t="s">
        <v>119</v>
      </c>
      <c r="B544" s="532"/>
      <c r="C544" s="555"/>
      <c r="D544" s="513"/>
      <c r="E544" s="513"/>
      <c r="F544" s="513"/>
      <c r="G544" s="513"/>
      <c r="H544" s="513"/>
      <c r="I544" s="513"/>
      <c r="J544" s="513"/>
      <c r="K544" s="513"/>
      <c r="L544" s="513"/>
      <c r="M544" s="513"/>
      <c r="N544" s="513"/>
      <c r="O544" s="513"/>
      <c r="P544" s="513"/>
      <c r="Q544" s="513"/>
      <c r="R544" s="513"/>
      <c r="S544" s="513"/>
      <c r="T544" s="513"/>
      <c r="U544" s="513"/>
      <c r="V544" s="513"/>
      <c r="W544" s="728"/>
      <c r="X544" s="728"/>
      <c r="Y544" s="728"/>
      <c r="Z544" s="728"/>
      <c r="AA544" s="728"/>
      <c r="AB544" s="728"/>
      <c r="AC544" s="728"/>
      <c r="AD544" s="728"/>
      <c r="AE544" s="728"/>
      <c r="AF544" s="728"/>
      <c r="AG544" s="728"/>
      <c r="AH544" s="728"/>
      <c r="AI544" s="728"/>
    </row>
    <row r="545" spans="1:35" ht="13.5" thickBot="1">
      <c r="A545" s="753" t="s">
        <v>119</v>
      </c>
      <c r="B545" s="532"/>
      <c r="C545" s="541"/>
      <c r="D545" s="762"/>
      <c r="E545" s="542"/>
      <c r="F545" s="542"/>
      <c r="G545" s="542"/>
      <c r="H545" s="542"/>
      <c r="I545" s="542"/>
      <c r="J545" s="542"/>
      <c r="K545" s="543"/>
      <c r="L545" s="543"/>
      <c r="M545" s="543"/>
      <c r="N545" s="543"/>
      <c r="O545" s="543"/>
      <c r="P545" s="543"/>
      <c r="Q545" s="543"/>
      <c r="R545" s="543"/>
      <c r="S545" s="543"/>
      <c r="T545" s="543"/>
      <c r="U545" s="543"/>
      <c r="V545" s="543"/>
      <c r="W545" s="1116">
        <v>4833251925</v>
      </c>
      <c r="X545" s="1116"/>
      <c r="Y545" s="1116"/>
      <c r="Z545" s="1116"/>
      <c r="AA545" s="1116"/>
      <c r="AB545" s="1116"/>
      <c r="AC545" s="544"/>
      <c r="AD545" s="1116">
        <v>5101734090</v>
      </c>
      <c r="AE545" s="1116"/>
      <c r="AF545" s="1116"/>
      <c r="AG545" s="1116"/>
      <c r="AH545" s="1116"/>
      <c r="AI545" s="1116"/>
    </row>
    <row r="546" spans="1:35" ht="14.25" thickTop="1">
      <c r="A546" s="753"/>
      <c r="B546" s="532"/>
      <c r="C546" s="541"/>
      <c r="D546" s="763"/>
      <c r="E546" s="542"/>
      <c r="F546" s="542"/>
      <c r="G546" s="542"/>
      <c r="H546" s="542"/>
      <c r="I546" s="542"/>
      <c r="J546" s="542"/>
      <c r="K546" s="560"/>
      <c r="L546" s="560"/>
      <c r="M546" s="560"/>
      <c r="N546" s="560"/>
      <c r="O546" s="560"/>
      <c r="P546" s="560"/>
      <c r="Q546" s="560"/>
      <c r="R546" s="560"/>
      <c r="S546" s="560"/>
      <c r="T546" s="560"/>
      <c r="U546" s="560"/>
      <c r="V546" s="560"/>
      <c r="W546" s="568"/>
      <c r="X546" s="568"/>
      <c r="Y546" s="568"/>
      <c r="Z546" s="568"/>
      <c r="AA546" s="568"/>
      <c r="AB546" s="568"/>
      <c r="AC546" s="568"/>
      <c r="AD546" s="568"/>
      <c r="AE546" s="568"/>
      <c r="AF546" s="568"/>
      <c r="AG546" s="568"/>
      <c r="AH546" s="568"/>
      <c r="AI546" s="568"/>
    </row>
    <row r="547" spans="1:35" ht="39" customHeight="1">
      <c r="A547" s="753">
        <v>23</v>
      </c>
      <c r="B547" s="532" t="s">
        <v>870</v>
      </c>
      <c r="C547" s="1207" t="s">
        <v>1682</v>
      </c>
      <c r="D547" s="1207"/>
      <c r="E547" s="1207"/>
      <c r="F547" s="1207"/>
      <c r="G547" s="1207"/>
      <c r="H547" s="1207"/>
      <c r="I547" s="1207"/>
      <c r="J547" s="1207"/>
      <c r="K547" s="1207"/>
      <c r="L547" s="1207"/>
      <c r="M547" s="1207"/>
      <c r="N547" s="1207"/>
      <c r="O547" s="1207"/>
      <c r="P547" s="1207"/>
      <c r="Q547" s="1207"/>
      <c r="R547" s="1207"/>
      <c r="S547" s="515"/>
      <c r="T547" s="515"/>
      <c r="U547" s="515"/>
      <c r="V547" s="515"/>
      <c r="W547" s="536"/>
      <c r="X547" s="536"/>
      <c r="Y547" s="536"/>
      <c r="Z547" s="536"/>
      <c r="AA547" s="536"/>
      <c r="AB547" s="536"/>
      <c r="AC547" s="536"/>
      <c r="AD547" s="536"/>
      <c r="AE547" s="536"/>
      <c r="AF547" s="536"/>
      <c r="AG547" s="536"/>
      <c r="AH547" s="536"/>
      <c r="AI547" s="536"/>
    </row>
    <row r="548" spans="1:35" ht="37.5" customHeight="1">
      <c r="A548" s="753" t="s">
        <v>119</v>
      </c>
      <c r="B548" s="532"/>
      <c r="C548" s="534"/>
      <c r="D548" s="515"/>
      <c r="E548" s="515"/>
      <c r="F548" s="515"/>
      <c r="G548" s="515"/>
      <c r="H548" s="515"/>
      <c r="I548" s="515"/>
      <c r="J548" s="515"/>
      <c r="K548" s="515"/>
      <c r="L548" s="515"/>
      <c r="M548" s="515"/>
      <c r="N548" s="515"/>
      <c r="O548" s="515"/>
      <c r="P548" s="515"/>
      <c r="Q548" s="515"/>
      <c r="R548" s="515"/>
      <c r="S548" s="515"/>
      <c r="T548" s="515"/>
      <c r="U548" s="515"/>
      <c r="V548" s="515"/>
      <c r="W548" s="1107" t="s">
        <v>1681</v>
      </c>
      <c r="X548" s="1108"/>
      <c r="Y548" s="1108"/>
      <c r="Z548" s="1108"/>
      <c r="AA548" s="1108"/>
      <c r="AB548" s="1108"/>
      <c r="AC548" s="570"/>
      <c r="AD548" s="1109" t="s">
        <v>1680</v>
      </c>
      <c r="AE548" s="1110"/>
      <c r="AF548" s="1110"/>
      <c r="AG548" s="1110"/>
      <c r="AH548" s="1110"/>
      <c r="AI548" s="1110"/>
    </row>
    <row r="549" spans="1:35">
      <c r="A549" s="753" t="s">
        <v>119</v>
      </c>
      <c r="B549" s="532"/>
      <c r="C549" s="534"/>
      <c r="D549" s="515"/>
      <c r="E549" s="515"/>
      <c r="F549" s="515"/>
      <c r="G549" s="515"/>
      <c r="H549" s="515"/>
      <c r="I549" s="515"/>
      <c r="J549" s="515"/>
      <c r="K549" s="515"/>
      <c r="L549" s="515"/>
      <c r="M549" s="515"/>
      <c r="N549" s="515"/>
      <c r="O549" s="515"/>
      <c r="P549" s="515"/>
      <c r="Q549" s="515"/>
      <c r="R549" s="515"/>
      <c r="S549" s="515"/>
      <c r="T549" s="515"/>
      <c r="U549" s="515"/>
      <c r="V549" s="515"/>
      <c r="W549" s="1111" t="s">
        <v>902</v>
      </c>
      <c r="X549" s="1112"/>
      <c r="Y549" s="1112"/>
      <c r="Z549" s="1112"/>
      <c r="AA549" s="1112"/>
      <c r="AB549" s="1112"/>
      <c r="AC549" s="538"/>
      <c r="AD549" s="1111" t="s">
        <v>902</v>
      </c>
      <c r="AE549" s="1112"/>
      <c r="AF549" s="1112"/>
      <c r="AG549" s="1112"/>
      <c r="AH549" s="1112"/>
      <c r="AI549" s="1112"/>
    </row>
    <row r="550" spans="1:35" ht="30.75" customHeight="1">
      <c r="A550" s="755" t="s">
        <v>119</v>
      </c>
      <c r="B550" s="535"/>
      <c r="C550" s="1209" t="s">
        <v>1679</v>
      </c>
      <c r="D550" s="1209"/>
      <c r="E550" s="1209"/>
      <c r="F550" s="1209"/>
      <c r="G550" s="1209"/>
      <c r="H550" s="1209"/>
      <c r="I550" s="1209"/>
      <c r="J550" s="1209"/>
      <c r="K550" s="1209"/>
      <c r="L550" s="1209"/>
      <c r="M550" s="1209"/>
      <c r="N550" s="1209"/>
      <c r="O550" s="1209"/>
      <c r="P550" s="1209"/>
      <c r="Q550" s="1209"/>
      <c r="R550" s="1209"/>
      <c r="S550" s="562"/>
      <c r="T550" s="562"/>
      <c r="U550" s="562"/>
      <c r="V550" s="562"/>
      <c r="W550" s="1089">
        <v>2805590285</v>
      </c>
      <c r="X550" s="1089"/>
      <c r="Y550" s="1089"/>
      <c r="Z550" s="1089"/>
      <c r="AA550" s="1089"/>
      <c r="AB550" s="1089"/>
      <c r="AC550" s="744"/>
      <c r="AD550" s="1179">
        <v>2675514904</v>
      </c>
      <c r="AE550" s="1179"/>
      <c r="AF550" s="1179"/>
      <c r="AG550" s="1179"/>
      <c r="AH550" s="1179"/>
      <c r="AI550" s="1179"/>
    </row>
    <row r="551" spans="1:35" hidden="1">
      <c r="A551" s="753" t="s">
        <v>119</v>
      </c>
      <c r="B551" s="532"/>
      <c r="C551" s="555" t="s">
        <v>962</v>
      </c>
      <c r="D551" s="596"/>
      <c r="E551" s="596"/>
      <c r="F551" s="596"/>
      <c r="G551" s="596"/>
      <c r="H551" s="596"/>
      <c r="I551" s="596"/>
      <c r="J551" s="596"/>
      <c r="K551" s="596"/>
      <c r="L551" s="596"/>
      <c r="M551" s="596"/>
      <c r="N551" s="596"/>
      <c r="O551" s="596"/>
      <c r="P551" s="596"/>
      <c r="Q551" s="596"/>
      <c r="R551" s="596"/>
      <c r="S551" s="596"/>
      <c r="T551" s="596"/>
      <c r="U551" s="596"/>
      <c r="V551" s="515"/>
      <c r="W551" s="1174">
        <v>68917500</v>
      </c>
      <c r="X551" s="1174"/>
      <c r="Y551" s="1174"/>
      <c r="Z551" s="1174"/>
      <c r="AA551" s="1174"/>
      <c r="AB551" s="1174"/>
      <c r="AC551" s="744"/>
      <c r="AD551" s="1089"/>
      <c r="AE551" s="1089"/>
      <c r="AF551" s="1089"/>
      <c r="AG551" s="1089"/>
      <c r="AH551" s="1089"/>
      <c r="AI551" s="1089"/>
    </row>
    <row r="552" spans="1:35" hidden="1">
      <c r="A552" s="753" t="s">
        <v>119</v>
      </c>
      <c r="B552" s="532"/>
      <c r="C552" s="597" t="s">
        <v>881</v>
      </c>
      <c r="D552" s="587" t="s">
        <v>1351</v>
      </c>
      <c r="E552" s="587"/>
      <c r="F552" s="587"/>
      <c r="G552" s="587"/>
      <c r="H552" s="587"/>
      <c r="I552" s="587"/>
      <c r="J552" s="587"/>
      <c r="K552" s="587"/>
      <c r="L552" s="587"/>
      <c r="M552" s="587"/>
      <c r="N552" s="587"/>
      <c r="O552" s="587"/>
      <c r="P552" s="587"/>
      <c r="Q552" s="587"/>
      <c r="R552" s="587"/>
      <c r="S552" s="587"/>
      <c r="T552" s="598"/>
      <c r="U552" s="598"/>
      <c r="V552" s="515"/>
      <c r="W552" s="1178">
        <v>68917500</v>
      </c>
      <c r="X552" s="1178"/>
      <c r="Y552" s="1178"/>
      <c r="Z552" s="1178"/>
      <c r="AA552" s="1178"/>
      <c r="AB552" s="1178"/>
      <c r="AC552" s="746"/>
      <c r="AD552" s="1089"/>
      <c r="AE552" s="1089"/>
      <c r="AF552" s="1089"/>
      <c r="AG552" s="1089"/>
      <c r="AH552" s="1089"/>
      <c r="AI552" s="1089"/>
    </row>
    <row r="553" spans="1:35" hidden="1">
      <c r="A553" s="753" t="s">
        <v>119</v>
      </c>
      <c r="B553" s="532"/>
      <c r="C553" s="555" t="s">
        <v>963</v>
      </c>
      <c r="D553" s="596"/>
      <c r="E553" s="596"/>
      <c r="F553" s="596"/>
      <c r="G553" s="596"/>
      <c r="H553" s="596"/>
      <c r="I553" s="596"/>
      <c r="J553" s="596"/>
      <c r="K553" s="596"/>
      <c r="L553" s="596"/>
      <c r="M553" s="596"/>
      <c r="N553" s="596"/>
      <c r="O553" s="596"/>
      <c r="P553" s="596"/>
      <c r="Q553" s="596"/>
      <c r="R553" s="596"/>
      <c r="S553" s="596"/>
      <c r="T553" s="596"/>
      <c r="U553" s="596"/>
      <c r="V553" s="515"/>
      <c r="W553" s="1174">
        <v>944491843</v>
      </c>
      <c r="X553" s="1174"/>
      <c r="Y553" s="1174"/>
      <c r="Z553" s="1174"/>
      <c r="AA553" s="1174"/>
      <c r="AB553" s="1174"/>
      <c r="AC553" s="744"/>
      <c r="AD553" s="1089"/>
      <c r="AE553" s="1089"/>
      <c r="AF553" s="1089"/>
      <c r="AG553" s="1089"/>
      <c r="AH553" s="1089"/>
      <c r="AI553" s="1089"/>
    </row>
    <row r="554" spans="1:35" hidden="1">
      <c r="A554" s="753" t="s">
        <v>119</v>
      </c>
      <c r="B554" s="532"/>
      <c r="C554" s="597" t="s">
        <v>881</v>
      </c>
      <c r="D554" s="587" t="s">
        <v>1352</v>
      </c>
      <c r="E554" s="587"/>
      <c r="F554" s="587"/>
      <c r="G554" s="587"/>
      <c r="H554" s="587"/>
      <c r="I554" s="587"/>
      <c r="J554" s="587"/>
      <c r="K554" s="587"/>
      <c r="L554" s="587"/>
      <c r="M554" s="587"/>
      <c r="N554" s="587"/>
      <c r="O554" s="587"/>
      <c r="P554" s="587"/>
      <c r="Q554" s="587"/>
      <c r="R554" s="587"/>
      <c r="S554" s="587"/>
      <c r="T554" s="598"/>
      <c r="U554" s="598"/>
      <c r="V554" s="515"/>
      <c r="W554" s="1178">
        <v>844491843</v>
      </c>
      <c r="X554" s="1178"/>
      <c r="Y554" s="1178"/>
      <c r="Z554" s="1178"/>
      <c r="AA554" s="1178"/>
      <c r="AB554" s="1178"/>
      <c r="AC554" s="746"/>
      <c r="AD554" s="1089"/>
      <c r="AE554" s="1089"/>
      <c r="AF554" s="1089"/>
      <c r="AG554" s="1089"/>
      <c r="AH554" s="1089"/>
      <c r="AI554" s="1089"/>
    </row>
    <row r="555" spans="1:35" hidden="1">
      <c r="A555" s="753" t="s">
        <v>119</v>
      </c>
      <c r="B555" s="532"/>
      <c r="C555" s="597" t="s">
        <v>881</v>
      </c>
      <c r="D555" s="587" t="s">
        <v>1355</v>
      </c>
      <c r="E555" s="587"/>
      <c r="F555" s="587"/>
      <c r="G555" s="587"/>
      <c r="H555" s="587"/>
      <c r="I555" s="587"/>
      <c r="J555" s="587"/>
      <c r="K555" s="587"/>
      <c r="L555" s="587"/>
      <c r="M555" s="587"/>
      <c r="N555" s="587"/>
      <c r="O555" s="587"/>
      <c r="P555" s="587"/>
      <c r="Q555" s="587"/>
      <c r="R555" s="587"/>
      <c r="S555" s="587"/>
      <c r="T555" s="598"/>
      <c r="U555" s="598"/>
      <c r="V555" s="515"/>
      <c r="W555" s="1178">
        <v>100000000</v>
      </c>
      <c r="X555" s="1178"/>
      <c r="Y555" s="1178"/>
      <c r="Z555" s="1178"/>
      <c r="AA555" s="1178"/>
      <c r="AB555" s="1178"/>
      <c r="AC555" s="746"/>
      <c r="AD555" s="1089"/>
      <c r="AE555" s="1089"/>
      <c r="AF555" s="1089"/>
      <c r="AG555" s="1089"/>
      <c r="AH555" s="1089"/>
      <c r="AI555" s="1089"/>
    </row>
    <row r="556" spans="1:35" hidden="1">
      <c r="A556" s="753" t="s">
        <v>119</v>
      </c>
      <c r="B556" s="532"/>
      <c r="C556" s="513" t="s">
        <v>964</v>
      </c>
      <c r="D556" s="599"/>
      <c r="E556" s="599"/>
      <c r="F556" s="599"/>
      <c r="G556" s="599"/>
      <c r="H556" s="599"/>
      <c r="I556" s="599"/>
      <c r="J556" s="599"/>
      <c r="K556" s="599"/>
      <c r="L556" s="599"/>
      <c r="M556" s="599"/>
      <c r="N556" s="599"/>
      <c r="O556" s="599"/>
      <c r="P556" s="599"/>
      <c r="Q556" s="599"/>
      <c r="R556" s="599"/>
      <c r="S556" s="599"/>
      <c r="T556" s="598"/>
      <c r="U556" s="598"/>
      <c r="V556" s="515"/>
      <c r="W556" s="1089">
        <v>1930015942</v>
      </c>
      <c r="X556" s="1089"/>
      <c r="Y556" s="1089"/>
      <c r="Z556" s="1089"/>
      <c r="AA556" s="1089"/>
      <c r="AB556" s="1089"/>
      <c r="AC556" s="744"/>
      <c r="AD556" s="1089"/>
      <c r="AE556" s="1089"/>
      <c r="AF556" s="1089"/>
      <c r="AG556" s="1089"/>
      <c r="AH556" s="1089"/>
      <c r="AI556" s="1089"/>
    </row>
    <row r="557" spans="1:35" hidden="1">
      <c r="A557" s="753"/>
      <c r="B557" s="532"/>
      <c r="C557" s="513"/>
      <c r="D557" s="599"/>
      <c r="E557" s="599"/>
      <c r="F557" s="599"/>
      <c r="G557" s="599"/>
      <c r="H557" s="599"/>
      <c r="I557" s="599"/>
      <c r="J557" s="599"/>
      <c r="K557" s="599"/>
      <c r="L557" s="599"/>
      <c r="M557" s="599"/>
      <c r="N557" s="599"/>
      <c r="O557" s="599"/>
      <c r="P557" s="599"/>
      <c r="Q557" s="599"/>
      <c r="R557" s="599"/>
      <c r="S557" s="599"/>
      <c r="T557" s="598"/>
      <c r="U557" s="598"/>
      <c r="V557" s="515"/>
      <c r="W557" s="786"/>
      <c r="X557" s="786"/>
      <c r="Y557" s="786"/>
      <c r="Z557" s="786"/>
      <c r="AA557" s="786"/>
      <c r="AB557" s="786"/>
      <c r="AC557" s="744"/>
      <c r="AD557" s="786"/>
      <c r="AE557" s="786"/>
      <c r="AF557" s="786"/>
      <c r="AG557" s="786"/>
      <c r="AH557" s="786"/>
      <c r="AI557" s="786"/>
    </row>
    <row r="558" spans="1:35">
      <c r="A558" s="753" t="s">
        <v>119</v>
      </c>
      <c r="B558" s="532"/>
      <c r="C558" s="555"/>
      <c r="D558" s="513"/>
      <c r="E558" s="513"/>
      <c r="F558" s="513"/>
      <c r="G558" s="513"/>
      <c r="H558" s="513"/>
      <c r="I558" s="513"/>
      <c r="J558" s="513"/>
      <c r="K558" s="513"/>
      <c r="L558" s="513"/>
      <c r="M558" s="513"/>
      <c r="N558" s="513"/>
      <c r="O558" s="513"/>
      <c r="P558" s="513"/>
      <c r="Q558" s="513"/>
      <c r="R558" s="513"/>
      <c r="S558" s="513"/>
      <c r="T558" s="513"/>
      <c r="U558" s="513"/>
      <c r="V558" s="513"/>
      <c r="W558" s="728"/>
      <c r="X558" s="728"/>
      <c r="Y558" s="728"/>
      <c r="Z558" s="728"/>
      <c r="AA558" s="728"/>
      <c r="AB558" s="728"/>
      <c r="AC558" s="728"/>
      <c r="AD558" s="728"/>
      <c r="AE558" s="728"/>
      <c r="AF558" s="728"/>
      <c r="AG558" s="728"/>
      <c r="AH558" s="728"/>
      <c r="AI558" s="728"/>
    </row>
    <row r="559" spans="1:35" ht="27" customHeight="1" thickBot="1">
      <c r="A559" s="753" t="s">
        <v>119</v>
      </c>
      <c r="B559" s="522"/>
      <c r="C559" s="1209" t="s">
        <v>1678</v>
      </c>
      <c r="D559" s="1209"/>
      <c r="E559" s="1209"/>
      <c r="F559" s="1209"/>
      <c r="G559" s="1209"/>
      <c r="H559" s="1209"/>
      <c r="I559" s="1209"/>
      <c r="J559" s="1209"/>
      <c r="K559" s="1209"/>
      <c r="L559" s="1209"/>
      <c r="M559" s="1209"/>
      <c r="N559" s="1209"/>
      <c r="O559" s="1209"/>
      <c r="P559" s="1209"/>
      <c r="Q559" s="1209"/>
      <c r="R559" s="1209"/>
      <c r="S559" s="1209"/>
      <c r="T559" s="1209"/>
      <c r="U559" s="1209"/>
      <c r="V559" s="1209"/>
      <c r="W559" s="1116">
        <v>562355657</v>
      </c>
      <c r="X559" s="1116"/>
      <c r="Y559" s="1116"/>
      <c r="Z559" s="1116"/>
      <c r="AA559" s="1116"/>
      <c r="AB559" s="1116"/>
      <c r="AC559" s="739"/>
      <c r="AD559" s="1116">
        <v>542711581</v>
      </c>
      <c r="AE559" s="1116"/>
      <c r="AF559" s="1116"/>
      <c r="AG559" s="1116"/>
      <c r="AH559" s="1116"/>
      <c r="AI559" s="1116"/>
    </row>
    <row r="560" spans="1:35" ht="13.5" hidden="1" customHeight="1" thickTop="1">
      <c r="A560" s="753" t="s">
        <v>119</v>
      </c>
      <c r="B560" s="532"/>
      <c r="C560" s="541"/>
      <c r="D560" s="762"/>
      <c r="E560" s="542"/>
      <c r="F560" s="542"/>
      <c r="G560" s="542"/>
      <c r="H560" s="542"/>
      <c r="I560" s="542"/>
      <c r="J560" s="542"/>
      <c r="K560" s="543"/>
      <c r="L560" s="543"/>
      <c r="M560" s="543"/>
      <c r="N560" s="543"/>
      <c r="O560" s="543"/>
      <c r="P560" s="543"/>
      <c r="Q560" s="543"/>
      <c r="R560" s="543"/>
      <c r="S560" s="543"/>
      <c r="T560" s="543"/>
      <c r="U560" s="543"/>
      <c r="V560" s="543"/>
      <c r="W560" s="544"/>
      <c r="X560" s="544"/>
      <c r="Y560" s="544"/>
      <c r="Z560" s="544"/>
      <c r="AA560" s="544"/>
      <c r="AB560" s="544"/>
      <c r="AC560" s="544"/>
      <c r="AD560" s="544"/>
      <c r="AE560" s="544"/>
      <c r="AF560" s="544"/>
      <c r="AG560" s="544"/>
      <c r="AH560" s="544"/>
      <c r="AI560" s="544"/>
    </row>
    <row r="561" spans="1:35" ht="12.75" hidden="1" customHeight="1">
      <c r="A561" s="753" t="s">
        <v>119</v>
      </c>
      <c r="B561" s="532"/>
      <c r="C561" s="1134" t="s">
        <v>965</v>
      </c>
      <c r="D561" s="1134"/>
      <c r="E561" s="1134"/>
      <c r="F561" s="1134"/>
      <c r="G561" s="1134"/>
      <c r="H561" s="1134"/>
      <c r="I561" s="1134"/>
      <c r="J561" s="1134"/>
      <c r="K561" s="1134"/>
      <c r="L561" s="1134"/>
      <c r="M561" s="1134"/>
      <c r="N561" s="1134"/>
      <c r="O561" s="1134"/>
      <c r="P561" s="1134"/>
      <c r="Q561" s="1134"/>
      <c r="R561" s="1134"/>
      <c r="S561" s="1134"/>
      <c r="T561" s="1134"/>
      <c r="U561" s="1134"/>
      <c r="V561" s="1134"/>
      <c r="W561" s="1132"/>
      <c r="X561" s="1132"/>
      <c r="Y561" s="1132"/>
      <c r="Z561" s="1132"/>
      <c r="AA561" s="1132"/>
      <c r="AB561" s="1132"/>
      <c r="AC561" s="737"/>
      <c r="AD561" s="1132"/>
      <c r="AE561" s="1132"/>
      <c r="AF561" s="1132"/>
      <c r="AG561" s="1132"/>
      <c r="AH561" s="1132"/>
      <c r="AI561" s="1132"/>
    </row>
    <row r="562" spans="1:35" ht="12.75" hidden="1" customHeight="1">
      <c r="A562" s="753" t="s">
        <v>119</v>
      </c>
      <c r="B562" s="532"/>
      <c r="C562" s="1134" t="s">
        <v>966</v>
      </c>
      <c r="D562" s="1134"/>
      <c r="E562" s="1134"/>
      <c r="F562" s="1134"/>
      <c r="G562" s="1134"/>
      <c r="H562" s="1134"/>
      <c r="I562" s="1134"/>
      <c r="J562" s="1134"/>
      <c r="K562" s="1134"/>
      <c r="L562" s="1134"/>
      <c r="M562" s="1134"/>
      <c r="N562" s="1134"/>
      <c r="O562" s="1134"/>
      <c r="P562" s="1134"/>
      <c r="Q562" s="1134"/>
      <c r="R562" s="1134"/>
      <c r="S562" s="1134"/>
      <c r="T562" s="1134"/>
      <c r="U562" s="1134"/>
      <c r="V562" s="1134"/>
      <c r="W562" s="1132"/>
      <c r="X562" s="1132"/>
      <c r="Y562" s="1132"/>
      <c r="Z562" s="1132"/>
      <c r="AA562" s="1132"/>
      <c r="AB562" s="1132"/>
      <c r="AC562" s="737"/>
      <c r="AD562" s="1132"/>
      <c r="AE562" s="1132"/>
      <c r="AF562" s="1132"/>
      <c r="AG562" s="1132"/>
      <c r="AH562" s="1132"/>
      <c r="AI562" s="1132"/>
    </row>
    <row r="563" spans="1:35" ht="12.75" hidden="1" customHeight="1">
      <c r="A563" s="753" t="s">
        <v>119</v>
      </c>
      <c r="B563" s="532"/>
      <c r="C563" s="555" t="s">
        <v>967</v>
      </c>
      <c r="D563" s="515"/>
      <c r="E563" s="515"/>
      <c r="F563" s="515"/>
      <c r="G563" s="515"/>
      <c r="H563" s="515"/>
      <c r="I563" s="515"/>
      <c r="J563" s="515"/>
      <c r="K563" s="515"/>
      <c r="L563" s="515"/>
      <c r="M563" s="515"/>
      <c r="N563" s="515"/>
      <c r="O563" s="515"/>
      <c r="P563" s="515"/>
      <c r="Q563" s="515"/>
      <c r="R563" s="515"/>
      <c r="S563" s="515"/>
      <c r="T563" s="598"/>
      <c r="U563" s="598"/>
      <c r="V563" s="515"/>
      <c r="W563" s="1173"/>
      <c r="X563" s="1173"/>
      <c r="Y563" s="1173"/>
      <c r="Z563" s="1173"/>
      <c r="AA563" s="1173"/>
      <c r="AB563" s="1173"/>
      <c r="AC563" s="728"/>
      <c r="AD563" s="1173"/>
      <c r="AE563" s="1173"/>
      <c r="AF563" s="1173"/>
      <c r="AG563" s="1173"/>
      <c r="AH563" s="1173"/>
      <c r="AI563" s="1173"/>
    </row>
    <row r="564" spans="1:35" ht="12.75" hidden="1" customHeight="1">
      <c r="A564" s="755" t="s">
        <v>119</v>
      </c>
      <c r="B564" s="535"/>
      <c r="C564" s="555" t="s">
        <v>968</v>
      </c>
      <c r="D564" s="764"/>
      <c r="E564" s="515"/>
      <c r="F564" s="515"/>
      <c r="G564" s="515"/>
      <c r="H564" s="515"/>
      <c r="I564" s="515"/>
      <c r="J564" s="515"/>
      <c r="K564" s="562"/>
      <c r="L564" s="562"/>
      <c r="M564" s="562"/>
      <c r="N564" s="562"/>
      <c r="O564" s="562"/>
      <c r="P564" s="562"/>
      <c r="Q564" s="562"/>
      <c r="R564" s="562"/>
      <c r="S564" s="562"/>
      <c r="T564" s="562"/>
      <c r="U564" s="562"/>
      <c r="V564" s="562"/>
      <c r="W564" s="1173"/>
      <c r="X564" s="1173"/>
      <c r="Y564" s="1173"/>
      <c r="Z564" s="1173"/>
      <c r="AA564" s="1173"/>
      <c r="AB564" s="1173"/>
      <c r="AC564" s="728"/>
      <c r="AD564" s="1173"/>
      <c r="AE564" s="1173"/>
      <c r="AF564" s="1173"/>
      <c r="AG564" s="1173"/>
      <c r="AH564" s="1173"/>
      <c r="AI564" s="1173"/>
    </row>
    <row r="565" spans="1:35" ht="12" hidden="1" customHeight="1" thickTop="1">
      <c r="A565" s="753" t="s">
        <v>119</v>
      </c>
      <c r="B565" s="532"/>
      <c r="C565" s="555"/>
      <c r="D565" s="513"/>
      <c r="E565" s="513"/>
      <c r="F565" s="513"/>
      <c r="G565" s="513"/>
      <c r="H565" s="513"/>
      <c r="I565" s="513"/>
      <c r="J565" s="513"/>
      <c r="K565" s="513"/>
      <c r="L565" s="513"/>
      <c r="M565" s="513"/>
      <c r="N565" s="513"/>
      <c r="O565" s="513"/>
      <c r="P565" s="513"/>
      <c r="Q565" s="513"/>
      <c r="R565" s="513"/>
      <c r="S565" s="513"/>
      <c r="T565" s="513"/>
      <c r="U565" s="513"/>
      <c r="V565" s="513"/>
      <c r="W565" s="728"/>
      <c r="X565" s="728"/>
      <c r="Y565" s="728"/>
      <c r="Z565" s="728"/>
      <c r="AA565" s="728"/>
      <c r="AB565" s="728"/>
      <c r="AC565" s="728"/>
      <c r="AD565" s="728"/>
      <c r="AE565" s="728"/>
      <c r="AF565" s="728"/>
      <c r="AG565" s="728"/>
      <c r="AH565" s="728"/>
      <c r="AI565" s="728"/>
    </row>
    <row r="566" spans="1:35" ht="12.75" hidden="1" customHeight="1" thickBot="1">
      <c r="A566" s="753" t="s">
        <v>119</v>
      </c>
      <c r="B566" s="532"/>
      <c r="C566" s="541" t="s">
        <v>969</v>
      </c>
      <c r="D566" s="762"/>
      <c r="E566" s="542"/>
      <c r="F566" s="542"/>
      <c r="G566" s="542"/>
      <c r="H566" s="542"/>
      <c r="I566" s="542"/>
      <c r="J566" s="542"/>
      <c r="K566" s="543"/>
      <c r="L566" s="543"/>
      <c r="M566" s="543"/>
      <c r="N566" s="543"/>
      <c r="O566" s="543"/>
      <c r="P566" s="543"/>
      <c r="Q566" s="543"/>
      <c r="R566" s="543"/>
      <c r="S566" s="543"/>
      <c r="T566" s="543"/>
      <c r="U566" s="543"/>
      <c r="V566" s="543"/>
      <c r="W566" s="1175"/>
      <c r="X566" s="1175"/>
      <c r="Y566" s="1175"/>
      <c r="Z566" s="1175"/>
      <c r="AA566" s="1175"/>
      <c r="AB566" s="1175"/>
      <c r="AC566" s="544"/>
      <c r="AD566" s="1175"/>
      <c r="AE566" s="1175"/>
      <c r="AF566" s="1175"/>
      <c r="AG566" s="1175"/>
      <c r="AH566" s="1175"/>
      <c r="AI566" s="1175"/>
    </row>
    <row r="567" spans="1:35" ht="14.25" customHeight="1" thickTop="1">
      <c r="A567" s="753" t="s">
        <v>119</v>
      </c>
      <c r="B567" s="532"/>
      <c r="C567" s="541"/>
      <c r="D567" s="763"/>
      <c r="E567" s="542"/>
      <c r="F567" s="542"/>
      <c r="G567" s="542"/>
      <c r="H567" s="542"/>
      <c r="I567" s="542"/>
      <c r="J567" s="542"/>
      <c r="K567" s="542"/>
      <c r="L567" s="551"/>
      <c r="M567" s="551"/>
      <c r="N567" s="551"/>
      <c r="O567" s="551"/>
      <c r="P567" s="551"/>
      <c r="Q567" s="551"/>
      <c r="R567" s="551"/>
      <c r="S567" s="551"/>
      <c r="T567" s="600"/>
      <c r="U567" s="551"/>
      <c r="V567" s="551"/>
      <c r="W567" s="551"/>
      <c r="X567" s="551"/>
      <c r="Y567" s="551"/>
      <c r="Z567" s="551"/>
      <c r="AA567" s="551"/>
      <c r="AB567" s="551"/>
      <c r="AC567" s="551"/>
      <c r="AD567" s="551"/>
      <c r="AE567" s="551"/>
      <c r="AF567" s="551"/>
      <c r="AG567" s="551"/>
      <c r="AH567" s="551"/>
      <c r="AI567" s="551"/>
    </row>
    <row r="568" spans="1:35" ht="13.5" hidden="1">
      <c r="A568" s="753">
        <v>31</v>
      </c>
      <c r="B568" s="532" t="s">
        <v>870</v>
      </c>
      <c r="C568" s="541" t="s">
        <v>970</v>
      </c>
      <c r="D568" s="763"/>
      <c r="E568" s="542"/>
      <c r="F568" s="542"/>
      <c r="G568" s="542"/>
      <c r="H568" s="542"/>
      <c r="I568" s="542"/>
      <c r="J568" s="542"/>
      <c r="K568" s="542"/>
      <c r="L568" s="551"/>
      <c r="M568" s="551"/>
      <c r="N568" s="551"/>
      <c r="O568" s="551"/>
      <c r="P568" s="551"/>
      <c r="Q568" s="551"/>
      <c r="R568" s="551"/>
      <c r="S568" s="551"/>
      <c r="T568" s="551"/>
      <c r="U568" s="551"/>
      <c r="V568" s="551"/>
      <c r="W568" s="551"/>
      <c r="X568" s="551"/>
      <c r="Y568" s="551"/>
      <c r="Z568" s="551"/>
      <c r="AA568" s="551"/>
      <c r="AB568" s="551"/>
      <c r="AC568" s="551"/>
      <c r="AD568" s="551"/>
      <c r="AE568" s="551"/>
      <c r="AF568" s="551"/>
      <c r="AG568" s="551"/>
      <c r="AH568" s="551"/>
      <c r="AI568" s="551"/>
    </row>
    <row r="569" spans="1:35" ht="13.5" hidden="1">
      <c r="A569" s="753" t="s">
        <v>119</v>
      </c>
      <c r="B569" s="532"/>
      <c r="C569" s="541"/>
      <c r="D569" s="763"/>
      <c r="E569" s="542"/>
      <c r="F569" s="542"/>
      <c r="G569" s="542"/>
      <c r="H569" s="542"/>
      <c r="I569" s="542"/>
      <c r="J569" s="542"/>
      <c r="K569" s="542"/>
      <c r="L569" s="551"/>
      <c r="M569" s="551"/>
      <c r="N569" s="551"/>
      <c r="O569" s="551"/>
      <c r="P569" s="551"/>
      <c r="Q569" s="551"/>
      <c r="R569" s="551"/>
      <c r="S569" s="551"/>
      <c r="T569" s="551"/>
      <c r="U569" s="551"/>
      <c r="V569" s="551"/>
      <c r="W569" s="551"/>
      <c r="X569" s="551"/>
      <c r="Y569" s="551"/>
      <c r="Z569" s="551"/>
      <c r="AA569" s="551"/>
      <c r="AB569" s="551"/>
      <c r="AC569" s="551"/>
      <c r="AD569" s="551"/>
      <c r="AE569" s="551"/>
      <c r="AF569" s="551"/>
      <c r="AG569" s="551"/>
      <c r="AH569" s="551"/>
      <c r="AI569" s="551"/>
    </row>
    <row r="570" spans="1:35" hidden="1">
      <c r="A570" s="753" t="s">
        <v>119</v>
      </c>
      <c r="B570" s="522"/>
      <c r="C570" s="1177" t="s">
        <v>971</v>
      </c>
      <c r="D570" s="1177"/>
      <c r="E570" s="1177"/>
      <c r="F570" s="1177"/>
      <c r="G570" s="1177"/>
      <c r="H570" s="1177"/>
      <c r="I570" s="1177"/>
      <c r="J570" s="1177"/>
      <c r="K570" s="1177"/>
      <c r="L570" s="1177"/>
      <c r="M570" s="1177"/>
      <c r="N570" s="1177"/>
      <c r="O570" s="1177"/>
      <c r="P570" s="1177"/>
      <c r="Q570" s="1177"/>
      <c r="R570" s="1177"/>
      <c r="S570" s="1177"/>
      <c r="T570" s="1177"/>
      <c r="U570" s="1177"/>
      <c r="V570" s="1177"/>
      <c r="W570" s="1177"/>
      <c r="X570" s="1177"/>
      <c r="Y570" s="1177"/>
      <c r="Z570" s="1177"/>
      <c r="AA570" s="1177"/>
      <c r="AB570" s="1177"/>
      <c r="AC570" s="1177"/>
      <c r="AD570" s="1177"/>
      <c r="AE570" s="1177"/>
      <c r="AF570" s="1177"/>
      <c r="AG570" s="1177"/>
      <c r="AH570" s="1177"/>
      <c r="AI570" s="1177"/>
    </row>
    <row r="571" spans="1:35" hidden="1">
      <c r="A571" s="753" t="s">
        <v>119</v>
      </c>
      <c r="B571" s="532"/>
      <c r="C571" s="534"/>
      <c r="D571" s="515"/>
      <c r="E571" s="515"/>
      <c r="F571" s="515"/>
      <c r="G571" s="515"/>
      <c r="H571" s="515"/>
      <c r="I571" s="515"/>
      <c r="J571" s="515"/>
      <c r="K571" s="515"/>
      <c r="L571" s="515"/>
      <c r="M571" s="515"/>
      <c r="N571" s="515"/>
      <c r="O571" s="515"/>
      <c r="P571" s="515"/>
      <c r="Q571" s="515"/>
      <c r="R571" s="515"/>
      <c r="S571" s="515"/>
      <c r="T571" s="515"/>
      <c r="U571" s="515"/>
      <c r="V571" s="515"/>
      <c r="W571" s="1164" t="s">
        <v>869</v>
      </c>
      <c r="X571" s="1118"/>
      <c r="Y571" s="1118"/>
      <c r="Z571" s="1118"/>
      <c r="AA571" s="1118"/>
      <c r="AB571" s="1118"/>
      <c r="AC571" s="538"/>
      <c r="AD571" s="1164" t="s">
        <v>914</v>
      </c>
      <c r="AE571" s="1118"/>
      <c r="AF571" s="1118"/>
      <c r="AG571" s="1118"/>
      <c r="AH571" s="1118"/>
      <c r="AI571" s="1118"/>
    </row>
    <row r="572" spans="1:35" hidden="1">
      <c r="A572" s="753" t="s">
        <v>119</v>
      </c>
      <c r="B572" s="532"/>
      <c r="C572" s="534"/>
      <c r="D572" s="515"/>
      <c r="E572" s="515"/>
      <c r="F572" s="515"/>
      <c r="G572" s="515"/>
      <c r="H572" s="515"/>
      <c r="I572" s="515"/>
      <c r="J572" s="515"/>
      <c r="K572" s="515"/>
      <c r="L572" s="515"/>
      <c r="M572" s="515"/>
      <c r="N572" s="515"/>
      <c r="O572" s="515"/>
      <c r="P572" s="515"/>
      <c r="Q572" s="515"/>
      <c r="R572" s="515"/>
      <c r="S572" s="515"/>
      <c r="T572" s="515"/>
      <c r="U572" s="515"/>
      <c r="V572" s="515"/>
      <c r="W572" s="1111" t="s">
        <v>902</v>
      </c>
      <c r="X572" s="1112"/>
      <c r="Y572" s="1112"/>
      <c r="Z572" s="1112"/>
      <c r="AA572" s="1112"/>
      <c r="AB572" s="1112"/>
      <c r="AC572" s="538"/>
      <c r="AD572" s="1111" t="s">
        <v>902</v>
      </c>
      <c r="AE572" s="1112"/>
      <c r="AF572" s="1112"/>
      <c r="AG572" s="1112"/>
      <c r="AH572" s="1112"/>
      <c r="AI572" s="1112"/>
    </row>
    <row r="573" spans="1:35" hidden="1">
      <c r="A573" s="755" t="s">
        <v>119</v>
      </c>
      <c r="B573" s="535"/>
      <c r="C573" s="555" t="s">
        <v>972</v>
      </c>
      <c r="D573" s="764"/>
      <c r="E573" s="515"/>
      <c r="F573" s="515"/>
      <c r="G573" s="515"/>
      <c r="H573" s="515"/>
      <c r="I573" s="515"/>
      <c r="J573" s="515"/>
      <c r="K573" s="562"/>
      <c r="L573" s="562"/>
      <c r="M573" s="562"/>
      <c r="N573" s="562"/>
      <c r="O573" s="562"/>
      <c r="P573" s="562"/>
      <c r="Q573" s="562"/>
      <c r="R573" s="562"/>
      <c r="S573" s="562"/>
      <c r="T573" s="562"/>
      <c r="U573" s="562"/>
      <c r="V573" s="562"/>
      <c r="W573" s="1173">
        <v>5871575509</v>
      </c>
      <c r="X573" s="1173"/>
      <c r="Y573" s="1173"/>
      <c r="Z573" s="1173"/>
      <c r="AA573" s="1173"/>
      <c r="AB573" s="1173"/>
      <c r="AC573" s="728"/>
      <c r="AD573" s="1174">
        <v>854181877</v>
      </c>
      <c r="AE573" s="1174"/>
      <c r="AF573" s="1174"/>
      <c r="AG573" s="1174"/>
      <c r="AH573" s="1174"/>
      <c r="AI573" s="1174"/>
    </row>
    <row r="574" spans="1:35" hidden="1">
      <c r="A574" s="753" t="s">
        <v>119</v>
      </c>
      <c r="B574" s="532"/>
      <c r="C574" s="513" t="s">
        <v>973</v>
      </c>
      <c r="D574" s="776"/>
      <c r="E574" s="776"/>
      <c r="F574" s="776"/>
      <c r="G574" s="776"/>
      <c r="H574" s="776"/>
      <c r="I574" s="776"/>
      <c r="J574" s="776"/>
      <c r="K574" s="776"/>
      <c r="L574" s="776"/>
      <c r="M574" s="776"/>
      <c r="N574" s="776"/>
      <c r="O574" s="776"/>
      <c r="P574" s="776"/>
      <c r="Q574" s="776"/>
      <c r="R574" s="776"/>
      <c r="S574" s="776"/>
      <c r="T574" s="776"/>
      <c r="U574" s="776"/>
      <c r="V574" s="515"/>
      <c r="W574" s="1173">
        <v>5871575509</v>
      </c>
      <c r="X574" s="1173"/>
      <c r="Y574" s="1173"/>
      <c r="Z574" s="1173"/>
      <c r="AA574" s="1173"/>
      <c r="AB574" s="1173"/>
      <c r="AC574" s="728"/>
      <c r="AD574" s="1174">
        <v>854181877</v>
      </c>
      <c r="AE574" s="1174"/>
      <c r="AF574" s="1174"/>
      <c r="AG574" s="1174"/>
      <c r="AH574" s="1174"/>
      <c r="AI574" s="1174"/>
    </row>
    <row r="575" spans="1:35" hidden="1">
      <c r="A575" s="753" t="s">
        <v>119</v>
      </c>
      <c r="B575" s="532"/>
      <c r="C575" s="555" t="s">
        <v>974</v>
      </c>
      <c r="D575" s="515"/>
      <c r="E575" s="515"/>
      <c r="F575" s="515"/>
      <c r="G575" s="515"/>
      <c r="H575" s="515"/>
      <c r="I575" s="515"/>
      <c r="J575" s="515"/>
      <c r="K575" s="515"/>
      <c r="L575" s="515"/>
      <c r="M575" s="515"/>
      <c r="N575" s="515"/>
      <c r="O575" s="515"/>
      <c r="P575" s="515"/>
      <c r="Q575" s="515"/>
      <c r="R575" s="515"/>
      <c r="S575" s="515"/>
      <c r="T575" s="515"/>
      <c r="U575" s="515"/>
      <c r="V575" s="515"/>
      <c r="W575" s="1173">
        <v>12000000</v>
      </c>
      <c r="X575" s="1173"/>
      <c r="Y575" s="1173"/>
      <c r="Z575" s="1173"/>
      <c r="AA575" s="1173"/>
      <c r="AB575" s="1173"/>
      <c r="AC575" s="728"/>
      <c r="AD575" s="1174">
        <v>12000000</v>
      </c>
      <c r="AE575" s="1174"/>
      <c r="AF575" s="1174"/>
      <c r="AG575" s="1174"/>
      <c r="AH575" s="1174"/>
      <c r="AI575" s="1174"/>
    </row>
    <row r="576" spans="1:35" hidden="1">
      <c r="A576" s="753" t="s">
        <v>119</v>
      </c>
      <c r="B576" s="532"/>
      <c r="C576" s="539"/>
      <c r="D576" s="515"/>
      <c r="E576" s="515"/>
      <c r="F576" s="515"/>
      <c r="G576" s="515"/>
      <c r="H576" s="515"/>
      <c r="I576" s="515"/>
      <c r="J576" s="515"/>
      <c r="K576" s="515"/>
      <c r="L576" s="515"/>
      <c r="M576" s="515"/>
      <c r="N576" s="515"/>
      <c r="O576" s="515"/>
      <c r="P576" s="515"/>
      <c r="Q576" s="515"/>
      <c r="R576" s="515"/>
      <c r="S576" s="515"/>
      <c r="T576" s="515"/>
      <c r="U576" s="515"/>
      <c r="V576" s="515"/>
      <c r="W576" s="728"/>
      <c r="X576" s="728"/>
      <c r="Y576" s="728"/>
      <c r="Z576" s="728"/>
      <c r="AA576" s="728"/>
      <c r="AB576" s="728"/>
      <c r="AC576" s="728"/>
      <c r="AD576" s="744"/>
      <c r="AE576" s="744"/>
      <c r="AF576" s="744"/>
      <c r="AG576" s="744"/>
      <c r="AH576" s="744"/>
      <c r="AI576" s="744"/>
    </row>
    <row r="577" spans="1:35" ht="13.5" hidden="1" thickBot="1">
      <c r="A577" s="753" t="s">
        <v>119</v>
      </c>
      <c r="B577" s="532"/>
      <c r="C577" s="541" t="s">
        <v>890</v>
      </c>
      <c r="D577" s="762"/>
      <c r="E577" s="542"/>
      <c r="F577" s="542"/>
      <c r="G577" s="542"/>
      <c r="H577" s="542"/>
      <c r="I577" s="542"/>
      <c r="J577" s="542"/>
      <c r="K577" s="543"/>
      <c r="L577" s="543"/>
      <c r="M577" s="543"/>
      <c r="N577" s="543"/>
      <c r="O577" s="543"/>
      <c r="P577" s="543"/>
      <c r="Q577" s="543"/>
      <c r="R577" s="543"/>
      <c r="S577" s="543"/>
      <c r="T577" s="543"/>
      <c r="U577" s="543"/>
      <c r="V577" s="543"/>
      <c r="W577" s="1175">
        <v>489</v>
      </c>
      <c r="X577" s="1175"/>
      <c r="Y577" s="1175"/>
      <c r="Z577" s="1175"/>
      <c r="AA577" s="1175"/>
      <c r="AB577" s="1175"/>
      <c r="AC577" s="544"/>
      <c r="AD577" s="1176">
        <v>71</v>
      </c>
      <c r="AE577" s="1176"/>
      <c r="AF577" s="1176"/>
      <c r="AG577" s="1176"/>
      <c r="AH577" s="1176"/>
      <c r="AI577" s="1176"/>
    </row>
    <row r="578" spans="1:35" hidden="1">
      <c r="A578" s="753"/>
      <c r="B578" s="532"/>
      <c r="C578" s="541"/>
      <c r="D578" s="762"/>
      <c r="E578" s="542"/>
      <c r="F578" s="542"/>
      <c r="G578" s="542"/>
      <c r="H578" s="542"/>
      <c r="I578" s="542"/>
      <c r="J578" s="542"/>
      <c r="K578" s="543"/>
      <c r="L578" s="543"/>
      <c r="M578" s="543"/>
      <c r="N578" s="543"/>
      <c r="O578" s="543"/>
      <c r="P578" s="543"/>
      <c r="Q578" s="543"/>
      <c r="R578" s="543"/>
      <c r="S578" s="543"/>
      <c r="T578" s="543"/>
      <c r="U578" s="543"/>
      <c r="V578" s="543"/>
      <c r="W578" s="544"/>
      <c r="X578" s="544"/>
      <c r="Y578" s="544"/>
      <c r="Z578" s="544"/>
      <c r="AA578" s="544"/>
      <c r="AB578" s="544"/>
      <c r="AC578" s="544"/>
      <c r="AD578" s="601"/>
      <c r="AE578" s="601"/>
      <c r="AF578" s="601"/>
      <c r="AG578" s="601"/>
      <c r="AH578" s="601"/>
      <c r="AI578" s="601"/>
    </row>
    <row r="579" spans="1:35" hidden="1">
      <c r="A579" s="753"/>
      <c r="B579" s="532"/>
      <c r="C579" s="1169" t="s">
        <v>975</v>
      </c>
      <c r="D579" s="1170"/>
      <c r="E579" s="1170"/>
      <c r="F579" s="1170"/>
      <c r="G579" s="1170"/>
      <c r="H579" s="1170"/>
      <c r="I579" s="1170"/>
      <c r="J579" s="1170"/>
      <c r="K579" s="1170"/>
      <c r="L579" s="1170"/>
      <c r="M579" s="1170"/>
      <c r="N579" s="1170"/>
      <c r="O579" s="1170"/>
      <c r="P579" s="1170"/>
      <c r="Q579" s="1170"/>
      <c r="R579" s="1170"/>
      <c r="S579" s="1170"/>
      <c r="T579" s="1170"/>
      <c r="U579" s="1170"/>
      <c r="V579" s="1170"/>
      <c r="W579" s="1170"/>
      <c r="X579" s="1170"/>
      <c r="Y579" s="1170"/>
      <c r="Z579" s="1170"/>
      <c r="AA579" s="1170"/>
      <c r="AB579" s="1170"/>
      <c r="AC579" s="1170"/>
      <c r="AD579" s="1170"/>
      <c r="AE579" s="1170"/>
      <c r="AF579" s="1170"/>
      <c r="AG579" s="1170"/>
      <c r="AH579" s="1170"/>
      <c r="AI579" s="1170"/>
    </row>
    <row r="580" spans="1:35" hidden="1">
      <c r="A580" s="753">
        <v>32</v>
      </c>
      <c r="B580" s="522" t="s">
        <v>870</v>
      </c>
      <c r="C580" s="1171" t="s">
        <v>976</v>
      </c>
      <c r="D580" s="1171"/>
      <c r="E580" s="1171"/>
      <c r="F580" s="1171"/>
      <c r="G580" s="1171"/>
      <c r="H580" s="1171"/>
      <c r="I580" s="1171"/>
      <c r="J580" s="1171"/>
      <c r="K580" s="1171"/>
      <c r="L580" s="1171"/>
      <c r="M580" s="1171"/>
      <c r="N580" s="1171"/>
      <c r="O580" s="1171"/>
      <c r="P580" s="1171"/>
      <c r="Q580" s="1171"/>
      <c r="R580" s="1171"/>
      <c r="S580" s="1171"/>
      <c r="T580" s="1171"/>
      <c r="U580" s="1171"/>
      <c r="V580" s="1171"/>
      <c r="W580" s="1171"/>
      <c r="X580" s="1171"/>
      <c r="Y580" s="1171"/>
      <c r="Z580" s="1171"/>
      <c r="AA580" s="1171"/>
      <c r="AB580" s="1171"/>
      <c r="AC580" s="1171"/>
      <c r="AD580" s="1171"/>
      <c r="AE580" s="1171"/>
      <c r="AF580" s="1171"/>
      <c r="AG580" s="1171"/>
      <c r="AH580" s="1171"/>
      <c r="AI580" s="1171"/>
    </row>
    <row r="581" spans="1:35" hidden="1">
      <c r="A581" s="753" t="s">
        <v>119</v>
      </c>
      <c r="B581" s="532"/>
      <c r="C581" s="539"/>
      <c r="D581" s="515"/>
      <c r="E581" s="515"/>
      <c r="F581" s="515"/>
      <c r="G581" s="515"/>
      <c r="H581" s="515"/>
      <c r="I581" s="515"/>
      <c r="J581" s="515"/>
      <c r="K581" s="515"/>
      <c r="L581" s="515"/>
      <c r="M581" s="515"/>
      <c r="N581" s="515"/>
      <c r="O581" s="515"/>
      <c r="P581" s="515"/>
      <c r="Q581" s="515"/>
      <c r="R581" s="515"/>
      <c r="S581" s="515"/>
      <c r="T581" s="515"/>
      <c r="U581" s="515"/>
      <c r="V581" s="515"/>
      <c r="W581" s="578"/>
      <c r="X581" s="578"/>
      <c r="Y581" s="578"/>
      <c r="Z581" s="578"/>
      <c r="AA581" s="578"/>
      <c r="AB581" s="578"/>
      <c r="AC581" s="516"/>
      <c r="AD581" s="578"/>
      <c r="AE581" s="578"/>
      <c r="AF581" s="578"/>
      <c r="AG581" s="578"/>
      <c r="AH581" s="578"/>
      <c r="AI581" s="578"/>
    </row>
    <row r="582" spans="1:35" hidden="1">
      <c r="A582" s="753" t="s">
        <v>119</v>
      </c>
      <c r="B582" s="532"/>
      <c r="C582" s="602" t="s">
        <v>977</v>
      </c>
      <c r="D582" s="515"/>
      <c r="E582" s="515"/>
      <c r="F582" s="515"/>
      <c r="G582" s="515"/>
      <c r="H582" s="515"/>
      <c r="I582" s="515"/>
      <c r="J582" s="515"/>
      <c r="K582" s="515"/>
      <c r="L582" s="515"/>
      <c r="M582" s="515"/>
      <c r="N582" s="515"/>
      <c r="O582" s="515"/>
      <c r="P582" s="515"/>
      <c r="Q582" s="515"/>
      <c r="R582" s="515"/>
      <c r="S582" s="515"/>
      <c r="T582" s="515"/>
      <c r="U582" s="515"/>
      <c r="V582" s="515"/>
      <c r="W582" s="578"/>
      <c r="X582" s="578"/>
      <c r="Y582" s="578"/>
      <c r="Z582" s="578"/>
      <c r="AA582" s="578"/>
      <c r="AB582" s="578"/>
      <c r="AC582" s="516"/>
      <c r="AD582" s="578"/>
      <c r="AE582" s="578"/>
      <c r="AF582" s="578"/>
      <c r="AG582" s="578"/>
      <c r="AH582" s="578"/>
      <c r="AI582" s="578"/>
    </row>
    <row r="583" spans="1:35" hidden="1">
      <c r="A583" s="753" t="s">
        <v>119</v>
      </c>
      <c r="B583" s="532"/>
      <c r="C583" s="539"/>
      <c r="D583" s="515"/>
      <c r="E583" s="515"/>
      <c r="F583" s="515"/>
      <c r="G583" s="515"/>
      <c r="H583" s="515"/>
      <c r="I583" s="515"/>
      <c r="J583" s="515"/>
      <c r="K583" s="515"/>
      <c r="L583" s="515"/>
      <c r="M583" s="515"/>
      <c r="N583" s="515"/>
      <c r="O583" s="515"/>
      <c r="P583" s="515"/>
      <c r="Q583" s="515"/>
      <c r="R583" s="515"/>
      <c r="S583" s="515"/>
      <c r="T583" s="515"/>
      <c r="U583" s="515"/>
      <c r="V583" s="515"/>
      <c r="W583" s="578"/>
      <c r="X583" s="578"/>
      <c r="Y583" s="578"/>
      <c r="Z583" s="578"/>
      <c r="AA583" s="578"/>
      <c r="AB583" s="578"/>
      <c r="AC583" s="516"/>
      <c r="AD583" s="578"/>
      <c r="AE583" s="578"/>
      <c r="AF583" s="578"/>
      <c r="AG583" s="578"/>
      <c r="AH583" s="578"/>
      <c r="AI583" s="578"/>
    </row>
    <row r="584" spans="1:35" hidden="1">
      <c r="A584" s="753" t="s">
        <v>119</v>
      </c>
      <c r="B584" s="532"/>
      <c r="C584" s="1172" t="s">
        <v>978</v>
      </c>
      <c r="D584" s="1172"/>
      <c r="E584" s="1172"/>
      <c r="F584" s="1172"/>
      <c r="G584" s="1172"/>
      <c r="H584" s="1172"/>
      <c r="I584" s="1172"/>
      <c r="J584" s="1172"/>
      <c r="K584" s="1172"/>
      <c r="L584" s="1172"/>
      <c r="M584" s="1172"/>
      <c r="N584" s="1172"/>
      <c r="O584" s="1172"/>
      <c r="P584" s="1172"/>
      <c r="Q584" s="1172"/>
      <c r="R584" s="1172"/>
      <c r="S584" s="1172"/>
      <c r="T584" s="1172"/>
      <c r="U584" s="1172"/>
      <c r="V584" s="1172"/>
      <c r="W584" s="1172"/>
      <c r="X584" s="1172"/>
      <c r="Y584" s="1172"/>
      <c r="Z584" s="1172"/>
      <c r="AA584" s="1172"/>
      <c r="AB584" s="1172"/>
      <c r="AC584" s="1172"/>
      <c r="AD584" s="1172"/>
      <c r="AE584" s="1172"/>
      <c r="AF584" s="1172"/>
      <c r="AG584" s="1172"/>
      <c r="AH584" s="1172"/>
      <c r="AI584" s="1172"/>
    </row>
    <row r="585" spans="1:35" hidden="1">
      <c r="A585" s="753" t="s">
        <v>119</v>
      </c>
      <c r="B585" s="532"/>
      <c r="C585" s="539"/>
      <c r="D585" s="515"/>
      <c r="E585" s="515"/>
      <c r="F585" s="515"/>
      <c r="G585" s="515"/>
      <c r="H585" s="515"/>
      <c r="I585" s="515"/>
      <c r="J585" s="515"/>
      <c r="K585" s="515"/>
      <c r="L585" s="515"/>
      <c r="M585" s="515"/>
      <c r="N585" s="515"/>
      <c r="O585" s="515"/>
      <c r="P585" s="515"/>
      <c r="Q585" s="515"/>
      <c r="R585" s="515"/>
      <c r="S585" s="515"/>
      <c r="T585" s="515"/>
      <c r="U585" s="515"/>
      <c r="V585" s="515"/>
      <c r="W585" s="578"/>
      <c r="X585" s="578"/>
      <c r="Y585" s="578"/>
      <c r="Z585" s="578"/>
      <c r="AA585" s="578"/>
      <c r="AB585" s="578"/>
      <c r="AC585" s="516"/>
      <c r="AD585" s="578"/>
      <c r="AE585" s="578"/>
      <c r="AF585" s="578"/>
      <c r="AG585" s="578"/>
      <c r="AH585" s="578"/>
      <c r="AI585" s="578"/>
    </row>
    <row r="586" spans="1:35" hidden="1">
      <c r="A586" s="753" t="s">
        <v>119</v>
      </c>
      <c r="B586" s="532"/>
      <c r="C586" s="1172" t="s">
        <v>979</v>
      </c>
      <c r="D586" s="1172"/>
      <c r="E586" s="1172"/>
      <c r="F586" s="1172"/>
      <c r="G586" s="1172"/>
      <c r="H586" s="1172"/>
      <c r="I586" s="1172"/>
      <c r="J586" s="1172"/>
      <c r="K586" s="1172"/>
      <c r="L586" s="1172"/>
      <c r="M586" s="1172"/>
      <c r="N586" s="1172"/>
      <c r="O586" s="1172"/>
      <c r="P586" s="1172"/>
      <c r="Q586" s="1172"/>
      <c r="R586" s="1172"/>
      <c r="S586" s="1172"/>
      <c r="T586" s="1172"/>
      <c r="U586" s="1172"/>
      <c r="V586" s="1172"/>
      <c r="W586" s="1172"/>
      <c r="X586" s="1172"/>
      <c r="Y586" s="1172"/>
      <c r="Z586" s="1172"/>
      <c r="AA586" s="1172"/>
      <c r="AB586" s="1172"/>
      <c r="AC586" s="1172"/>
      <c r="AD586" s="1172"/>
      <c r="AE586" s="1172"/>
      <c r="AF586" s="1172"/>
      <c r="AG586" s="1172"/>
      <c r="AH586" s="1172"/>
      <c r="AI586" s="1172"/>
    </row>
    <row r="587" spans="1:35" hidden="1">
      <c r="A587" s="753" t="s">
        <v>119</v>
      </c>
      <c r="B587" s="532"/>
      <c r="C587" s="539"/>
      <c r="D587" s="515"/>
      <c r="E587" s="515"/>
      <c r="F587" s="515"/>
      <c r="G587" s="515"/>
      <c r="H587" s="515"/>
      <c r="I587" s="515"/>
      <c r="J587" s="515"/>
      <c r="K587" s="515"/>
      <c r="L587" s="515"/>
      <c r="M587" s="515"/>
      <c r="N587" s="515"/>
      <c r="O587" s="515"/>
      <c r="P587" s="515"/>
      <c r="Q587" s="515"/>
      <c r="R587" s="515"/>
      <c r="S587" s="515"/>
      <c r="T587" s="515"/>
      <c r="U587" s="515"/>
      <c r="V587" s="515"/>
      <c r="W587" s="578"/>
      <c r="X587" s="578"/>
      <c r="Y587" s="578"/>
      <c r="Z587" s="578"/>
      <c r="AA587" s="578"/>
      <c r="AB587" s="578"/>
      <c r="AC587" s="516"/>
      <c r="AD587" s="578"/>
      <c r="AE587" s="578"/>
      <c r="AF587" s="578"/>
      <c r="AG587" s="578"/>
      <c r="AH587" s="578"/>
      <c r="AI587" s="578"/>
    </row>
    <row r="588" spans="1:35" hidden="1">
      <c r="A588" s="753" t="s">
        <v>119</v>
      </c>
      <c r="B588" s="532"/>
      <c r="C588" s="602" t="s">
        <v>980</v>
      </c>
      <c r="D588" s="515"/>
      <c r="E588" s="515"/>
      <c r="F588" s="515"/>
      <c r="G588" s="515"/>
      <c r="H588" s="515"/>
      <c r="I588" s="515"/>
      <c r="J588" s="515"/>
      <c r="K588" s="515"/>
      <c r="L588" s="515"/>
      <c r="M588" s="515"/>
      <c r="N588" s="515"/>
      <c r="O588" s="515"/>
      <c r="P588" s="515"/>
      <c r="Q588" s="515"/>
      <c r="R588" s="515"/>
      <c r="S588" s="515"/>
      <c r="T588" s="515"/>
      <c r="U588" s="515"/>
      <c r="V588" s="515"/>
      <c r="W588" s="578"/>
      <c r="X588" s="578"/>
      <c r="Y588" s="578"/>
      <c r="Z588" s="578"/>
      <c r="AA588" s="578"/>
      <c r="AB588" s="578"/>
      <c r="AC588" s="516"/>
      <c r="AD588" s="578"/>
      <c r="AE588" s="578"/>
      <c r="AF588" s="578"/>
      <c r="AG588" s="578"/>
      <c r="AH588" s="578"/>
      <c r="AI588" s="578"/>
    </row>
    <row r="589" spans="1:35" hidden="1">
      <c r="A589" s="753" t="s">
        <v>119</v>
      </c>
      <c r="B589" s="532"/>
      <c r="C589" s="539"/>
      <c r="D589" s="515"/>
      <c r="E589" s="515"/>
      <c r="F589" s="515"/>
      <c r="G589" s="515"/>
      <c r="H589" s="515"/>
      <c r="I589" s="515"/>
      <c r="J589" s="515"/>
      <c r="K589" s="515"/>
      <c r="L589" s="515"/>
      <c r="M589" s="515"/>
      <c r="N589" s="515"/>
      <c r="O589" s="515"/>
      <c r="P589" s="515"/>
      <c r="Q589" s="515"/>
      <c r="R589" s="515"/>
      <c r="S589" s="515"/>
      <c r="T589" s="515"/>
      <c r="U589" s="515"/>
      <c r="V589" s="515"/>
      <c r="W589" s="578"/>
      <c r="X589" s="578"/>
      <c r="Y589" s="578"/>
      <c r="Z589" s="578"/>
      <c r="AA589" s="578"/>
      <c r="AB589" s="578"/>
      <c r="AC589" s="516"/>
      <c r="AD589" s="578"/>
      <c r="AE589" s="578"/>
      <c r="AF589" s="578"/>
      <c r="AG589" s="578"/>
      <c r="AH589" s="578"/>
      <c r="AI589" s="578"/>
    </row>
    <row r="590" spans="1:35" hidden="1">
      <c r="A590" s="753" t="s">
        <v>119</v>
      </c>
      <c r="B590" s="532"/>
      <c r="C590" s="539" t="s">
        <v>981</v>
      </c>
      <c r="D590" s="515"/>
      <c r="E590" s="515"/>
      <c r="F590" s="515"/>
      <c r="G590" s="515"/>
      <c r="H590" s="515"/>
      <c r="I590" s="515"/>
      <c r="J590" s="515"/>
      <c r="K590" s="515"/>
      <c r="L590" s="515"/>
      <c r="M590" s="515"/>
      <c r="N590" s="515"/>
      <c r="O590" s="515"/>
      <c r="P590" s="515"/>
      <c r="Q590" s="515"/>
      <c r="R590" s="515"/>
      <c r="S590" s="515"/>
      <c r="T590" s="515"/>
      <c r="U590" s="515"/>
      <c r="V590" s="515"/>
      <c r="W590" s="578"/>
      <c r="X590" s="578"/>
      <c r="Y590" s="578"/>
      <c r="Z590" s="578"/>
      <c r="AA590" s="578"/>
      <c r="AB590" s="578"/>
      <c r="AC590" s="516"/>
      <c r="AD590" s="578"/>
      <c r="AE590" s="578"/>
      <c r="AF590" s="578"/>
      <c r="AG590" s="578"/>
      <c r="AH590" s="578"/>
      <c r="AI590" s="578"/>
    </row>
    <row r="591" spans="1:35" hidden="1">
      <c r="A591" s="753" t="s">
        <v>119</v>
      </c>
      <c r="B591" s="532"/>
      <c r="C591" s="539"/>
      <c r="D591" s="515"/>
      <c r="E591" s="515"/>
      <c r="F591" s="515"/>
      <c r="G591" s="515"/>
      <c r="H591" s="515"/>
      <c r="I591" s="515"/>
      <c r="J591" s="515"/>
      <c r="K591" s="515"/>
      <c r="L591" s="515"/>
      <c r="M591" s="515"/>
      <c r="N591" s="515"/>
      <c r="O591" s="515"/>
      <c r="P591" s="515"/>
      <c r="Q591" s="515"/>
      <c r="R591" s="515"/>
      <c r="S591" s="515"/>
      <c r="T591" s="515"/>
      <c r="U591" s="515"/>
      <c r="V591" s="515"/>
      <c r="W591" s="578"/>
      <c r="X591" s="578"/>
      <c r="Y591" s="578"/>
      <c r="Z591" s="578"/>
      <c r="AA591" s="578"/>
      <c r="AB591" s="578"/>
      <c r="AC591" s="516"/>
      <c r="AD591" s="578"/>
      <c r="AE591" s="578"/>
      <c r="AF591" s="578"/>
      <c r="AG591" s="578"/>
      <c r="AH591" s="578"/>
      <c r="AI591" s="578"/>
    </row>
    <row r="592" spans="1:35" hidden="1">
      <c r="A592" s="753" t="s">
        <v>119</v>
      </c>
      <c r="B592" s="532"/>
      <c r="C592" s="1172" t="s">
        <v>982</v>
      </c>
      <c r="D592" s="1172"/>
      <c r="E592" s="1172"/>
      <c r="F592" s="1172"/>
      <c r="G592" s="1172"/>
      <c r="H592" s="1172"/>
      <c r="I592" s="1172"/>
      <c r="J592" s="1172"/>
      <c r="K592" s="1172"/>
      <c r="L592" s="1172"/>
      <c r="M592" s="1172"/>
      <c r="N592" s="1172"/>
      <c r="O592" s="1172"/>
      <c r="P592" s="1172"/>
      <c r="Q592" s="1172"/>
      <c r="R592" s="1172"/>
      <c r="S592" s="1172"/>
      <c r="T592" s="1172"/>
      <c r="U592" s="1172"/>
      <c r="V592" s="1172"/>
      <c r="W592" s="1172"/>
      <c r="X592" s="1172"/>
      <c r="Y592" s="1172"/>
      <c r="Z592" s="1172"/>
      <c r="AA592" s="1172"/>
      <c r="AB592" s="1172"/>
      <c r="AC592" s="1172"/>
      <c r="AD592" s="1172"/>
      <c r="AE592" s="1172"/>
      <c r="AF592" s="1172"/>
      <c r="AG592" s="1172"/>
      <c r="AH592" s="1172"/>
      <c r="AI592" s="1172"/>
    </row>
    <row r="593" spans="1:35" hidden="1">
      <c r="A593" s="753" t="s">
        <v>119</v>
      </c>
      <c r="B593" s="532"/>
      <c r="C593" s="539"/>
      <c r="D593" s="515"/>
      <c r="E593" s="515"/>
      <c r="F593" s="515"/>
      <c r="G593" s="515"/>
      <c r="H593" s="515"/>
      <c r="I593" s="515"/>
      <c r="J593" s="515"/>
      <c r="K593" s="515"/>
      <c r="L593" s="515"/>
      <c r="M593" s="515"/>
      <c r="N593" s="515"/>
      <c r="O593" s="515"/>
      <c r="P593" s="515"/>
      <c r="Q593" s="515"/>
      <c r="R593" s="515"/>
      <c r="S593" s="515"/>
      <c r="T593" s="515"/>
      <c r="U593" s="515"/>
      <c r="V593" s="515"/>
      <c r="W593" s="578"/>
      <c r="X593" s="578"/>
      <c r="Y593" s="578"/>
      <c r="Z593" s="578"/>
      <c r="AA593" s="578"/>
      <c r="AB593" s="578"/>
      <c r="AC593" s="516"/>
      <c r="AD593" s="578"/>
      <c r="AE593" s="578"/>
      <c r="AF593" s="578"/>
      <c r="AG593" s="578"/>
      <c r="AH593" s="578"/>
      <c r="AI593" s="578"/>
    </row>
    <row r="594" spans="1:35" hidden="1">
      <c r="A594" s="753" t="s">
        <v>119</v>
      </c>
      <c r="B594" s="532"/>
      <c r="C594" s="1172" t="s">
        <v>983</v>
      </c>
      <c r="D594" s="1172"/>
      <c r="E594" s="1172"/>
      <c r="F594" s="1172"/>
      <c r="G594" s="1172"/>
      <c r="H594" s="1172"/>
      <c r="I594" s="1172"/>
      <c r="J594" s="1172"/>
      <c r="K594" s="1172"/>
      <c r="L594" s="1172"/>
      <c r="M594" s="1172"/>
      <c r="N594" s="1172"/>
      <c r="O594" s="1172"/>
      <c r="P594" s="1172"/>
      <c r="Q594" s="1172"/>
      <c r="R594" s="1172"/>
      <c r="S594" s="1172"/>
      <c r="T594" s="1172"/>
      <c r="U594" s="1172"/>
      <c r="V594" s="1172"/>
      <c r="W594" s="1172"/>
      <c r="X594" s="1172"/>
      <c r="Y594" s="1172"/>
      <c r="Z594" s="1172"/>
      <c r="AA594" s="1172"/>
      <c r="AB594" s="1172"/>
      <c r="AC594" s="1172"/>
      <c r="AD594" s="1172"/>
      <c r="AE594" s="1172"/>
      <c r="AF594" s="1172"/>
      <c r="AG594" s="1172"/>
      <c r="AH594" s="1172"/>
      <c r="AI594" s="1172"/>
    </row>
    <row r="595" spans="1:35" hidden="1">
      <c r="A595" s="753" t="s">
        <v>119</v>
      </c>
      <c r="B595" s="532"/>
      <c r="C595" s="539"/>
      <c r="D595" s="515"/>
      <c r="E595" s="515"/>
      <c r="F595" s="515"/>
      <c r="G595" s="515"/>
      <c r="H595" s="515"/>
      <c r="I595" s="515"/>
      <c r="J595" s="515"/>
      <c r="K595" s="515"/>
      <c r="L595" s="515"/>
      <c r="M595" s="515"/>
      <c r="N595" s="515"/>
      <c r="O595" s="515"/>
      <c r="P595" s="515"/>
      <c r="Q595" s="515"/>
      <c r="R595" s="515"/>
      <c r="S595" s="515"/>
      <c r="T595" s="515"/>
      <c r="U595" s="515"/>
      <c r="V595" s="515"/>
      <c r="W595" s="578"/>
      <c r="X595" s="578"/>
      <c r="Y595" s="578"/>
      <c r="Z595" s="578"/>
      <c r="AA595" s="578"/>
      <c r="AB595" s="578"/>
      <c r="AC595" s="516"/>
      <c r="AD595" s="578"/>
      <c r="AE595" s="578"/>
      <c r="AF595" s="578"/>
      <c r="AG595" s="578"/>
      <c r="AH595" s="578"/>
      <c r="AI595" s="578"/>
    </row>
    <row r="596" spans="1:35" hidden="1">
      <c r="A596" s="753">
        <v>33</v>
      </c>
      <c r="B596" s="532" t="s">
        <v>870</v>
      </c>
      <c r="C596" s="603" t="s">
        <v>984</v>
      </c>
      <c r="D596" s="515"/>
      <c r="E596" s="515"/>
      <c r="F596" s="515"/>
      <c r="G596" s="515"/>
      <c r="H596" s="515"/>
      <c r="I596" s="515"/>
      <c r="J596" s="515"/>
      <c r="K596" s="515"/>
      <c r="L596" s="515"/>
      <c r="M596" s="515"/>
      <c r="N596" s="515"/>
      <c r="O596" s="515"/>
      <c r="P596" s="515"/>
      <c r="Q596" s="515"/>
      <c r="R596" s="515"/>
      <c r="S596" s="515"/>
      <c r="T596" s="515"/>
      <c r="U596" s="515"/>
      <c r="V596" s="515"/>
      <c r="W596" s="578"/>
      <c r="X596" s="578"/>
      <c r="Y596" s="578"/>
      <c r="Z596" s="578"/>
      <c r="AA596" s="578"/>
      <c r="AB596" s="578"/>
      <c r="AC596" s="516"/>
      <c r="AD596" s="578"/>
      <c r="AE596" s="578"/>
      <c r="AF596" s="578"/>
      <c r="AG596" s="578"/>
      <c r="AH596" s="578"/>
      <c r="AI596" s="578"/>
    </row>
    <row r="597" spans="1:35" hidden="1">
      <c r="A597" s="755" t="s">
        <v>119</v>
      </c>
      <c r="B597" s="535"/>
      <c r="C597" s="539" t="s">
        <v>985</v>
      </c>
      <c r="D597" s="515"/>
      <c r="E597" s="515"/>
      <c r="F597" s="515"/>
      <c r="G597" s="515"/>
      <c r="H597" s="515"/>
      <c r="I597" s="515"/>
      <c r="J597" s="515"/>
      <c r="K597" s="515"/>
      <c r="L597" s="515"/>
      <c r="M597" s="515"/>
      <c r="N597" s="515"/>
      <c r="O597" s="515"/>
      <c r="P597" s="515"/>
      <c r="Q597" s="515"/>
      <c r="R597" s="515"/>
      <c r="S597" s="515"/>
      <c r="T597" s="515"/>
      <c r="U597" s="515"/>
      <c r="V597" s="515"/>
      <c r="W597" s="578"/>
      <c r="X597" s="578"/>
      <c r="Y597" s="578"/>
      <c r="Z597" s="578"/>
      <c r="AA597" s="578"/>
      <c r="AB597" s="578"/>
      <c r="AC597" s="516"/>
      <c r="AD597" s="578"/>
      <c r="AE597" s="578"/>
      <c r="AF597" s="578"/>
      <c r="AG597" s="578"/>
      <c r="AH597" s="578"/>
      <c r="AI597" s="578"/>
    </row>
    <row r="598" spans="1:35" hidden="1">
      <c r="A598" s="753" t="s">
        <v>119</v>
      </c>
      <c r="B598" s="604"/>
      <c r="C598" s="534"/>
      <c r="D598" s="764"/>
      <c r="E598" s="515"/>
      <c r="F598" s="515"/>
      <c r="G598" s="515"/>
      <c r="H598" s="515"/>
      <c r="I598" s="1167" t="s">
        <v>986</v>
      </c>
      <c r="J598" s="1167"/>
      <c r="K598" s="1167"/>
      <c r="L598" s="1167"/>
      <c r="M598" s="1167"/>
      <c r="N598" s="1167"/>
      <c r="O598" s="1167"/>
      <c r="P598" s="1167"/>
      <c r="Q598" s="1167"/>
      <c r="R598" s="1167"/>
      <c r="S598" s="1167"/>
      <c r="T598" s="1167"/>
      <c r="U598" s="1167"/>
      <c r="V598" s="1167"/>
      <c r="W598" s="1167"/>
      <c r="X598" s="1167"/>
      <c r="Y598" s="1167"/>
      <c r="Z598" s="1167"/>
      <c r="AA598" s="1167"/>
      <c r="AB598" s="1167"/>
      <c r="AC598" s="1167"/>
      <c r="AD598" s="1167"/>
      <c r="AE598" s="1167"/>
      <c r="AF598" s="1167"/>
      <c r="AG598" s="1167"/>
      <c r="AH598" s="1167"/>
      <c r="AI598" s="1167"/>
    </row>
    <row r="599" spans="1:35" hidden="1">
      <c r="A599" s="753" t="s">
        <v>119</v>
      </c>
      <c r="B599" s="532"/>
      <c r="C599" s="535"/>
      <c r="D599" s="764"/>
      <c r="E599" s="515"/>
      <c r="F599" s="513"/>
      <c r="G599" s="513"/>
      <c r="H599" s="605"/>
      <c r="I599" s="1168" t="s">
        <v>900</v>
      </c>
      <c r="J599" s="1168"/>
      <c r="K599" s="1168"/>
      <c r="L599" s="1168"/>
      <c r="M599" s="1168"/>
      <c r="N599" s="1168"/>
      <c r="O599" s="1168"/>
      <c r="P599" s="1168"/>
      <c r="Q599" s="1168"/>
      <c r="R599" s="1168"/>
      <c r="S599" s="1168"/>
      <c r="T599" s="1168"/>
      <c r="U599" s="1168"/>
      <c r="V599" s="606"/>
      <c r="W599" s="1168" t="s">
        <v>901</v>
      </c>
      <c r="X599" s="1168"/>
      <c r="Y599" s="1168"/>
      <c r="Z599" s="1168"/>
      <c r="AA599" s="1168"/>
      <c r="AB599" s="1168"/>
      <c r="AC599" s="1168"/>
      <c r="AD599" s="1168"/>
      <c r="AE599" s="1168"/>
      <c r="AF599" s="1168"/>
      <c r="AG599" s="1168"/>
      <c r="AH599" s="1168"/>
      <c r="AI599" s="1168"/>
    </row>
    <row r="600" spans="1:35" hidden="1">
      <c r="A600" s="753" t="s">
        <v>119</v>
      </c>
      <c r="B600" s="558"/>
      <c r="C600" s="607"/>
      <c r="D600" s="608"/>
      <c r="E600" s="608"/>
      <c r="F600" s="558"/>
      <c r="G600" s="558"/>
      <c r="H600" s="609"/>
      <c r="I600" s="1117" t="s">
        <v>987</v>
      </c>
      <c r="J600" s="1118"/>
      <c r="K600" s="1118"/>
      <c r="L600" s="1118"/>
      <c r="M600" s="1118"/>
      <c r="N600" s="1118"/>
      <c r="O600" s="580"/>
      <c r="P600" s="1117" t="s">
        <v>988</v>
      </c>
      <c r="Q600" s="1118"/>
      <c r="R600" s="1118"/>
      <c r="S600" s="1118"/>
      <c r="T600" s="1118"/>
      <c r="U600" s="1118"/>
      <c r="V600" s="580"/>
      <c r="W600" s="1117" t="s">
        <v>987</v>
      </c>
      <c r="X600" s="1118"/>
      <c r="Y600" s="1118"/>
      <c r="Z600" s="1118"/>
      <c r="AA600" s="1118"/>
      <c r="AB600" s="1118"/>
      <c r="AC600" s="580"/>
      <c r="AD600" s="1117" t="s">
        <v>988</v>
      </c>
      <c r="AE600" s="1118"/>
      <c r="AF600" s="1118"/>
      <c r="AG600" s="1118"/>
      <c r="AH600" s="1118"/>
      <c r="AI600" s="1118"/>
    </row>
    <row r="601" spans="1:35" hidden="1">
      <c r="A601" s="753" t="s">
        <v>119</v>
      </c>
      <c r="B601" s="513"/>
      <c r="C601" s="513"/>
      <c r="D601" s="610"/>
      <c r="E601" s="610"/>
      <c r="F601" s="513"/>
      <c r="G601" s="513"/>
      <c r="H601" s="609"/>
      <c r="I601" s="1268" t="s">
        <v>902</v>
      </c>
      <c r="J601" s="1267"/>
      <c r="K601" s="1267"/>
      <c r="L601" s="1267"/>
      <c r="M601" s="1267"/>
      <c r="N601" s="1267"/>
      <c r="O601" s="580"/>
      <c r="P601" s="1268" t="s">
        <v>902</v>
      </c>
      <c r="Q601" s="1267"/>
      <c r="R601" s="1267"/>
      <c r="S601" s="1267"/>
      <c r="T601" s="1267"/>
      <c r="U601" s="1267"/>
      <c r="V601" s="580"/>
      <c r="W601" s="1268" t="s">
        <v>902</v>
      </c>
      <c r="X601" s="1267"/>
      <c r="Y601" s="1267"/>
      <c r="Z601" s="1267"/>
      <c r="AA601" s="1267"/>
      <c r="AB601" s="1267"/>
      <c r="AC601" s="580"/>
      <c r="AD601" s="1268" t="s">
        <v>902</v>
      </c>
      <c r="AE601" s="1267"/>
      <c r="AF601" s="1267"/>
      <c r="AG601" s="1267"/>
      <c r="AH601" s="1267"/>
      <c r="AI601" s="1267"/>
    </row>
    <row r="602" spans="1:35" hidden="1">
      <c r="A602" s="753" t="s">
        <v>119</v>
      </c>
      <c r="B602" s="513"/>
      <c r="C602" s="534" t="s">
        <v>876</v>
      </c>
      <c r="D602" s="539"/>
      <c r="E602" s="539"/>
      <c r="F602" s="513"/>
      <c r="G602" s="513"/>
      <c r="H602" s="580"/>
      <c r="I602" s="516"/>
      <c r="J602" s="516"/>
      <c r="K602" s="516"/>
      <c r="L602" s="516"/>
      <c r="M602" s="516"/>
      <c r="N602" s="516"/>
      <c r="O602" s="580"/>
      <c r="P602" s="516"/>
      <c r="Q602" s="516"/>
      <c r="R602" s="516"/>
      <c r="S602" s="516"/>
      <c r="T602" s="516"/>
      <c r="U602" s="516"/>
      <c r="V602" s="580"/>
      <c r="W602" s="516"/>
      <c r="X602" s="516"/>
      <c r="Y602" s="516"/>
      <c r="Z602" s="516"/>
      <c r="AA602" s="516"/>
      <c r="AB602" s="516"/>
      <c r="AC602" s="580"/>
      <c r="AD602" s="516"/>
      <c r="AE602" s="516"/>
      <c r="AF602" s="516"/>
      <c r="AG602" s="516"/>
      <c r="AH602" s="516"/>
      <c r="AI602" s="516"/>
    </row>
    <row r="603" spans="1:35" hidden="1">
      <c r="A603" s="753" t="s">
        <v>119</v>
      </c>
      <c r="B603" s="523"/>
      <c r="C603" s="1093" t="s">
        <v>27</v>
      </c>
      <c r="D603" s="1094"/>
      <c r="E603" s="1094"/>
      <c r="F603" s="1094"/>
      <c r="G603" s="1094"/>
      <c r="H603" s="1094"/>
      <c r="I603" s="1136">
        <v>24890230037</v>
      </c>
      <c r="J603" s="1136"/>
      <c r="K603" s="1136"/>
      <c r="L603" s="1136"/>
      <c r="M603" s="1136"/>
      <c r="N603" s="1136"/>
      <c r="O603" s="579"/>
      <c r="P603" s="1136">
        <v>0</v>
      </c>
      <c r="Q603" s="1136"/>
      <c r="R603" s="1136"/>
      <c r="S603" s="1136"/>
      <c r="T603" s="1136"/>
      <c r="U603" s="1136"/>
      <c r="V603" s="579"/>
      <c r="W603" s="1136">
        <v>1196350070</v>
      </c>
      <c r="X603" s="1136"/>
      <c r="Y603" s="1136"/>
      <c r="Z603" s="1136"/>
      <c r="AA603" s="1136"/>
      <c r="AB603" s="1136"/>
      <c r="AC603" s="579"/>
      <c r="AD603" s="1136">
        <v>0</v>
      </c>
      <c r="AE603" s="1136"/>
      <c r="AF603" s="1136"/>
      <c r="AG603" s="1136"/>
      <c r="AH603" s="1136"/>
      <c r="AI603" s="1136"/>
    </row>
    <row r="604" spans="1:35" hidden="1">
      <c r="A604" s="753" t="s">
        <v>119</v>
      </c>
      <c r="B604" s="523"/>
      <c r="C604" s="1093" t="s">
        <v>989</v>
      </c>
      <c r="D604" s="1094"/>
      <c r="E604" s="1094"/>
      <c r="F604" s="1094"/>
      <c r="G604" s="1094"/>
      <c r="H604" s="1094"/>
      <c r="I604" s="1136">
        <v>7086016815</v>
      </c>
      <c r="J604" s="1136"/>
      <c r="K604" s="1136"/>
      <c r="L604" s="1136"/>
      <c r="M604" s="1136"/>
      <c r="N604" s="1136"/>
      <c r="O604" s="579"/>
      <c r="P604" s="1136">
        <v>0</v>
      </c>
      <c r="Q604" s="1136"/>
      <c r="R604" s="1136"/>
      <c r="S604" s="1136"/>
      <c r="T604" s="1136"/>
      <c r="U604" s="1136"/>
      <c r="V604" s="579"/>
      <c r="W604" s="1136">
        <v>3893538390</v>
      </c>
      <c r="X604" s="1136"/>
      <c r="Y604" s="1136"/>
      <c r="Z604" s="1136"/>
      <c r="AA604" s="1136"/>
      <c r="AB604" s="1136"/>
      <c r="AC604" s="579"/>
      <c r="AD604" s="1136">
        <v>0</v>
      </c>
      <c r="AE604" s="1136"/>
      <c r="AF604" s="1136"/>
      <c r="AG604" s="1136"/>
      <c r="AH604" s="1136"/>
      <c r="AI604" s="1136"/>
    </row>
    <row r="605" spans="1:35" hidden="1">
      <c r="A605" s="753" t="s">
        <v>119</v>
      </c>
      <c r="B605" s="513"/>
      <c r="C605" s="1166" t="s">
        <v>30</v>
      </c>
      <c r="D605" s="1166"/>
      <c r="E605" s="1166"/>
      <c r="F605" s="1166"/>
      <c r="G605" s="1166"/>
      <c r="H605" s="1166"/>
      <c r="I605" s="1149">
        <v>0</v>
      </c>
      <c r="J605" s="1149"/>
      <c r="K605" s="1149"/>
      <c r="L605" s="1149"/>
      <c r="M605" s="1149"/>
      <c r="N605" s="1149"/>
      <c r="O605" s="580"/>
      <c r="P605" s="1165">
        <v>0</v>
      </c>
      <c r="Q605" s="1165"/>
      <c r="R605" s="1165"/>
      <c r="S605" s="1165"/>
      <c r="T605" s="1165"/>
      <c r="U605" s="1165"/>
      <c r="V605" s="611"/>
      <c r="W605" s="1165">
        <v>6295370500</v>
      </c>
      <c r="X605" s="1165"/>
      <c r="Y605" s="1165"/>
      <c r="Z605" s="1165"/>
      <c r="AA605" s="1165"/>
      <c r="AB605" s="1165"/>
      <c r="AC605" s="611"/>
      <c r="AD605" s="1165">
        <v>-363294040</v>
      </c>
      <c r="AE605" s="1165"/>
      <c r="AF605" s="1165"/>
      <c r="AG605" s="1165"/>
      <c r="AH605" s="1165"/>
      <c r="AI605" s="1165"/>
    </row>
    <row r="606" spans="1:35" hidden="1">
      <c r="A606" s="753" t="s">
        <v>119</v>
      </c>
      <c r="B606" s="513"/>
      <c r="C606" s="571" t="s">
        <v>990</v>
      </c>
      <c r="D606" s="595"/>
      <c r="E606" s="515"/>
      <c r="F606" s="513"/>
      <c r="G606" s="513"/>
      <c r="H606" s="750"/>
      <c r="I606" s="1149">
        <v>7387003881</v>
      </c>
      <c r="J606" s="1149"/>
      <c r="K606" s="1149"/>
      <c r="L606" s="1149"/>
      <c r="M606" s="1149"/>
      <c r="N606" s="1149"/>
      <c r="O606" s="580"/>
      <c r="P606" s="1165">
        <v>-549560000</v>
      </c>
      <c r="Q606" s="1165"/>
      <c r="R606" s="1165"/>
      <c r="S606" s="1165"/>
      <c r="T606" s="1165"/>
      <c r="U606" s="1165"/>
      <c r="V606" s="611"/>
      <c r="W606" s="1165">
        <v>2899546343</v>
      </c>
      <c r="X606" s="1165"/>
      <c r="Y606" s="1165"/>
      <c r="Z606" s="1165"/>
      <c r="AA606" s="1165"/>
      <c r="AB606" s="1165"/>
      <c r="AC606" s="611"/>
      <c r="AD606" s="1165">
        <v>-1326316343</v>
      </c>
      <c r="AE606" s="1165"/>
      <c r="AF606" s="1165"/>
      <c r="AG606" s="1165"/>
      <c r="AH606" s="1165"/>
      <c r="AI606" s="1165"/>
    </row>
    <row r="607" spans="1:35" hidden="1">
      <c r="A607" s="753" t="s">
        <v>119</v>
      </c>
      <c r="B607" s="513"/>
      <c r="C607" s="571"/>
      <c r="D607" s="595"/>
      <c r="E607" s="515"/>
      <c r="F607" s="513"/>
      <c r="G607" s="513"/>
      <c r="H607" s="750"/>
      <c r="I607" s="1149"/>
      <c r="J607" s="1149"/>
      <c r="K607" s="1149"/>
      <c r="L607" s="1149"/>
      <c r="M607" s="1149"/>
      <c r="N607" s="1149"/>
      <c r="O607" s="580"/>
      <c r="P607" s="1165"/>
      <c r="Q607" s="1165"/>
      <c r="R607" s="1165"/>
      <c r="S607" s="1165"/>
      <c r="T607" s="1165"/>
      <c r="U607" s="1165"/>
      <c r="V607" s="611"/>
      <c r="W607" s="1165"/>
      <c r="X607" s="1165"/>
      <c r="Y607" s="1165"/>
      <c r="Z607" s="1165"/>
      <c r="AA607" s="1165"/>
      <c r="AB607" s="1165"/>
      <c r="AC607" s="611"/>
      <c r="AD607" s="1165"/>
      <c r="AE607" s="1165"/>
      <c r="AF607" s="1165"/>
      <c r="AG607" s="1165"/>
      <c r="AH607" s="1165"/>
      <c r="AI607" s="1165"/>
    </row>
    <row r="608" spans="1:35" ht="13.5" hidden="1" thickBot="1">
      <c r="A608" s="753" t="s">
        <v>119</v>
      </c>
      <c r="B608" s="550"/>
      <c r="C608" s="603"/>
      <c r="D608" s="603"/>
      <c r="E608" s="542"/>
      <c r="F608" s="550"/>
      <c r="G608" s="550"/>
      <c r="H608" s="612"/>
      <c r="I608" s="1151">
        <v>39363250733</v>
      </c>
      <c r="J608" s="1151"/>
      <c r="K608" s="1151"/>
      <c r="L608" s="1151"/>
      <c r="M608" s="1151"/>
      <c r="N608" s="1151"/>
      <c r="O608" s="613"/>
      <c r="P608" s="1161">
        <v>-549560000</v>
      </c>
      <c r="Q608" s="1161"/>
      <c r="R608" s="1161"/>
      <c r="S608" s="1161"/>
      <c r="T608" s="1161"/>
      <c r="U608" s="1161"/>
      <c r="V608" s="614"/>
      <c r="W608" s="1161">
        <v>14284805303</v>
      </c>
      <c r="X608" s="1161"/>
      <c r="Y608" s="1161"/>
      <c r="Z608" s="1161"/>
      <c r="AA608" s="1161"/>
      <c r="AB608" s="1161"/>
      <c r="AC608" s="614"/>
      <c r="AD608" s="1161">
        <v>-1689610383</v>
      </c>
      <c r="AE608" s="1161"/>
      <c r="AF608" s="1161"/>
      <c r="AG608" s="1161"/>
      <c r="AH608" s="1161"/>
      <c r="AI608" s="1161"/>
    </row>
    <row r="609" spans="1:35" ht="13.5" hidden="1">
      <c r="A609" s="753" t="s">
        <v>119</v>
      </c>
      <c r="B609" s="532"/>
      <c r="C609" s="534"/>
      <c r="D609" s="763"/>
      <c r="E609" s="542"/>
      <c r="F609" s="542"/>
      <c r="G609" s="542"/>
      <c r="H609" s="542"/>
      <c r="I609" s="542"/>
      <c r="J609" s="542"/>
      <c r="K609" s="560"/>
      <c r="L609" s="560"/>
      <c r="M609" s="560"/>
      <c r="N609" s="560"/>
      <c r="O609" s="560"/>
      <c r="P609" s="560"/>
      <c r="Q609" s="560"/>
      <c r="R609" s="560"/>
      <c r="S609" s="560"/>
      <c r="T609" s="560"/>
      <c r="U609" s="560"/>
      <c r="V609" s="560"/>
      <c r="W609" s="615"/>
      <c r="X609" s="615"/>
      <c r="Y609" s="615"/>
      <c r="Z609" s="615"/>
      <c r="AA609" s="615"/>
      <c r="AB609" s="615"/>
      <c r="AC609" s="615"/>
      <c r="AD609" s="615"/>
      <c r="AE609" s="615"/>
      <c r="AF609" s="615"/>
      <c r="AG609" s="615"/>
      <c r="AH609" s="615"/>
      <c r="AI609" s="615"/>
    </row>
    <row r="610" spans="1:35" hidden="1">
      <c r="A610" s="753" t="s">
        <v>119</v>
      </c>
      <c r="B610" s="532"/>
      <c r="C610" s="535"/>
      <c r="D610" s="515"/>
      <c r="E610" s="515"/>
      <c r="F610" s="515"/>
      <c r="G610" s="515"/>
      <c r="H610" s="515"/>
      <c r="I610" s="515"/>
      <c r="J610" s="515"/>
      <c r="K610" s="515"/>
      <c r="L610" s="515"/>
      <c r="M610" s="515"/>
      <c r="N610" s="515"/>
      <c r="O610" s="515"/>
      <c r="P610" s="515"/>
      <c r="Q610" s="515"/>
      <c r="R610" s="515"/>
      <c r="S610" s="515"/>
      <c r="T610" s="515"/>
      <c r="U610" s="515"/>
      <c r="V610" s="515"/>
      <c r="W610" s="1162" t="s">
        <v>986</v>
      </c>
      <c r="X610" s="1163"/>
      <c r="Y610" s="1163"/>
      <c r="Z610" s="1163"/>
      <c r="AA610" s="1163"/>
      <c r="AB610" s="1163"/>
      <c r="AC610" s="1163"/>
      <c r="AD610" s="1163"/>
      <c r="AE610" s="1163"/>
      <c r="AF610" s="1163"/>
      <c r="AG610" s="1163"/>
      <c r="AH610" s="1163"/>
      <c r="AI610" s="1163"/>
    </row>
    <row r="611" spans="1:35" hidden="1">
      <c r="A611" s="753" t="s">
        <v>119</v>
      </c>
      <c r="B611" s="532"/>
      <c r="C611" s="535"/>
      <c r="D611" s="515"/>
      <c r="E611" s="515"/>
      <c r="F611" s="515"/>
      <c r="G611" s="515"/>
      <c r="H611" s="515"/>
      <c r="I611" s="515"/>
      <c r="J611" s="515"/>
      <c r="K611" s="515"/>
      <c r="L611" s="515"/>
      <c r="M611" s="515"/>
      <c r="N611" s="515"/>
      <c r="O611" s="515"/>
      <c r="P611" s="515"/>
      <c r="Q611" s="515"/>
      <c r="R611" s="515"/>
      <c r="S611" s="515"/>
      <c r="T611" s="515"/>
      <c r="U611" s="515"/>
      <c r="V611" s="515"/>
      <c r="W611" s="1117" t="s">
        <v>900</v>
      </c>
      <c r="X611" s="1118"/>
      <c r="Y611" s="1118"/>
      <c r="Z611" s="1118"/>
      <c r="AA611" s="1118"/>
      <c r="AB611" s="1118"/>
      <c r="AC611" s="578"/>
      <c r="AD611" s="1117" t="s">
        <v>901</v>
      </c>
      <c r="AE611" s="1164"/>
      <c r="AF611" s="1164"/>
      <c r="AG611" s="1164"/>
      <c r="AH611" s="1164"/>
      <c r="AI611" s="1164"/>
    </row>
    <row r="612" spans="1:35" hidden="1">
      <c r="A612" s="753" t="s">
        <v>119</v>
      </c>
      <c r="B612" s="569"/>
      <c r="C612" s="558"/>
      <c r="D612" s="616"/>
      <c r="E612" s="616"/>
      <c r="F612" s="616"/>
      <c r="G612" s="616"/>
      <c r="H612" s="616"/>
      <c r="I612" s="616"/>
      <c r="J612" s="616"/>
      <c r="K612" s="616"/>
      <c r="L612" s="616"/>
      <c r="M612" s="616"/>
      <c r="N612" s="616"/>
      <c r="O612" s="616"/>
      <c r="P612" s="616"/>
      <c r="Q612" s="616"/>
      <c r="R612" s="616"/>
      <c r="S612" s="616"/>
      <c r="T612" s="616"/>
      <c r="U612" s="558"/>
      <c r="V612" s="558"/>
      <c r="W612" s="1268" t="s">
        <v>902</v>
      </c>
      <c r="X612" s="1267"/>
      <c r="Y612" s="1267"/>
      <c r="Z612" s="1267"/>
      <c r="AA612" s="1267"/>
      <c r="AB612" s="1267"/>
      <c r="AC612" s="617"/>
      <c r="AD612" s="1268" t="s">
        <v>902</v>
      </c>
      <c r="AE612" s="1267"/>
      <c r="AF612" s="1267"/>
      <c r="AG612" s="1267"/>
      <c r="AH612" s="1267"/>
      <c r="AI612" s="1267"/>
    </row>
    <row r="613" spans="1:35" hidden="1">
      <c r="A613" s="753" t="s">
        <v>119</v>
      </c>
      <c r="B613" s="532"/>
      <c r="C613" s="534" t="s">
        <v>877</v>
      </c>
      <c r="D613" s="515"/>
      <c r="E613" s="515"/>
      <c r="F613" s="515"/>
      <c r="G613" s="515"/>
      <c r="H613" s="515"/>
      <c r="I613" s="515"/>
      <c r="J613" s="515"/>
      <c r="K613" s="515"/>
      <c r="L613" s="515"/>
      <c r="M613" s="515"/>
      <c r="N613" s="515"/>
      <c r="O613" s="515"/>
      <c r="P613" s="515"/>
      <c r="Q613" s="515"/>
      <c r="R613" s="515"/>
      <c r="S613" s="515"/>
      <c r="T613" s="515"/>
      <c r="U613" s="515"/>
      <c r="V613" s="515"/>
      <c r="W613" s="516"/>
      <c r="X613" s="516"/>
      <c r="Y613" s="516"/>
      <c r="Z613" s="516"/>
      <c r="AA613" s="516"/>
      <c r="AB613" s="516"/>
      <c r="AC613" s="516"/>
      <c r="AD613" s="516"/>
      <c r="AE613" s="516"/>
      <c r="AF613" s="516"/>
      <c r="AG613" s="516"/>
      <c r="AH613" s="516"/>
      <c r="AI613" s="516"/>
    </row>
    <row r="614" spans="1:35" hidden="1">
      <c r="A614" s="753" t="s">
        <v>119</v>
      </c>
      <c r="B614" s="532"/>
      <c r="C614" s="555" t="s">
        <v>991</v>
      </c>
      <c r="D614" s="618"/>
      <c r="E614" s="618"/>
      <c r="F614" s="618"/>
      <c r="G614" s="618"/>
      <c r="H614" s="618"/>
      <c r="I614" s="618"/>
      <c r="J614" s="618"/>
      <c r="K614" s="618"/>
      <c r="L614" s="618"/>
      <c r="M614" s="618"/>
      <c r="N614" s="618"/>
      <c r="O614" s="618"/>
      <c r="P614" s="618"/>
      <c r="Q614" s="618"/>
      <c r="R614" s="618"/>
      <c r="S614" s="618"/>
      <c r="T614" s="618"/>
      <c r="U614" s="618"/>
      <c r="V614" s="515"/>
      <c r="W614" s="1149">
        <v>282249642</v>
      </c>
      <c r="X614" s="1149"/>
      <c r="Y614" s="1149"/>
      <c r="Z614" s="1149"/>
      <c r="AA614" s="1149"/>
      <c r="AB614" s="1149"/>
      <c r="AC614" s="741"/>
      <c r="AD614" s="1149">
        <v>308211430</v>
      </c>
      <c r="AE614" s="1149"/>
      <c r="AF614" s="1149"/>
      <c r="AG614" s="1149"/>
      <c r="AH614" s="1149"/>
      <c r="AI614" s="1149"/>
    </row>
    <row r="615" spans="1:35" hidden="1">
      <c r="A615" s="753" t="s">
        <v>119</v>
      </c>
      <c r="B615" s="532"/>
      <c r="C615" s="555" t="s">
        <v>992</v>
      </c>
      <c r="D615" s="618"/>
      <c r="E615" s="618"/>
      <c r="F615" s="618"/>
      <c r="G615" s="618"/>
      <c r="H615" s="618"/>
      <c r="I615" s="618"/>
      <c r="J615" s="618"/>
      <c r="K615" s="618"/>
      <c r="L615" s="618"/>
      <c r="M615" s="618"/>
      <c r="N615" s="618"/>
      <c r="O615" s="618"/>
      <c r="P615" s="618"/>
      <c r="Q615" s="618"/>
      <c r="R615" s="618"/>
      <c r="S615" s="618"/>
      <c r="T615" s="618"/>
      <c r="U615" s="618"/>
      <c r="V615" s="515"/>
      <c r="W615" s="1149">
        <v>144646580</v>
      </c>
      <c r="X615" s="1149"/>
      <c r="Y615" s="1149"/>
      <c r="Z615" s="1149"/>
      <c r="AA615" s="1149"/>
      <c r="AB615" s="1149"/>
      <c r="AC615" s="741"/>
      <c r="AD615" s="1149">
        <v>0</v>
      </c>
      <c r="AE615" s="1149"/>
      <c r="AF615" s="1149"/>
      <c r="AG615" s="1149"/>
      <c r="AH615" s="1149"/>
      <c r="AI615" s="1149"/>
    </row>
    <row r="616" spans="1:35" hidden="1">
      <c r="A616" s="753" t="s">
        <v>119</v>
      </c>
      <c r="B616" s="532"/>
      <c r="C616" s="555"/>
      <c r="D616" s="513"/>
      <c r="E616" s="513"/>
      <c r="F616" s="513"/>
      <c r="G616" s="513"/>
      <c r="H616" s="513"/>
      <c r="I616" s="513"/>
      <c r="J616" s="513"/>
      <c r="K616" s="513"/>
      <c r="L616" s="513"/>
      <c r="M616" s="513"/>
      <c r="N616" s="513"/>
      <c r="O616" s="513"/>
      <c r="P616" s="513"/>
      <c r="Q616" s="513"/>
      <c r="R616" s="513"/>
      <c r="S616" s="513"/>
      <c r="T616" s="513"/>
      <c r="U616" s="513"/>
      <c r="V616" s="513"/>
      <c r="W616" s="741"/>
      <c r="X616" s="741"/>
      <c r="Y616" s="741"/>
      <c r="Z616" s="741"/>
      <c r="AA616" s="741"/>
      <c r="AB616" s="741"/>
      <c r="AC616" s="741"/>
      <c r="AD616" s="741"/>
      <c r="AE616" s="741"/>
      <c r="AF616" s="741"/>
      <c r="AG616" s="741"/>
      <c r="AH616" s="741"/>
      <c r="AI616" s="741"/>
    </row>
    <row r="617" spans="1:35" ht="13.5" hidden="1" thickBot="1">
      <c r="A617" s="753" t="s">
        <v>119</v>
      </c>
      <c r="B617" s="532"/>
      <c r="C617" s="541"/>
      <c r="D617" s="762"/>
      <c r="E617" s="542"/>
      <c r="F617" s="542"/>
      <c r="G617" s="542"/>
      <c r="H617" s="542"/>
      <c r="I617" s="542"/>
      <c r="J617" s="542"/>
      <c r="K617" s="543"/>
      <c r="L617" s="543"/>
      <c r="M617" s="543"/>
      <c r="N617" s="543"/>
      <c r="O617" s="543"/>
      <c r="P617" s="543"/>
      <c r="Q617" s="543"/>
      <c r="R617" s="543"/>
      <c r="S617" s="543"/>
      <c r="T617" s="543"/>
      <c r="U617" s="543"/>
      <c r="V617" s="543"/>
      <c r="W617" s="1151">
        <v>426896222</v>
      </c>
      <c r="X617" s="1151"/>
      <c r="Y617" s="1151"/>
      <c r="Z617" s="1151"/>
      <c r="AA617" s="1151"/>
      <c r="AB617" s="1151"/>
      <c r="AC617" s="581"/>
      <c r="AD617" s="1151">
        <v>308211430</v>
      </c>
      <c r="AE617" s="1151"/>
      <c r="AF617" s="1151"/>
      <c r="AG617" s="1151"/>
      <c r="AH617" s="1151"/>
      <c r="AI617" s="1151"/>
    </row>
    <row r="618" spans="1:35" hidden="1">
      <c r="A618" s="753" t="s">
        <v>119</v>
      </c>
      <c r="B618" s="532"/>
      <c r="C618" s="1140" t="s">
        <v>993</v>
      </c>
      <c r="D618" s="1140"/>
      <c r="E618" s="1140"/>
      <c r="F618" s="1140"/>
      <c r="G618" s="1140"/>
      <c r="H618" s="1140"/>
      <c r="I618" s="1140"/>
      <c r="J618" s="1140"/>
      <c r="K618" s="1140"/>
      <c r="L618" s="1140"/>
      <c r="M618" s="1140"/>
      <c r="N618" s="1140"/>
      <c r="O618" s="1140"/>
      <c r="P618" s="1140"/>
      <c r="Q618" s="1140"/>
      <c r="R618" s="1140"/>
      <c r="S618" s="1140"/>
      <c r="T618" s="1140"/>
      <c r="U618" s="1140"/>
      <c r="V618" s="1140"/>
      <c r="W618" s="1140"/>
      <c r="X618" s="1140"/>
      <c r="Y618" s="1140"/>
      <c r="Z618" s="1140"/>
      <c r="AA618" s="1140"/>
      <c r="AB618" s="1140"/>
      <c r="AC618" s="1140"/>
      <c r="AD618" s="1140"/>
      <c r="AE618" s="1140"/>
      <c r="AF618" s="1140"/>
      <c r="AG618" s="1140"/>
      <c r="AH618" s="1140"/>
      <c r="AI618" s="1140"/>
    </row>
    <row r="619" spans="1:35" hidden="1">
      <c r="A619" s="753" t="s">
        <v>119</v>
      </c>
      <c r="B619" s="522"/>
      <c r="C619" s="519"/>
      <c r="D619" s="527"/>
      <c r="E619" s="527"/>
      <c r="F619" s="527"/>
      <c r="G619" s="527"/>
      <c r="H619" s="527"/>
      <c r="I619" s="527"/>
      <c r="J619" s="527"/>
      <c r="K619" s="527"/>
      <c r="L619" s="527"/>
      <c r="M619" s="527"/>
      <c r="N619" s="527"/>
      <c r="O619" s="527"/>
      <c r="P619" s="527"/>
      <c r="Q619" s="527"/>
      <c r="R619" s="527"/>
      <c r="S619" s="527"/>
      <c r="T619" s="527"/>
      <c r="U619" s="523"/>
      <c r="V619" s="523"/>
      <c r="W619" s="524"/>
      <c r="X619" s="524"/>
      <c r="Y619" s="524"/>
      <c r="Z619" s="524"/>
      <c r="AA619" s="524"/>
      <c r="AB619" s="524"/>
      <c r="AC619" s="524"/>
      <c r="AD619" s="524"/>
      <c r="AE619" s="524"/>
      <c r="AF619" s="524"/>
      <c r="AG619" s="524"/>
      <c r="AH619" s="524"/>
      <c r="AI619" s="524"/>
    </row>
    <row r="620" spans="1:35" hidden="1">
      <c r="A620" s="753" t="s">
        <v>119</v>
      </c>
      <c r="B620" s="522"/>
      <c r="C620" s="518" t="s">
        <v>994</v>
      </c>
      <c r="D620" s="527"/>
      <c r="E620" s="527"/>
      <c r="F620" s="527"/>
      <c r="G620" s="527"/>
      <c r="H620" s="527"/>
      <c r="I620" s="527"/>
      <c r="J620" s="527"/>
      <c r="K620" s="527"/>
      <c r="L620" s="527"/>
      <c r="M620" s="527"/>
      <c r="N620" s="527"/>
      <c r="O620" s="527"/>
      <c r="P620" s="527"/>
      <c r="Q620" s="527"/>
      <c r="R620" s="527"/>
      <c r="S620" s="527"/>
      <c r="T620" s="527"/>
      <c r="U620" s="523"/>
      <c r="V620" s="523"/>
      <c r="W620" s="524"/>
      <c r="X620" s="524"/>
      <c r="Y620" s="524"/>
      <c r="Z620" s="524"/>
      <c r="AA620" s="524"/>
      <c r="AB620" s="524"/>
      <c r="AC620" s="524"/>
      <c r="AD620" s="524"/>
      <c r="AE620" s="524"/>
      <c r="AF620" s="524"/>
      <c r="AG620" s="524"/>
      <c r="AH620" s="524"/>
      <c r="AI620" s="524"/>
    </row>
    <row r="621" spans="1:35" hidden="1">
      <c r="A621" s="753" t="s">
        <v>119</v>
      </c>
      <c r="B621" s="522"/>
      <c r="C621" s="518"/>
      <c r="D621" s="527"/>
      <c r="E621" s="527"/>
      <c r="F621" s="527"/>
      <c r="G621" s="527"/>
      <c r="H621" s="527"/>
      <c r="I621" s="527"/>
      <c r="J621" s="527"/>
      <c r="K621" s="527"/>
      <c r="L621" s="527"/>
      <c r="M621" s="527"/>
      <c r="N621" s="527"/>
      <c r="O621" s="527"/>
      <c r="P621" s="527"/>
      <c r="Q621" s="527"/>
      <c r="R621" s="527"/>
      <c r="S621" s="527"/>
      <c r="T621" s="527"/>
      <c r="U621" s="523"/>
      <c r="V621" s="523"/>
      <c r="W621" s="524"/>
      <c r="X621" s="524"/>
      <c r="Y621" s="524"/>
      <c r="Z621" s="524"/>
      <c r="AA621" s="524"/>
      <c r="AB621" s="524"/>
      <c r="AC621" s="524"/>
      <c r="AD621" s="524"/>
      <c r="AE621" s="524"/>
      <c r="AF621" s="524"/>
      <c r="AG621" s="524"/>
      <c r="AH621" s="524"/>
      <c r="AI621" s="524"/>
    </row>
    <row r="622" spans="1:35" hidden="1">
      <c r="A622" s="753" t="s">
        <v>119</v>
      </c>
      <c r="B622" s="522"/>
      <c r="C622" s="1140" t="s">
        <v>995</v>
      </c>
      <c r="D622" s="1140"/>
      <c r="E622" s="1140"/>
      <c r="F622" s="1140"/>
      <c r="G622" s="1140"/>
      <c r="H622" s="1140"/>
      <c r="I622" s="1140"/>
      <c r="J622" s="1140"/>
      <c r="K622" s="1140"/>
      <c r="L622" s="1140"/>
      <c r="M622" s="1140"/>
      <c r="N622" s="1140"/>
      <c r="O622" s="1140"/>
      <c r="P622" s="1140"/>
      <c r="Q622" s="1140"/>
      <c r="R622" s="1140"/>
      <c r="S622" s="1140"/>
      <c r="T622" s="1140"/>
      <c r="U622" s="1140"/>
      <c r="V622" s="1140"/>
      <c r="W622" s="1140"/>
      <c r="X622" s="1140"/>
      <c r="Y622" s="1140"/>
      <c r="Z622" s="1140"/>
      <c r="AA622" s="1140"/>
      <c r="AB622" s="1140"/>
      <c r="AC622" s="1140"/>
      <c r="AD622" s="1140"/>
      <c r="AE622" s="1140"/>
      <c r="AF622" s="1140"/>
      <c r="AG622" s="1140"/>
      <c r="AH622" s="1140"/>
      <c r="AI622" s="1140"/>
    </row>
    <row r="623" spans="1:35" hidden="1">
      <c r="A623" s="753" t="s">
        <v>119</v>
      </c>
      <c r="B623" s="522"/>
      <c r="C623" s="519"/>
      <c r="D623" s="527"/>
      <c r="E623" s="527"/>
      <c r="F623" s="527"/>
      <c r="G623" s="527"/>
      <c r="H623" s="527"/>
      <c r="I623" s="527"/>
      <c r="J623" s="527"/>
      <c r="K623" s="527"/>
      <c r="L623" s="527"/>
      <c r="M623" s="527"/>
      <c r="N623" s="527"/>
      <c r="O623" s="527"/>
      <c r="P623" s="527"/>
      <c r="Q623" s="527"/>
      <c r="R623" s="527"/>
      <c r="S623" s="527"/>
      <c r="T623" s="527"/>
      <c r="U623" s="523"/>
      <c r="V623" s="523"/>
      <c r="W623" s="524"/>
      <c r="X623" s="524"/>
      <c r="Y623" s="524"/>
      <c r="Z623" s="524"/>
      <c r="AA623" s="524"/>
      <c r="AB623" s="524"/>
      <c r="AC623" s="524"/>
      <c r="AD623" s="524"/>
      <c r="AE623" s="524"/>
      <c r="AF623" s="524"/>
      <c r="AG623" s="524"/>
      <c r="AH623" s="524"/>
      <c r="AI623" s="524"/>
    </row>
    <row r="624" spans="1:35" ht="13.5" hidden="1">
      <c r="A624" s="753" t="s">
        <v>119</v>
      </c>
      <c r="B624" s="522"/>
      <c r="C624" s="531" t="s">
        <v>996</v>
      </c>
      <c r="D624" s="527"/>
      <c r="E624" s="527"/>
      <c r="F624" s="527"/>
      <c r="G624" s="527"/>
      <c r="H624" s="527"/>
      <c r="I624" s="527"/>
      <c r="J624" s="527"/>
      <c r="K624" s="527"/>
      <c r="L624" s="527"/>
      <c r="M624" s="527"/>
      <c r="N624" s="527"/>
      <c r="O624" s="527"/>
      <c r="P624" s="527"/>
      <c r="Q624" s="527"/>
      <c r="R624" s="527"/>
      <c r="S624" s="527"/>
      <c r="T624" s="527"/>
      <c r="U624" s="523"/>
      <c r="V624" s="523"/>
      <c r="W624" s="524"/>
      <c r="X624" s="524"/>
      <c r="Y624" s="524"/>
      <c r="Z624" s="524"/>
      <c r="AA624" s="524"/>
      <c r="AB624" s="524"/>
      <c r="AC624" s="524"/>
      <c r="AD624" s="524"/>
      <c r="AE624" s="524"/>
      <c r="AF624" s="524"/>
      <c r="AG624" s="524"/>
      <c r="AH624" s="524"/>
      <c r="AI624" s="524"/>
    </row>
    <row r="625" spans="1:35" ht="13.5" hidden="1">
      <c r="A625" s="753" t="s">
        <v>119</v>
      </c>
      <c r="B625" s="522"/>
      <c r="C625" s="531"/>
      <c r="D625" s="527"/>
      <c r="E625" s="527"/>
      <c r="F625" s="527"/>
      <c r="G625" s="527"/>
      <c r="H625" s="527"/>
      <c r="I625" s="527"/>
      <c r="J625" s="527"/>
      <c r="K625" s="527"/>
      <c r="L625" s="527"/>
      <c r="M625" s="527"/>
      <c r="N625" s="527"/>
      <c r="O625" s="527"/>
      <c r="P625" s="527"/>
      <c r="Q625" s="527"/>
      <c r="R625" s="527"/>
      <c r="S625" s="527"/>
      <c r="T625" s="527"/>
      <c r="U625" s="523"/>
      <c r="V625" s="523"/>
      <c r="W625" s="524"/>
      <c r="X625" s="524"/>
      <c r="Y625" s="524"/>
      <c r="Z625" s="524"/>
      <c r="AA625" s="524"/>
      <c r="AB625" s="524"/>
      <c r="AC625" s="524"/>
      <c r="AD625" s="524"/>
      <c r="AE625" s="524"/>
      <c r="AF625" s="524"/>
      <c r="AG625" s="524"/>
      <c r="AH625" s="524"/>
      <c r="AI625" s="524"/>
    </row>
    <row r="626" spans="1:35" hidden="1">
      <c r="A626" s="753" t="s">
        <v>119</v>
      </c>
      <c r="B626" s="522"/>
      <c r="C626" s="1140" t="s">
        <v>997</v>
      </c>
      <c r="D626" s="1140"/>
      <c r="E626" s="1140"/>
      <c r="F626" s="1140"/>
      <c r="G626" s="1140"/>
      <c r="H626" s="1140"/>
      <c r="I626" s="1140"/>
      <c r="J626" s="1140"/>
      <c r="K626" s="1140"/>
      <c r="L626" s="1140"/>
      <c r="M626" s="1140"/>
      <c r="N626" s="1140"/>
      <c r="O626" s="1140"/>
      <c r="P626" s="1140"/>
      <c r="Q626" s="1140"/>
      <c r="R626" s="1140"/>
      <c r="S626" s="1140"/>
      <c r="T626" s="1140"/>
      <c r="U626" s="1140"/>
      <c r="V626" s="1140"/>
      <c r="W626" s="1140"/>
      <c r="X626" s="1140"/>
      <c r="Y626" s="1140"/>
      <c r="Z626" s="1140"/>
      <c r="AA626" s="1140"/>
      <c r="AB626" s="1140"/>
      <c r="AC626" s="1140"/>
      <c r="AD626" s="1140"/>
      <c r="AE626" s="1140"/>
      <c r="AF626" s="1140"/>
      <c r="AG626" s="1140"/>
      <c r="AH626" s="1140"/>
      <c r="AI626" s="1140"/>
    </row>
    <row r="627" spans="1:35" hidden="1">
      <c r="A627" s="753" t="s">
        <v>119</v>
      </c>
      <c r="B627" s="522"/>
      <c r="C627" s="519"/>
      <c r="D627" s="527"/>
      <c r="E627" s="527"/>
      <c r="F627" s="527"/>
      <c r="G627" s="527"/>
      <c r="H627" s="527"/>
      <c r="I627" s="527"/>
      <c r="J627" s="527"/>
      <c r="K627" s="527"/>
      <c r="L627" s="527"/>
      <c r="M627" s="527"/>
      <c r="N627" s="527"/>
      <c r="O627" s="527"/>
      <c r="P627" s="527"/>
      <c r="Q627" s="527"/>
      <c r="R627" s="527"/>
      <c r="S627" s="527"/>
      <c r="T627" s="527"/>
      <c r="U627" s="523"/>
      <c r="V627" s="523"/>
      <c r="W627" s="524"/>
      <c r="X627" s="524"/>
      <c r="Y627" s="524"/>
      <c r="Z627" s="524"/>
      <c r="AA627" s="524"/>
      <c r="AB627" s="524"/>
      <c r="AC627" s="524"/>
      <c r="AD627" s="524"/>
      <c r="AE627" s="524"/>
      <c r="AF627" s="524"/>
      <c r="AG627" s="524"/>
      <c r="AH627" s="524"/>
      <c r="AI627" s="524"/>
    </row>
    <row r="628" spans="1:35" hidden="1">
      <c r="A628" s="753" t="s">
        <v>119</v>
      </c>
      <c r="B628" s="522"/>
      <c r="C628" s="1140" t="s">
        <v>998</v>
      </c>
      <c r="D628" s="1140"/>
      <c r="E628" s="1140"/>
      <c r="F628" s="1140"/>
      <c r="G628" s="1140"/>
      <c r="H628" s="1140"/>
      <c r="I628" s="1140"/>
      <c r="J628" s="1140"/>
      <c r="K628" s="1140"/>
      <c r="L628" s="1140"/>
      <c r="M628" s="1140"/>
      <c r="N628" s="1140"/>
      <c r="O628" s="1140"/>
      <c r="P628" s="1140"/>
      <c r="Q628" s="1140"/>
      <c r="R628" s="1140"/>
      <c r="S628" s="1140"/>
      <c r="T628" s="1140"/>
      <c r="U628" s="1140"/>
      <c r="V628" s="1140"/>
      <c r="W628" s="1140"/>
      <c r="X628" s="1140"/>
      <c r="Y628" s="1140"/>
      <c r="Z628" s="1140"/>
      <c r="AA628" s="1140"/>
      <c r="AB628" s="1140"/>
      <c r="AC628" s="1140"/>
      <c r="AD628" s="1140"/>
      <c r="AE628" s="1140"/>
      <c r="AF628" s="1140"/>
      <c r="AG628" s="1140"/>
      <c r="AH628" s="1140"/>
      <c r="AI628" s="1140"/>
    </row>
    <row r="629" spans="1:35" hidden="1">
      <c r="A629" s="753" t="s">
        <v>119</v>
      </c>
      <c r="B629" s="522"/>
      <c r="C629" s="732"/>
      <c r="D629" s="732"/>
      <c r="E629" s="732"/>
      <c r="F629" s="732"/>
      <c r="G629" s="732"/>
      <c r="H629" s="732"/>
      <c r="I629" s="732"/>
      <c r="J629" s="732"/>
      <c r="K629" s="732"/>
      <c r="L629" s="732"/>
      <c r="M629" s="732"/>
      <c r="N629" s="732"/>
      <c r="O629" s="732"/>
      <c r="P629" s="732"/>
      <c r="Q629" s="732"/>
      <c r="R629" s="732"/>
      <c r="S629" s="732"/>
      <c r="T629" s="732"/>
      <c r="U629" s="732"/>
      <c r="V629" s="732"/>
      <c r="W629" s="732"/>
      <c r="X629" s="732"/>
      <c r="Y629" s="732"/>
      <c r="Z629" s="732"/>
      <c r="AA629" s="732"/>
      <c r="AB629" s="732"/>
      <c r="AC629" s="732"/>
      <c r="AD629" s="732"/>
      <c r="AE629" s="732"/>
      <c r="AF629" s="732"/>
      <c r="AG629" s="732"/>
      <c r="AH629" s="732"/>
      <c r="AI629" s="732"/>
    </row>
    <row r="630" spans="1:35" hidden="1">
      <c r="A630" s="753" t="s">
        <v>119</v>
      </c>
      <c r="B630" s="522"/>
      <c r="C630" s="1140" t="s">
        <v>999</v>
      </c>
      <c r="D630" s="1140"/>
      <c r="E630" s="1140"/>
      <c r="F630" s="1140"/>
      <c r="G630" s="1140"/>
      <c r="H630" s="1140"/>
      <c r="I630" s="1140"/>
      <c r="J630" s="1140"/>
      <c r="K630" s="1140"/>
      <c r="L630" s="1140"/>
      <c r="M630" s="1140"/>
      <c r="N630" s="1140"/>
      <c r="O630" s="1140"/>
      <c r="P630" s="1140"/>
      <c r="Q630" s="1140"/>
      <c r="R630" s="1140"/>
      <c r="S630" s="1140"/>
      <c r="T630" s="1140"/>
      <c r="U630" s="1140"/>
      <c r="V630" s="1140"/>
      <c r="W630" s="1140"/>
      <c r="X630" s="1140"/>
      <c r="Y630" s="1140"/>
      <c r="Z630" s="1140"/>
      <c r="AA630" s="1140"/>
      <c r="AB630" s="1140"/>
      <c r="AC630" s="1140"/>
      <c r="AD630" s="1140"/>
      <c r="AE630" s="1140"/>
      <c r="AF630" s="1140"/>
      <c r="AG630" s="1140"/>
      <c r="AH630" s="1140"/>
      <c r="AI630" s="1140"/>
    </row>
    <row r="631" spans="1:35" hidden="1">
      <c r="A631" s="753" t="s">
        <v>119</v>
      </c>
      <c r="B631" s="522"/>
      <c r="C631" s="519"/>
      <c r="D631" s="527"/>
      <c r="E631" s="527"/>
      <c r="F631" s="527"/>
      <c r="G631" s="527"/>
      <c r="H631" s="527"/>
      <c r="I631" s="527"/>
      <c r="J631" s="527"/>
      <c r="K631" s="527"/>
      <c r="L631" s="527"/>
      <c r="M631" s="527"/>
      <c r="N631" s="527"/>
      <c r="O631" s="527"/>
      <c r="P631" s="527"/>
      <c r="Q631" s="527"/>
      <c r="R631" s="527"/>
      <c r="S631" s="527"/>
      <c r="T631" s="527"/>
      <c r="U631" s="523"/>
      <c r="V631" s="523"/>
      <c r="W631" s="524"/>
      <c r="X631" s="524"/>
      <c r="Y631" s="524"/>
      <c r="Z631" s="524"/>
      <c r="AA631" s="524"/>
      <c r="AB631" s="524"/>
      <c r="AC631" s="524"/>
      <c r="AD631" s="524"/>
      <c r="AE631" s="524"/>
      <c r="AF631" s="524"/>
      <c r="AG631" s="524"/>
      <c r="AH631" s="524"/>
      <c r="AI631" s="524"/>
    </row>
    <row r="632" spans="1:35" hidden="1">
      <c r="A632" s="753" t="s">
        <v>119</v>
      </c>
      <c r="B632" s="558"/>
      <c r="C632" s="607"/>
      <c r="D632" s="608"/>
      <c r="E632" s="608"/>
      <c r="F632" s="558"/>
      <c r="G632" s="558"/>
      <c r="H632" s="609"/>
      <c r="I632" s="1160" t="s">
        <v>1000</v>
      </c>
      <c r="J632" s="1160"/>
      <c r="K632" s="1160"/>
      <c r="L632" s="1160"/>
      <c r="M632" s="1160"/>
      <c r="N632" s="1160"/>
      <c r="O632" s="609"/>
      <c r="P632" s="1160" t="s">
        <v>1001</v>
      </c>
      <c r="Q632" s="1160"/>
      <c r="R632" s="1160"/>
      <c r="S632" s="1160"/>
      <c r="T632" s="1160"/>
      <c r="U632" s="1160"/>
      <c r="V632" s="609"/>
      <c r="W632" s="1160" t="s">
        <v>1002</v>
      </c>
      <c r="X632" s="1160"/>
      <c r="Y632" s="1160"/>
      <c r="Z632" s="1160"/>
      <c r="AA632" s="1160"/>
      <c r="AB632" s="1160"/>
      <c r="AC632" s="609"/>
      <c r="AD632" s="1160" t="s">
        <v>925</v>
      </c>
      <c r="AE632" s="1160"/>
      <c r="AF632" s="1160"/>
      <c r="AG632" s="1160"/>
      <c r="AH632" s="1160"/>
      <c r="AI632" s="1160"/>
    </row>
    <row r="633" spans="1:35" hidden="1">
      <c r="A633" s="753" t="s">
        <v>119</v>
      </c>
      <c r="B633" s="513"/>
      <c r="C633" s="513"/>
      <c r="D633" s="610"/>
      <c r="E633" s="610"/>
      <c r="F633" s="513"/>
      <c r="G633" s="513"/>
      <c r="H633" s="609"/>
      <c r="I633" s="1158" t="s">
        <v>902</v>
      </c>
      <c r="J633" s="1159"/>
      <c r="K633" s="1159"/>
      <c r="L633" s="1159"/>
      <c r="M633" s="1159"/>
      <c r="N633" s="1159"/>
      <c r="O633" s="609"/>
      <c r="P633" s="1158" t="s">
        <v>902</v>
      </c>
      <c r="Q633" s="1159"/>
      <c r="R633" s="1159"/>
      <c r="S633" s="1159"/>
      <c r="T633" s="1159"/>
      <c r="U633" s="1159"/>
      <c r="V633" s="609"/>
      <c r="W633" s="1158" t="s">
        <v>902</v>
      </c>
      <c r="X633" s="1159"/>
      <c r="Y633" s="1159"/>
      <c r="Z633" s="1159"/>
      <c r="AA633" s="1159"/>
      <c r="AB633" s="1159"/>
      <c r="AC633" s="609"/>
      <c r="AD633" s="1158" t="s">
        <v>902</v>
      </c>
      <c r="AE633" s="1159"/>
      <c r="AF633" s="1159"/>
      <c r="AG633" s="1159"/>
      <c r="AH633" s="1159"/>
      <c r="AI633" s="1159"/>
    </row>
    <row r="634" spans="1:35" hidden="1">
      <c r="A634" s="753" t="s">
        <v>119</v>
      </c>
      <c r="B634" s="513"/>
      <c r="C634" s="534" t="s">
        <v>929</v>
      </c>
      <c r="D634" s="610"/>
      <c r="E634" s="610"/>
      <c r="F634" s="513"/>
      <c r="G634" s="513"/>
      <c r="H634" s="609"/>
      <c r="I634" s="619"/>
      <c r="J634" s="620"/>
      <c r="K634" s="620"/>
      <c r="L634" s="620"/>
      <c r="M634" s="620"/>
      <c r="N634" s="620"/>
      <c r="O634" s="609"/>
      <c r="P634" s="619"/>
      <c r="Q634" s="620"/>
      <c r="R634" s="620"/>
      <c r="S634" s="620"/>
      <c r="T634" s="620"/>
      <c r="U634" s="620"/>
      <c r="V634" s="609"/>
      <c r="W634" s="619"/>
      <c r="X634" s="620"/>
      <c r="Y634" s="620"/>
      <c r="Z634" s="620"/>
      <c r="AA634" s="620"/>
      <c r="AB634" s="620"/>
      <c r="AC634" s="609"/>
      <c r="AD634" s="619"/>
      <c r="AE634" s="620"/>
      <c r="AF634" s="620"/>
      <c r="AG634" s="620"/>
      <c r="AH634" s="620"/>
      <c r="AI634" s="620"/>
    </row>
    <row r="635" spans="1:35" hidden="1">
      <c r="A635" s="753" t="s">
        <v>119</v>
      </c>
      <c r="B635" s="513"/>
      <c r="C635" s="571" t="s">
        <v>990</v>
      </c>
      <c r="D635" s="595"/>
      <c r="E635" s="515"/>
      <c r="F635" s="513"/>
      <c r="G635" s="513"/>
      <c r="H635" s="742"/>
      <c r="I635" s="1156">
        <v>0</v>
      </c>
      <c r="J635" s="1157"/>
      <c r="K635" s="1157"/>
      <c r="L635" s="1157"/>
      <c r="M635" s="1157"/>
      <c r="N635" s="1157"/>
      <c r="O635" s="609"/>
      <c r="P635" s="1156">
        <v>6837443881</v>
      </c>
      <c r="Q635" s="1157"/>
      <c r="R635" s="1157"/>
      <c r="S635" s="1157"/>
      <c r="T635" s="1157"/>
      <c r="U635" s="1157"/>
      <c r="V635" s="609"/>
      <c r="W635" s="1156">
        <v>0</v>
      </c>
      <c r="X635" s="1157"/>
      <c r="Y635" s="1157"/>
      <c r="Z635" s="1157"/>
      <c r="AA635" s="1157"/>
      <c r="AB635" s="1157"/>
      <c r="AC635" s="609"/>
      <c r="AD635" s="1156">
        <v>6837443881</v>
      </c>
      <c r="AE635" s="1157"/>
      <c r="AF635" s="1157"/>
      <c r="AG635" s="1157"/>
      <c r="AH635" s="1157"/>
      <c r="AI635" s="1157"/>
    </row>
    <row r="636" spans="1:35" hidden="1">
      <c r="A636" s="753" t="s">
        <v>119</v>
      </c>
      <c r="B636" s="513"/>
      <c r="C636" s="571"/>
      <c r="D636" s="595"/>
      <c r="E636" s="515"/>
      <c r="F636" s="513"/>
      <c r="G636" s="513"/>
      <c r="H636" s="742"/>
      <c r="I636" s="1156"/>
      <c r="J636" s="1157"/>
      <c r="K636" s="1157"/>
      <c r="L636" s="1157"/>
      <c r="M636" s="1157"/>
      <c r="N636" s="1157"/>
      <c r="O636" s="609"/>
      <c r="P636" s="1156"/>
      <c r="Q636" s="1157"/>
      <c r="R636" s="1157"/>
      <c r="S636" s="1157"/>
      <c r="T636" s="1157"/>
      <c r="U636" s="1157"/>
      <c r="V636" s="609"/>
      <c r="W636" s="1156"/>
      <c r="X636" s="1157"/>
      <c r="Y636" s="1157"/>
      <c r="Z636" s="1157"/>
      <c r="AA636" s="1157"/>
      <c r="AB636" s="1157"/>
      <c r="AC636" s="609"/>
      <c r="AD636" s="1156"/>
      <c r="AE636" s="1157"/>
      <c r="AF636" s="1157"/>
      <c r="AG636" s="1157"/>
      <c r="AH636" s="1157"/>
      <c r="AI636" s="1157"/>
    </row>
    <row r="637" spans="1:35" ht="13.5" hidden="1" thickBot="1">
      <c r="A637" s="753" t="s">
        <v>119</v>
      </c>
      <c r="B637" s="550"/>
      <c r="C637" s="603"/>
      <c r="D637" s="603"/>
      <c r="E637" s="542"/>
      <c r="F637" s="550"/>
      <c r="G637" s="550"/>
      <c r="H637" s="613"/>
      <c r="I637" s="1153">
        <v>0</v>
      </c>
      <c r="J637" s="1154"/>
      <c r="K637" s="1154"/>
      <c r="L637" s="1154"/>
      <c r="M637" s="1154"/>
      <c r="N637" s="1154"/>
      <c r="O637" s="613"/>
      <c r="P637" s="1153">
        <v>6837443881</v>
      </c>
      <c r="Q637" s="1154"/>
      <c r="R637" s="1154"/>
      <c r="S637" s="1154"/>
      <c r="T637" s="1154"/>
      <c r="U637" s="1154"/>
      <c r="V637" s="613"/>
      <c r="W637" s="1153">
        <v>0</v>
      </c>
      <c r="X637" s="1154"/>
      <c r="Y637" s="1154"/>
      <c r="Z637" s="1154"/>
      <c r="AA637" s="1154"/>
      <c r="AB637" s="1154"/>
      <c r="AC637" s="613"/>
      <c r="AD637" s="1153">
        <v>6837443881</v>
      </c>
      <c r="AE637" s="1154"/>
      <c r="AF637" s="1154"/>
      <c r="AG637" s="1154"/>
      <c r="AH637" s="1154"/>
      <c r="AI637" s="1154"/>
    </row>
    <row r="638" spans="1:35" hidden="1">
      <c r="A638" s="753"/>
      <c r="B638" s="550"/>
      <c r="C638" s="603"/>
      <c r="D638" s="603"/>
      <c r="E638" s="542"/>
      <c r="F638" s="550"/>
      <c r="G638" s="550"/>
      <c r="H638" s="613"/>
      <c r="I638" s="621"/>
      <c r="J638" s="743"/>
      <c r="K638" s="743"/>
      <c r="L638" s="743"/>
      <c r="M638" s="743"/>
      <c r="N638" s="743"/>
      <c r="O638" s="613"/>
      <c r="P638" s="621"/>
      <c r="Q638" s="743"/>
      <c r="R638" s="743"/>
      <c r="S638" s="743"/>
      <c r="T638" s="743"/>
      <c r="U638" s="743"/>
      <c r="V638" s="613"/>
      <c r="W638" s="621"/>
      <c r="X638" s="743"/>
      <c r="Y638" s="743"/>
      <c r="Z638" s="743"/>
      <c r="AA638" s="743"/>
      <c r="AB638" s="743"/>
      <c r="AC638" s="613"/>
      <c r="AD638" s="621"/>
      <c r="AE638" s="743"/>
      <c r="AF638" s="743"/>
      <c r="AG638" s="743"/>
      <c r="AH638" s="743"/>
      <c r="AI638" s="743"/>
    </row>
    <row r="639" spans="1:35" hidden="1">
      <c r="A639" s="753" t="s">
        <v>119</v>
      </c>
      <c r="B639" s="513"/>
      <c r="C639" s="534" t="s">
        <v>927</v>
      </c>
      <c r="D639" s="539"/>
      <c r="E639" s="539"/>
      <c r="F639" s="513"/>
      <c r="G639" s="513"/>
      <c r="H639" s="580"/>
      <c r="I639" s="580"/>
      <c r="J639" s="618"/>
      <c r="K639" s="618"/>
      <c r="L639" s="618"/>
      <c r="M639" s="618"/>
      <c r="N639" s="618"/>
      <c r="O639" s="580"/>
      <c r="P639" s="580"/>
      <c r="Q639" s="618"/>
      <c r="R639" s="618"/>
      <c r="S639" s="618"/>
      <c r="T639" s="618"/>
      <c r="U639" s="618"/>
      <c r="V639" s="580"/>
      <c r="W639" s="580"/>
      <c r="X639" s="618"/>
      <c r="Y639" s="618"/>
      <c r="Z639" s="618"/>
      <c r="AA639" s="618"/>
      <c r="AB639" s="618"/>
      <c r="AC639" s="580"/>
      <c r="AD639" s="580"/>
      <c r="AE639" s="618"/>
      <c r="AF639" s="618"/>
      <c r="AG639" s="618"/>
      <c r="AH639" s="618"/>
      <c r="AI639" s="618"/>
    </row>
    <row r="640" spans="1:35" hidden="1">
      <c r="A640" s="753" t="s">
        <v>119</v>
      </c>
      <c r="B640" s="513"/>
      <c r="C640" s="571" t="s">
        <v>30</v>
      </c>
      <c r="D640" s="595"/>
      <c r="E640" s="515"/>
      <c r="F640" s="513"/>
      <c r="G640" s="513"/>
      <c r="H640" s="741"/>
      <c r="I640" s="1149">
        <v>5932076460</v>
      </c>
      <c r="J640" s="1150"/>
      <c r="K640" s="1150"/>
      <c r="L640" s="1150"/>
      <c r="M640" s="1150"/>
      <c r="N640" s="1150"/>
      <c r="O640" s="580"/>
      <c r="P640" s="1149">
        <v>0</v>
      </c>
      <c r="Q640" s="1150"/>
      <c r="R640" s="1150"/>
      <c r="S640" s="1150"/>
      <c r="T640" s="1150"/>
      <c r="U640" s="1150"/>
      <c r="V640" s="580"/>
      <c r="W640" s="1149">
        <v>0</v>
      </c>
      <c r="X640" s="1150"/>
      <c r="Y640" s="1150"/>
      <c r="Z640" s="1150"/>
      <c r="AA640" s="1150"/>
      <c r="AB640" s="1150"/>
      <c r="AC640" s="580"/>
      <c r="AD640" s="1149">
        <v>5932076460</v>
      </c>
      <c r="AE640" s="1150"/>
      <c r="AF640" s="1150"/>
      <c r="AG640" s="1150"/>
      <c r="AH640" s="1150"/>
      <c r="AI640" s="1150"/>
    </row>
    <row r="641" spans="1:35" hidden="1">
      <c r="A641" s="753" t="s">
        <v>119</v>
      </c>
      <c r="B641" s="513"/>
      <c r="C641" s="571" t="s">
        <v>990</v>
      </c>
      <c r="D641" s="595"/>
      <c r="E641" s="515"/>
      <c r="F641" s="513"/>
      <c r="G641" s="513"/>
      <c r="H641" s="741"/>
      <c r="I641" s="1149">
        <v>0</v>
      </c>
      <c r="J641" s="1150"/>
      <c r="K641" s="1150"/>
      <c r="L641" s="1150"/>
      <c r="M641" s="1150"/>
      <c r="N641" s="1150"/>
      <c r="O641" s="580"/>
      <c r="P641" s="1149">
        <v>1573230000</v>
      </c>
      <c r="Q641" s="1150"/>
      <c r="R641" s="1150"/>
      <c r="S641" s="1150"/>
      <c r="T641" s="1150"/>
      <c r="U641" s="1150"/>
      <c r="V641" s="580"/>
      <c r="W641" s="1149">
        <v>0</v>
      </c>
      <c r="X641" s="1150"/>
      <c r="Y641" s="1150"/>
      <c r="Z641" s="1150"/>
      <c r="AA641" s="1150"/>
      <c r="AB641" s="1150"/>
      <c r="AC641" s="580"/>
      <c r="AD641" s="1149">
        <v>1573230000</v>
      </c>
      <c r="AE641" s="1150"/>
      <c r="AF641" s="1150"/>
      <c r="AG641" s="1150"/>
      <c r="AH641" s="1150"/>
      <c r="AI641" s="1150"/>
    </row>
    <row r="642" spans="1:35" hidden="1">
      <c r="A642" s="753" t="s">
        <v>119</v>
      </c>
      <c r="B642" s="513"/>
      <c r="C642" s="571"/>
      <c r="D642" s="595"/>
      <c r="E642" s="515"/>
      <c r="F642" s="513"/>
      <c r="G642" s="513"/>
      <c r="H642" s="741"/>
      <c r="I642" s="1149"/>
      <c r="J642" s="1150"/>
      <c r="K642" s="1150"/>
      <c r="L642" s="1150"/>
      <c r="M642" s="1150"/>
      <c r="N642" s="1150"/>
      <c r="O642" s="580"/>
      <c r="P642" s="1149"/>
      <c r="Q642" s="1150"/>
      <c r="R642" s="1150"/>
      <c r="S642" s="1150"/>
      <c r="T642" s="1150"/>
      <c r="U642" s="1150"/>
      <c r="V642" s="580"/>
      <c r="W642" s="1149"/>
      <c r="X642" s="1150"/>
      <c r="Y642" s="1150"/>
      <c r="Z642" s="1150"/>
      <c r="AA642" s="1150"/>
      <c r="AB642" s="1150"/>
      <c r="AC642" s="580"/>
      <c r="AD642" s="1149"/>
      <c r="AE642" s="1150"/>
      <c r="AF642" s="1150"/>
      <c r="AG642" s="1150"/>
      <c r="AH642" s="1150"/>
      <c r="AI642" s="1150"/>
    </row>
    <row r="643" spans="1:35" ht="13.5" hidden="1" thickBot="1">
      <c r="A643" s="753" t="s">
        <v>119</v>
      </c>
      <c r="B643" s="550"/>
      <c r="C643" s="603"/>
      <c r="D643" s="603"/>
      <c r="E643" s="542"/>
      <c r="F643" s="550"/>
      <c r="G643" s="550"/>
      <c r="H643" s="613"/>
      <c r="I643" s="1151">
        <v>5932076460</v>
      </c>
      <c r="J643" s="1152"/>
      <c r="K643" s="1152"/>
      <c r="L643" s="1152"/>
      <c r="M643" s="1152"/>
      <c r="N643" s="1152"/>
      <c r="O643" s="613"/>
      <c r="P643" s="1151">
        <v>1573230000</v>
      </c>
      <c r="Q643" s="1152"/>
      <c r="R643" s="1152"/>
      <c r="S643" s="1152"/>
      <c r="T643" s="1152"/>
      <c r="U643" s="1152"/>
      <c r="V643" s="613"/>
      <c r="W643" s="1151">
        <v>0</v>
      </c>
      <c r="X643" s="1152"/>
      <c r="Y643" s="1152"/>
      <c r="Z643" s="1152"/>
      <c r="AA643" s="1152"/>
      <c r="AB643" s="1152"/>
      <c r="AC643" s="613"/>
      <c r="AD643" s="1151">
        <v>7505306460</v>
      </c>
      <c r="AE643" s="1152"/>
      <c r="AF643" s="1152"/>
      <c r="AG643" s="1152"/>
      <c r="AH643" s="1152"/>
      <c r="AI643" s="1152"/>
    </row>
    <row r="644" spans="1:35" hidden="1">
      <c r="A644" s="753" t="s">
        <v>119</v>
      </c>
      <c r="B644" s="532"/>
      <c r="C644" s="555"/>
      <c r="D644" s="535"/>
      <c r="E644" s="535"/>
      <c r="F644" s="535"/>
      <c r="G644" s="535"/>
      <c r="H644" s="535"/>
      <c r="I644" s="535"/>
      <c r="J644" s="535"/>
      <c r="K644" s="535"/>
      <c r="L644" s="535"/>
      <c r="M644" s="535"/>
      <c r="N644" s="535"/>
      <c r="O644" s="535"/>
      <c r="P644" s="535"/>
      <c r="Q644" s="535"/>
      <c r="R644" s="535"/>
      <c r="S644" s="535"/>
      <c r="T644" s="535"/>
      <c r="U644" s="513"/>
      <c r="V644" s="513"/>
      <c r="W644" s="516"/>
      <c r="X644" s="516"/>
      <c r="Y644" s="516"/>
      <c r="Z644" s="516"/>
      <c r="AA644" s="516"/>
      <c r="AB644" s="516"/>
      <c r="AC644" s="516"/>
      <c r="AD644" s="516"/>
      <c r="AE644" s="516"/>
      <c r="AF644" s="516"/>
      <c r="AG644" s="516"/>
      <c r="AH644" s="516"/>
      <c r="AI644" s="516"/>
    </row>
    <row r="645" spans="1:35" hidden="1">
      <c r="A645" s="753" t="s">
        <v>119</v>
      </c>
      <c r="B645" s="522"/>
      <c r="C645" s="1140" t="s">
        <v>1003</v>
      </c>
      <c r="D645" s="1140"/>
      <c r="E645" s="1140"/>
      <c r="F645" s="1140"/>
      <c r="G645" s="1140"/>
      <c r="H645" s="1140"/>
      <c r="I645" s="1140"/>
      <c r="J645" s="1140"/>
      <c r="K645" s="1140"/>
      <c r="L645" s="1140"/>
      <c r="M645" s="1140"/>
      <c r="N645" s="1140"/>
      <c r="O645" s="1140"/>
      <c r="P645" s="1140"/>
      <c r="Q645" s="1140"/>
      <c r="R645" s="1140"/>
      <c r="S645" s="1140"/>
      <c r="T645" s="1140"/>
      <c r="U645" s="1140"/>
      <c r="V645" s="1140"/>
      <c r="W645" s="1140"/>
      <c r="X645" s="1140"/>
      <c r="Y645" s="1140"/>
      <c r="Z645" s="1140"/>
      <c r="AA645" s="1140"/>
      <c r="AB645" s="1140"/>
      <c r="AC645" s="1140"/>
      <c r="AD645" s="1140"/>
      <c r="AE645" s="1140"/>
      <c r="AF645" s="1140"/>
      <c r="AG645" s="1140"/>
      <c r="AH645" s="1140"/>
      <c r="AI645" s="1140"/>
    </row>
    <row r="646" spans="1:35" hidden="1">
      <c r="A646" s="753" t="s">
        <v>119</v>
      </c>
      <c r="B646" s="522"/>
      <c r="C646" s="732"/>
      <c r="D646" s="732"/>
      <c r="E646" s="732"/>
      <c r="F646" s="732"/>
      <c r="G646" s="732"/>
      <c r="H646" s="732"/>
      <c r="I646" s="732"/>
      <c r="J646" s="732"/>
      <c r="K646" s="732"/>
      <c r="L646" s="732"/>
      <c r="M646" s="732"/>
      <c r="N646" s="732"/>
      <c r="O646" s="732"/>
      <c r="P646" s="732"/>
      <c r="Q646" s="732"/>
      <c r="R646" s="732"/>
      <c r="S646" s="732"/>
      <c r="T646" s="732"/>
      <c r="U646" s="732"/>
      <c r="V646" s="732"/>
      <c r="W646" s="732"/>
      <c r="X646" s="732"/>
      <c r="Y646" s="732"/>
      <c r="Z646" s="732"/>
      <c r="AA646" s="732"/>
      <c r="AB646" s="732"/>
      <c r="AC646" s="732"/>
      <c r="AD646" s="732"/>
      <c r="AE646" s="732"/>
      <c r="AF646" s="732"/>
      <c r="AG646" s="732"/>
      <c r="AH646" s="732"/>
      <c r="AI646" s="732"/>
    </row>
    <row r="647" spans="1:35" hidden="1">
      <c r="A647" s="753" t="s">
        <v>119</v>
      </c>
      <c r="B647" s="522"/>
      <c r="C647" s="1140" t="s">
        <v>1004</v>
      </c>
      <c r="D647" s="1140"/>
      <c r="E647" s="1140"/>
      <c r="F647" s="1140"/>
      <c r="G647" s="1140"/>
      <c r="H647" s="1140"/>
      <c r="I647" s="1140"/>
      <c r="J647" s="1140"/>
      <c r="K647" s="1140"/>
      <c r="L647" s="1140"/>
      <c r="M647" s="1140"/>
      <c r="N647" s="1140"/>
      <c r="O647" s="1140"/>
      <c r="P647" s="1140"/>
      <c r="Q647" s="1140"/>
      <c r="R647" s="1140"/>
      <c r="S647" s="1140"/>
      <c r="T647" s="1140"/>
      <c r="U647" s="1140"/>
      <c r="V647" s="1140"/>
      <c r="W647" s="1140"/>
      <c r="X647" s="1140"/>
      <c r="Y647" s="1140"/>
      <c r="Z647" s="1140"/>
      <c r="AA647" s="1140"/>
      <c r="AB647" s="1140"/>
      <c r="AC647" s="1140"/>
      <c r="AD647" s="1140"/>
      <c r="AE647" s="1140"/>
      <c r="AF647" s="1140"/>
      <c r="AG647" s="1140"/>
      <c r="AH647" s="1140"/>
      <c r="AI647" s="1140"/>
    </row>
    <row r="648" spans="1:35" hidden="1">
      <c r="A648" s="753" t="s">
        <v>119</v>
      </c>
      <c r="B648" s="522"/>
      <c r="C648" s="519"/>
      <c r="D648" s="527"/>
      <c r="E648" s="527"/>
      <c r="F648" s="527"/>
      <c r="G648" s="527"/>
      <c r="H648" s="527"/>
      <c r="I648" s="527"/>
      <c r="J648" s="527"/>
      <c r="K648" s="527"/>
      <c r="L648" s="527"/>
      <c r="M648" s="527"/>
      <c r="N648" s="527"/>
      <c r="O648" s="527"/>
      <c r="P648" s="527"/>
      <c r="Q648" s="527"/>
      <c r="R648" s="527"/>
      <c r="S648" s="527"/>
      <c r="T648" s="527"/>
      <c r="U648" s="523"/>
      <c r="V648" s="523"/>
      <c r="W648" s="524"/>
      <c r="X648" s="524"/>
      <c r="Y648" s="524"/>
      <c r="Z648" s="524"/>
      <c r="AA648" s="524"/>
      <c r="AB648" s="524"/>
      <c r="AC648" s="524"/>
      <c r="AD648" s="524"/>
      <c r="AE648" s="524"/>
      <c r="AF648" s="524"/>
      <c r="AG648" s="524"/>
      <c r="AH648" s="524"/>
      <c r="AI648" s="524"/>
    </row>
    <row r="649" spans="1:35" ht="13.5" hidden="1">
      <c r="A649" s="753" t="s">
        <v>119</v>
      </c>
      <c r="B649" s="522"/>
      <c r="C649" s="531" t="s">
        <v>1005</v>
      </c>
      <c r="D649" s="527"/>
      <c r="E649" s="527"/>
      <c r="F649" s="527"/>
      <c r="G649" s="527"/>
      <c r="H649" s="527"/>
      <c r="I649" s="527"/>
      <c r="J649" s="527"/>
      <c r="K649" s="527"/>
      <c r="L649" s="527"/>
      <c r="M649" s="527"/>
      <c r="N649" s="527"/>
      <c r="O649" s="527"/>
      <c r="P649" s="527"/>
      <c r="Q649" s="527"/>
      <c r="R649" s="527"/>
      <c r="S649" s="527"/>
      <c r="T649" s="527"/>
      <c r="U649" s="523"/>
      <c r="V649" s="523"/>
      <c r="W649" s="524"/>
      <c r="X649" s="524"/>
      <c r="Y649" s="524"/>
      <c r="Z649" s="524"/>
      <c r="AA649" s="524"/>
      <c r="AB649" s="524"/>
      <c r="AC649" s="524"/>
      <c r="AD649" s="524"/>
      <c r="AE649" s="524"/>
      <c r="AF649" s="524"/>
      <c r="AG649" s="524"/>
      <c r="AH649" s="524"/>
      <c r="AI649" s="524"/>
    </row>
    <row r="650" spans="1:35" ht="13.5" hidden="1">
      <c r="A650" s="753" t="s">
        <v>119</v>
      </c>
      <c r="B650" s="522"/>
      <c r="C650" s="531"/>
      <c r="D650" s="527"/>
      <c r="E650" s="527"/>
      <c r="F650" s="527"/>
      <c r="G650" s="527"/>
      <c r="H650" s="527"/>
      <c r="I650" s="527"/>
      <c r="J650" s="527"/>
      <c r="K650" s="527"/>
      <c r="L650" s="527"/>
      <c r="M650" s="527"/>
      <c r="N650" s="527"/>
      <c r="O650" s="527"/>
      <c r="P650" s="527"/>
      <c r="Q650" s="527"/>
      <c r="R650" s="527"/>
      <c r="S650" s="527"/>
      <c r="T650" s="527"/>
      <c r="U650" s="523"/>
      <c r="V650" s="523"/>
      <c r="W650" s="524"/>
      <c r="X650" s="524"/>
      <c r="Y650" s="524"/>
      <c r="Z650" s="524"/>
      <c r="AA650" s="524"/>
      <c r="AB650" s="524"/>
      <c r="AC650" s="524"/>
      <c r="AD650" s="524"/>
      <c r="AE650" s="524"/>
      <c r="AF650" s="524"/>
      <c r="AG650" s="524"/>
      <c r="AH650" s="524"/>
      <c r="AI650" s="524"/>
    </row>
    <row r="651" spans="1:35" hidden="1">
      <c r="A651" s="753" t="s">
        <v>119</v>
      </c>
      <c r="B651" s="522"/>
      <c r="C651" s="1140" t="s">
        <v>1006</v>
      </c>
      <c r="D651" s="1140"/>
      <c r="E651" s="1140"/>
      <c r="F651" s="1140"/>
      <c r="G651" s="1140"/>
      <c r="H651" s="1140"/>
      <c r="I651" s="1140"/>
      <c r="J651" s="1140"/>
      <c r="K651" s="1140"/>
      <c r="L651" s="1140"/>
      <c r="M651" s="1140"/>
      <c r="N651" s="1140"/>
      <c r="O651" s="1140"/>
      <c r="P651" s="1140"/>
      <c r="Q651" s="1140"/>
      <c r="R651" s="1140"/>
      <c r="S651" s="1140"/>
      <c r="T651" s="1140"/>
      <c r="U651" s="1140"/>
      <c r="V651" s="1140"/>
      <c r="W651" s="1140"/>
      <c r="X651" s="1140"/>
      <c r="Y651" s="1140"/>
      <c r="Z651" s="1140"/>
      <c r="AA651" s="1140"/>
      <c r="AB651" s="1140"/>
      <c r="AC651" s="1140"/>
      <c r="AD651" s="1140"/>
      <c r="AE651" s="1140"/>
      <c r="AF651" s="1140"/>
      <c r="AG651" s="1140"/>
      <c r="AH651" s="1140"/>
      <c r="AI651" s="1140"/>
    </row>
    <row r="652" spans="1:35" hidden="1">
      <c r="A652" s="753" t="s">
        <v>119</v>
      </c>
      <c r="B652" s="532"/>
      <c r="C652" s="555"/>
      <c r="D652" s="535"/>
      <c r="E652" s="535"/>
      <c r="F652" s="535"/>
      <c r="G652" s="535"/>
      <c r="H652" s="535"/>
      <c r="I652" s="535"/>
      <c r="J652" s="535"/>
      <c r="K652" s="535"/>
      <c r="L652" s="535"/>
      <c r="M652" s="535"/>
      <c r="N652" s="535"/>
      <c r="O652" s="535"/>
      <c r="P652" s="535"/>
      <c r="Q652" s="535"/>
      <c r="R652" s="535"/>
      <c r="S652" s="535"/>
      <c r="T652" s="535"/>
      <c r="U652" s="513"/>
      <c r="V652" s="513"/>
      <c r="W652" s="516"/>
      <c r="X652" s="516"/>
      <c r="Y652" s="516"/>
      <c r="Z652" s="516"/>
      <c r="AA652" s="516"/>
      <c r="AB652" s="516"/>
      <c r="AC652" s="516"/>
      <c r="AD652" s="516"/>
      <c r="AE652" s="516"/>
      <c r="AF652" s="516"/>
      <c r="AG652" s="516"/>
      <c r="AH652" s="516"/>
      <c r="AI652" s="516"/>
    </row>
    <row r="653" spans="1:35" hidden="1">
      <c r="A653" s="753" t="s">
        <v>119</v>
      </c>
      <c r="B653" s="558"/>
      <c r="C653" s="607"/>
      <c r="D653" s="608"/>
      <c r="E653" s="608"/>
      <c r="F653" s="558"/>
      <c r="G653" s="558"/>
      <c r="H653" s="609"/>
      <c r="I653" s="1160" t="s">
        <v>1000</v>
      </c>
      <c r="J653" s="1160"/>
      <c r="K653" s="1160"/>
      <c r="L653" s="1160"/>
      <c r="M653" s="1160"/>
      <c r="N653" s="1160"/>
      <c r="O653" s="609"/>
      <c r="P653" s="1160" t="s">
        <v>1001</v>
      </c>
      <c r="Q653" s="1160"/>
      <c r="R653" s="1160"/>
      <c r="S653" s="1160"/>
      <c r="T653" s="1160"/>
      <c r="U653" s="1160"/>
      <c r="V653" s="609"/>
      <c r="W653" s="1160" t="s">
        <v>1002</v>
      </c>
      <c r="X653" s="1160"/>
      <c r="Y653" s="1160"/>
      <c r="Z653" s="1160"/>
      <c r="AA653" s="1160"/>
      <c r="AB653" s="1160"/>
      <c r="AC653" s="609"/>
      <c r="AD653" s="1160" t="s">
        <v>925</v>
      </c>
      <c r="AE653" s="1160"/>
      <c r="AF653" s="1160"/>
      <c r="AG653" s="1160"/>
      <c r="AH653" s="1160"/>
      <c r="AI653" s="1160"/>
    </row>
    <row r="654" spans="1:35" hidden="1">
      <c r="A654" s="753" t="s">
        <v>119</v>
      </c>
      <c r="B654" s="513"/>
      <c r="C654" s="513"/>
      <c r="D654" s="610"/>
      <c r="E654" s="610"/>
      <c r="F654" s="513"/>
      <c r="G654" s="513"/>
      <c r="H654" s="609"/>
      <c r="I654" s="1158" t="s">
        <v>902</v>
      </c>
      <c r="J654" s="1159"/>
      <c r="K654" s="1159"/>
      <c r="L654" s="1159"/>
      <c r="M654" s="1159"/>
      <c r="N654" s="1159"/>
      <c r="O654" s="609"/>
      <c r="P654" s="1158" t="s">
        <v>902</v>
      </c>
      <c r="Q654" s="1159"/>
      <c r="R654" s="1159"/>
      <c r="S654" s="1159"/>
      <c r="T654" s="1159"/>
      <c r="U654" s="1159"/>
      <c r="V654" s="609"/>
      <c r="W654" s="1158" t="s">
        <v>902</v>
      </c>
      <c r="X654" s="1159"/>
      <c r="Y654" s="1159"/>
      <c r="Z654" s="1159"/>
      <c r="AA654" s="1159"/>
      <c r="AB654" s="1159"/>
      <c r="AC654" s="609"/>
      <c r="AD654" s="1158" t="s">
        <v>902</v>
      </c>
      <c r="AE654" s="1159"/>
      <c r="AF654" s="1159"/>
      <c r="AG654" s="1159"/>
      <c r="AH654" s="1159"/>
      <c r="AI654" s="1159"/>
    </row>
    <row r="655" spans="1:35" hidden="1">
      <c r="A655" s="753" t="s">
        <v>119</v>
      </c>
      <c r="B655" s="513"/>
      <c r="C655" s="534" t="s">
        <v>929</v>
      </c>
      <c r="D655" s="610"/>
      <c r="E655" s="610"/>
      <c r="F655" s="513"/>
      <c r="G655" s="513"/>
      <c r="H655" s="609"/>
      <c r="I655" s="619"/>
      <c r="J655" s="620"/>
      <c r="K655" s="620"/>
      <c r="L655" s="620"/>
      <c r="M655" s="620"/>
      <c r="N655" s="620"/>
      <c r="O655" s="609"/>
      <c r="P655" s="619"/>
      <c r="Q655" s="620"/>
      <c r="R655" s="620"/>
      <c r="S655" s="620"/>
      <c r="T655" s="620"/>
      <c r="U655" s="620"/>
      <c r="V655" s="609"/>
      <c r="W655" s="619"/>
      <c r="X655" s="620"/>
      <c r="Y655" s="620"/>
      <c r="Z655" s="620"/>
      <c r="AA655" s="620"/>
      <c r="AB655" s="620"/>
      <c r="AC655" s="609"/>
      <c r="AD655" s="619"/>
      <c r="AE655" s="620"/>
      <c r="AF655" s="620"/>
      <c r="AG655" s="620"/>
      <c r="AH655" s="620"/>
      <c r="AI655" s="620"/>
    </row>
    <row r="656" spans="1:35" hidden="1">
      <c r="A656" s="753" t="s">
        <v>119</v>
      </c>
      <c r="B656" s="523"/>
      <c r="C656" s="1093" t="s">
        <v>27</v>
      </c>
      <c r="D656" s="1094"/>
      <c r="E656" s="1094"/>
      <c r="F656" s="1094"/>
      <c r="G656" s="1094"/>
      <c r="H656" s="1094"/>
      <c r="I656" s="1155">
        <v>24890230037</v>
      </c>
      <c r="J656" s="1155"/>
      <c r="K656" s="1155"/>
      <c r="L656" s="1155"/>
      <c r="M656" s="1155"/>
      <c r="N656" s="1155"/>
      <c r="O656" s="622"/>
      <c r="P656" s="1155">
        <v>0</v>
      </c>
      <c r="Q656" s="1155"/>
      <c r="R656" s="1155"/>
      <c r="S656" s="1155"/>
      <c r="T656" s="1155"/>
      <c r="U656" s="1155"/>
      <c r="V656" s="622"/>
      <c r="W656" s="1155">
        <v>0</v>
      </c>
      <c r="X656" s="1155"/>
      <c r="Y656" s="1155"/>
      <c r="Z656" s="1155"/>
      <c r="AA656" s="1155"/>
      <c r="AB656" s="1155"/>
      <c r="AC656" s="622"/>
      <c r="AD656" s="1155">
        <v>24890230037</v>
      </c>
      <c r="AE656" s="1155"/>
      <c r="AF656" s="1155"/>
      <c r="AG656" s="1155"/>
      <c r="AH656" s="1155"/>
      <c r="AI656" s="1155"/>
    </row>
    <row r="657" spans="1:35" hidden="1">
      <c r="A657" s="753" t="s">
        <v>119</v>
      </c>
      <c r="B657" s="523"/>
      <c r="C657" s="1093" t="s">
        <v>989</v>
      </c>
      <c r="D657" s="1094"/>
      <c r="E657" s="1094"/>
      <c r="F657" s="1094"/>
      <c r="G657" s="1094"/>
      <c r="H657" s="1094"/>
      <c r="I657" s="1155">
        <v>7061016815</v>
      </c>
      <c r="J657" s="1155"/>
      <c r="K657" s="1155"/>
      <c r="L657" s="1155"/>
      <c r="M657" s="1155"/>
      <c r="N657" s="1155"/>
      <c r="O657" s="622"/>
      <c r="P657" s="1155">
        <v>25000000</v>
      </c>
      <c r="Q657" s="1155"/>
      <c r="R657" s="1155"/>
      <c r="S657" s="1155"/>
      <c r="T657" s="1155"/>
      <c r="U657" s="1155"/>
      <c r="V657" s="622"/>
      <c r="W657" s="1155">
        <v>0</v>
      </c>
      <c r="X657" s="1155"/>
      <c r="Y657" s="1155"/>
      <c r="Z657" s="1155"/>
      <c r="AA657" s="1155"/>
      <c r="AB657" s="1155"/>
      <c r="AC657" s="622"/>
      <c r="AD657" s="1155">
        <v>7086016815</v>
      </c>
      <c r="AE657" s="1155"/>
      <c r="AF657" s="1155"/>
      <c r="AG657" s="1155"/>
      <c r="AH657" s="1155"/>
      <c r="AI657" s="1155"/>
    </row>
    <row r="658" spans="1:35" hidden="1">
      <c r="A658" s="753" t="s">
        <v>119</v>
      </c>
      <c r="B658" s="513"/>
      <c r="C658" s="571"/>
      <c r="D658" s="595"/>
      <c r="E658" s="515"/>
      <c r="F658" s="513"/>
      <c r="G658" s="513"/>
      <c r="H658" s="742"/>
      <c r="I658" s="1156"/>
      <c r="J658" s="1157"/>
      <c r="K658" s="1157"/>
      <c r="L658" s="1157"/>
      <c r="M658" s="1157"/>
      <c r="N658" s="1157"/>
      <c r="O658" s="609"/>
      <c r="P658" s="1156"/>
      <c r="Q658" s="1157"/>
      <c r="R658" s="1157"/>
      <c r="S658" s="1157"/>
      <c r="T658" s="1157"/>
      <c r="U658" s="1157"/>
      <c r="V658" s="609"/>
      <c r="W658" s="1156"/>
      <c r="X658" s="1157"/>
      <c r="Y658" s="1157"/>
      <c r="Z658" s="1157"/>
      <c r="AA658" s="1157"/>
      <c r="AB658" s="1157"/>
      <c r="AC658" s="609"/>
      <c r="AD658" s="1156"/>
      <c r="AE658" s="1157"/>
      <c r="AF658" s="1157"/>
      <c r="AG658" s="1157"/>
      <c r="AH658" s="1157"/>
      <c r="AI658" s="1157"/>
    </row>
    <row r="659" spans="1:35" ht="13.5" hidden="1" thickBot="1">
      <c r="A659" s="753" t="s">
        <v>119</v>
      </c>
      <c r="B659" s="550"/>
      <c r="C659" s="603"/>
      <c r="D659" s="603"/>
      <c r="E659" s="542"/>
      <c r="F659" s="550"/>
      <c r="G659" s="550"/>
      <c r="H659" s="613"/>
      <c r="I659" s="1153">
        <v>31951246852</v>
      </c>
      <c r="J659" s="1154"/>
      <c r="K659" s="1154"/>
      <c r="L659" s="1154"/>
      <c r="M659" s="1154"/>
      <c r="N659" s="1154"/>
      <c r="O659" s="613"/>
      <c r="P659" s="1153">
        <v>25000000</v>
      </c>
      <c r="Q659" s="1154"/>
      <c r="R659" s="1154"/>
      <c r="S659" s="1154"/>
      <c r="T659" s="1154"/>
      <c r="U659" s="1154"/>
      <c r="V659" s="613"/>
      <c r="W659" s="1153">
        <v>0</v>
      </c>
      <c r="X659" s="1154"/>
      <c r="Y659" s="1154"/>
      <c r="Z659" s="1154"/>
      <c r="AA659" s="1154"/>
      <c r="AB659" s="1154"/>
      <c r="AC659" s="613"/>
      <c r="AD659" s="1153">
        <v>31976246852</v>
      </c>
      <c r="AE659" s="1154"/>
      <c r="AF659" s="1154"/>
      <c r="AG659" s="1154"/>
      <c r="AH659" s="1154"/>
      <c r="AI659" s="1154"/>
    </row>
    <row r="660" spans="1:35" hidden="1">
      <c r="A660" s="753"/>
      <c r="B660" s="550"/>
      <c r="C660" s="603"/>
      <c r="D660" s="603"/>
      <c r="E660" s="542"/>
      <c r="F660" s="550"/>
      <c r="G660" s="550"/>
      <c r="H660" s="613"/>
      <c r="I660" s="621"/>
      <c r="J660" s="743"/>
      <c r="K660" s="743"/>
      <c r="L660" s="743"/>
      <c r="M660" s="743"/>
      <c r="N660" s="743"/>
      <c r="O660" s="613"/>
      <c r="P660" s="621"/>
      <c r="Q660" s="743"/>
      <c r="R660" s="743"/>
      <c r="S660" s="743"/>
      <c r="T660" s="743"/>
      <c r="U660" s="743"/>
      <c r="V660" s="613"/>
      <c r="W660" s="621"/>
      <c r="X660" s="743"/>
      <c r="Y660" s="743"/>
      <c r="Z660" s="743"/>
      <c r="AA660" s="743"/>
      <c r="AB660" s="743"/>
      <c r="AC660" s="613"/>
      <c r="AD660" s="621"/>
      <c r="AE660" s="743"/>
      <c r="AF660" s="743"/>
      <c r="AG660" s="743"/>
      <c r="AH660" s="743"/>
      <c r="AI660" s="743"/>
    </row>
    <row r="661" spans="1:35" hidden="1">
      <c r="A661" s="753" t="s">
        <v>119</v>
      </c>
      <c r="B661" s="513"/>
      <c r="C661" s="534" t="s">
        <v>927</v>
      </c>
      <c r="D661" s="539"/>
      <c r="E661" s="539"/>
      <c r="F661" s="513"/>
      <c r="G661" s="513"/>
      <c r="H661" s="580"/>
      <c r="I661" s="580"/>
      <c r="J661" s="618"/>
      <c r="K661" s="618"/>
      <c r="L661" s="618"/>
      <c r="M661" s="618"/>
      <c r="N661" s="618"/>
      <c r="O661" s="580"/>
      <c r="P661" s="580"/>
      <c r="Q661" s="618"/>
      <c r="R661" s="618"/>
      <c r="S661" s="618"/>
      <c r="T661" s="618"/>
      <c r="U661" s="618"/>
      <c r="V661" s="580"/>
      <c r="W661" s="580"/>
      <c r="X661" s="618"/>
      <c r="Y661" s="618"/>
      <c r="Z661" s="618"/>
      <c r="AA661" s="618"/>
      <c r="AB661" s="618"/>
      <c r="AC661" s="580"/>
      <c r="AD661" s="580"/>
      <c r="AE661" s="618"/>
      <c r="AF661" s="618"/>
      <c r="AG661" s="618"/>
      <c r="AH661" s="618"/>
      <c r="AI661" s="618"/>
    </row>
    <row r="662" spans="1:35" hidden="1">
      <c r="A662" s="753" t="s">
        <v>119</v>
      </c>
      <c r="B662" s="523"/>
      <c r="C662" s="1093" t="s">
        <v>27</v>
      </c>
      <c r="D662" s="1094"/>
      <c r="E662" s="1094"/>
      <c r="F662" s="1094"/>
      <c r="G662" s="1094"/>
      <c r="H662" s="1094"/>
      <c r="I662" s="1155">
        <v>1196350070</v>
      </c>
      <c r="J662" s="1155"/>
      <c r="K662" s="1155"/>
      <c r="L662" s="1155"/>
      <c r="M662" s="1155"/>
      <c r="N662" s="1155"/>
      <c r="O662" s="622"/>
      <c r="P662" s="1155">
        <v>0</v>
      </c>
      <c r="Q662" s="1155"/>
      <c r="R662" s="1155"/>
      <c r="S662" s="1155"/>
      <c r="T662" s="1155"/>
      <c r="U662" s="1155"/>
      <c r="V662" s="622"/>
      <c r="W662" s="1155">
        <v>0</v>
      </c>
      <c r="X662" s="1155"/>
      <c r="Y662" s="1155"/>
      <c r="Z662" s="1155"/>
      <c r="AA662" s="1155"/>
      <c r="AB662" s="1155"/>
      <c r="AC662" s="622"/>
      <c r="AD662" s="1155">
        <v>1196350070</v>
      </c>
      <c r="AE662" s="1155"/>
      <c r="AF662" s="1155"/>
      <c r="AG662" s="1155"/>
      <c r="AH662" s="1155"/>
      <c r="AI662" s="1155"/>
    </row>
    <row r="663" spans="1:35" hidden="1">
      <c r="A663" s="753" t="s">
        <v>119</v>
      </c>
      <c r="B663" s="523"/>
      <c r="C663" s="1093" t="s">
        <v>989</v>
      </c>
      <c r="D663" s="1094"/>
      <c r="E663" s="1094"/>
      <c r="F663" s="1094"/>
      <c r="G663" s="1094"/>
      <c r="H663" s="1094"/>
      <c r="I663" s="1155">
        <v>3868538390</v>
      </c>
      <c r="J663" s="1155"/>
      <c r="K663" s="1155"/>
      <c r="L663" s="1155"/>
      <c r="M663" s="1155"/>
      <c r="N663" s="1155"/>
      <c r="O663" s="622"/>
      <c r="P663" s="1155">
        <v>25000000</v>
      </c>
      <c r="Q663" s="1155"/>
      <c r="R663" s="1155"/>
      <c r="S663" s="1155"/>
      <c r="T663" s="1155"/>
      <c r="U663" s="1155"/>
      <c r="V663" s="622"/>
      <c r="W663" s="1155">
        <v>0</v>
      </c>
      <c r="X663" s="1155"/>
      <c r="Y663" s="1155"/>
      <c r="Z663" s="1155"/>
      <c r="AA663" s="1155"/>
      <c r="AB663" s="1155"/>
      <c r="AC663" s="622"/>
      <c r="AD663" s="1155">
        <v>3893538390</v>
      </c>
      <c r="AE663" s="1155"/>
      <c r="AF663" s="1155"/>
      <c r="AG663" s="1155"/>
      <c r="AH663" s="1155"/>
      <c r="AI663" s="1155"/>
    </row>
    <row r="664" spans="1:35" hidden="1">
      <c r="A664" s="753" t="s">
        <v>119</v>
      </c>
      <c r="B664" s="513"/>
      <c r="C664" s="571"/>
      <c r="D664" s="595"/>
      <c r="E664" s="515"/>
      <c r="F664" s="513"/>
      <c r="G664" s="513"/>
      <c r="H664" s="741"/>
      <c r="I664" s="1149"/>
      <c r="J664" s="1150"/>
      <c r="K664" s="1150"/>
      <c r="L664" s="1150"/>
      <c r="M664" s="1150"/>
      <c r="N664" s="1150"/>
      <c r="O664" s="580"/>
      <c r="P664" s="1149"/>
      <c r="Q664" s="1150"/>
      <c r="R664" s="1150"/>
      <c r="S664" s="1150"/>
      <c r="T664" s="1150"/>
      <c r="U664" s="1150"/>
      <c r="V664" s="580"/>
      <c r="W664" s="1149"/>
      <c r="X664" s="1150"/>
      <c r="Y664" s="1150"/>
      <c r="Z664" s="1150"/>
      <c r="AA664" s="1150"/>
      <c r="AB664" s="1150"/>
      <c r="AC664" s="580"/>
      <c r="AD664" s="1149"/>
      <c r="AE664" s="1150"/>
      <c r="AF664" s="1150"/>
      <c r="AG664" s="1150"/>
      <c r="AH664" s="1150"/>
      <c r="AI664" s="1150"/>
    </row>
    <row r="665" spans="1:35" ht="13.5" hidden="1" thickBot="1">
      <c r="A665" s="753" t="s">
        <v>119</v>
      </c>
      <c r="B665" s="550"/>
      <c r="C665" s="603"/>
      <c r="D665" s="603"/>
      <c r="E665" s="542"/>
      <c r="F665" s="550"/>
      <c r="G665" s="550"/>
      <c r="H665" s="613"/>
      <c r="I665" s="1151">
        <v>5064888460</v>
      </c>
      <c r="J665" s="1152"/>
      <c r="K665" s="1152"/>
      <c r="L665" s="1152"/>
      <c r="M665" s="1152"/>
      <c r="N665" s="1152"/>
      <c r="O665" s="613"/>
      <c r="P665" s="1151">
        <v>25000000</v>
      </c>
      <c r="Q665" s="1152"/>
      <c r="R665" s="1152"/>
      <c r="S665" s="1152"/>
      <c r="T665" s="1152"/>
      <c r="U665" s="1152"/>
      <c r="V665" s="613"/>
      <c r="W665" s="1151">
        <v>0</v>
      </c>
      <c r="X665" s="1152"/>
      <c r="Y665" s="1152"/>
      <c r="Z665" s="1152"/>
      <c r="AA665" s="1152"/>
      <c r="AB665" s="1152"/>
      <c r="AC665" s="613"/>
      <c r="AD665" s="1151">
        <v>5089888460</v>
      </c>
      <c r="AE665" s="1152"/>
      <c r="AF665" s="1152"/>
      <c r="AG665" s="1152"/>
      <c r="AH665" s="1152"/>
      <c r="AI665" s="1152"/>
    </row>
    <row r="666" spans="1:35" hidden="1">
      <c r="A666" s="753" t="s">
        <v>119</v>
      </c>
      <c r="B666" s="532"/>
      <c r="C666" s="555"/>
      <c r="D666" s="535"/>
      <c r="E666" s="535"/>
      <c r="F666" s="535"/>
      <c r="G666" s="535"/>
      <c r="H666" s="535"/>
      <c r="I666" s="535"/>
      <c r="J666" s="535"/>
      <c r="K666" s="535"/>
      <c r="L666" s="535"/>
      <c r="M666" s="535"/>
      <c r="N666" s="535"/>
      <c r="O666" s="535"/>
      <c r="P666" s="535"/>
      <c r="Q666" s="535"/>
      <c r="R666" s="535"/>
      <c r="S666" s="535"/>
      <c r="T666" s="535"/>
      <c r="U666" s="513"/>
      <c r="V666" s="513"/>
      <c r="W666" s="516"/>
      <c r="X666" s="516"/>
      <c r="Y666" s="516"/>
      <c r="Z666" s="516"/>
      <c r="AA666" s="516"/>
      <c r="AB666" s="516"/>
      <c r="AC666" s="516"/>
      <c r="AD666" s="516"/>
      <c r="AE666" s="516"/>
      <c r="AF666" s="516"/>
      <c r="AG666" s="516"/>
      <c r="AH666" s="516"/>
      <c r="AI666" s="516"/>
    </row>
    <row r="667" spans="1:35" ht="13.5" hidden="1">
      <c r="A667" s="753" t="s">
        <v>119</v>
      </c>
      <c r="B667" s="522"/>
      <c r="C667" s="531" t="s">
        <v>1007</v>
      </c>
      <c r="D667" s="527"/>
      <c r="E667" s="527"/>
      <c r="F667" s="527"/>
      <c r="G667" s="527"/>
      <c r="H667" s="527"/>
      <c r="I667" s="527"/>
      <c r="J667" s="527"/>
      <c r="K667" s="527"/>
      <c r="L667" s="527"/>
      <c r="M667" s="527"/>
      <c r="N667" s="527"/>
      <c r="O667" s="527"/>
      <c r="P667" s="527"/>
      <c r="Q667" s="527"/>
      <c r="R667" s="527"/>
      <c r="S667" s="527"/>
      <c r="T667" s="527"/>
      <c r="U667" s="523"/>
      <c r="V667" s="523"/>
      <c r="W667" s="524"/>
      <c r="X667" s="524"/>
      <c r="Y667" s="524"/>
      <c r="Z667" s="524"/>
      <c r="AA667" s="524"/>
      <c r="AB667" s="524"/>
      <c r="AC667" s="524"/>
      <c r="AD667" s="524"/>
      <c r="AE667" s="524"/>
      <c r="AF667" s="524"/>
      <c r="AG667" s="524"/>
      <c r="AH667" s="524"/>
      <c r="AI667" s="524"/>
    </row>
    <row r="668" spans="1:35" ht="13.5" hidden="1">
      <c r="A668" s="753" t="s">
        <v>119</v>
      </c>
      <c r="B668" s="522"/>
      <c r="C668" s="531"/>
      <c r="D668" s="527"/>
      <c r="E668" s="527"/>
      <c r="F668" s="527"/>
      <c r="G668" s="527"/>
      <c r="H668" s="527"/>
      <c r="I668" s="527"/>
      <c r="J668" s="527"/>
      <c r="K668" s="527"/>
      <c r="L668" s="527"/>
      <c r="M668" s="527"/>
      <c r="N668" s="527"/>
      <c r="O668" s="527"/>
      <c r="P668" s="527"/>
      <c r="Q668" s="527"/>
      <c r="R668" s="527"/>
      <c r="S668" s="527"/>
      <c r="T668" s="527"/>
      <c r="U668" s="523"/>
      <c r="V668" s="523"/>
      <c r="W668" s="524"/>
      <c r="X668" s="524"/>
      <c r="Y668" s="524"/>
      <c r="Z668" s="524"/>
      <c r="AA668" s="524"/>
      <c r="AB668" s="524"/>
      <c r="AC668" s="524"/>
      <c r="AD668" s="524"/>
      <c r="AE668" s="524"/>
      <c r="AF668" s="524"/>
      <c r="AG668" s="524"/>
      <c r="AH668" s="524"/>
      <c r="AI668" s="524"/>
    </row>
    <row r="669" spans="1:35" hidden="1">
      <c r="A669" s="753" t="s">
        <v>119</v>
      </c>
      <c r="B669" s="522"/>
      <c r="C669" s="1140" t="s">
        <v>1008</v>
      </c>
      <c r="D669" s="1140"/>
      <c r="E669" s="1140"/>
      <c r="F669" s="1140"/>
      <c r="G669" s="1140"/>
      <c r="H669" s="1140"/>
      <c r="I669" s="1140"/>
      <c r="J669" s="1140"/>
      <c r="K669" s="1140"/>
      <c r="L669" s="1140"/>
      <c r="M669" s="1140"/>
      <c r="N669" s="1140"/>
      <c r="O669" s="1140"/>
      <c r="P669" s="1140"/>
      <c r="Q669" s="1140"/>
      <c r="R669" s="1140"/>
      <c r="S669" s="1140"/>
      <c r="T669" s="1140"/>
      <c r="U669" s="1140"/>
      <c r="V669" s="1140"/>
      <c r="W669" s="1140"/>
      <c r="X669" s="1140"/>
      <c r="Y669" s="1140"/>
      <c r="Z669" s="1140"/>
      <c r="AA669" s="1140"/>
      <c r="AB669" s="1140"/>
      <c r="AC669" s="1140"/>
      <c r="AD669" s="1140"/>
      <c r="AE669" s="1140"/>
      <c r="AF669" s="1140"/>
      <c r="AG669" s="1140"/>
      <c r="AH669" s="1140"/>
      <c r="AI669" s="1140"/>
    </row>
    <row r="670" spans="1:35" hidden="1">
      <c r="A670" s="753" t="s">
        <v>119</v>
      </c>
      <c r="B670" s="522"/>
      <c r="C670" s="732"/>
      <c r="D670" s="732"/>
      <c r="E670" s="732"/>
      <c r="F670" s="732"/>
      <c r="G670" s="732"/>
      <c r="H670" s="732"/>
      <c r="I670" s="732"/>
      <c r="J670" s="732"/>
      <c r="K670" s="732"/>
      <c r="L670" s="732"/>
      <c r="M670" s="732"/>
      <c r="N670" s="732"/>
      <c r="O670" s="732"/>
      <c r="P670" s="732"/>
      <c r="Q670" s="732"/>
      <c r="R670" s="732"/>
      <c r="S670" s="732"/>
      <c r="T670" s="732"/>
      <c r="U670" s="732"/>
      <c r="V670" s="732"/>
      <c r="W670" s="732"/>
      <c r="X670" s="732"/>
      <c r="Y670" s="732"/>
      <c r="Z670" s="732"/>
      <c r="AA670" s="732"/>
      <c r="AB670" s="732"/>
      <c r="AC670" s="732"/>
      <c r="AD670" s="732"/>
      <c r="AE670" s="732"/>
      <c r="AF670" s="732"/>
      <c r="AG670" s="732"/>
      <c r="AH670" s="732"/>
      <c r="AI670" s="732"/>
    </row>
    <row r="671" spans="1:35" hidden="1">
      <c r="A671" s="753" t="s">
        <v>119</v>
      </c>
      <c r="B671" s="522"/>
      <c r="C671" s="1140" t="s">
        <v>1009</v>
      </c>
      <c r="D671" s="1140"/>
      <c r="E671" s="1140"/>
      <c r="F671" s="1140"/>
      <c r="G671" s="1140"/>
      <c r="H671" s="1140"/>
      <c r="I671" s="1140"/>
      <c r="J671" s="1140"/>
      <c r="K671" s="1140"/>
      <c r="L671" s="1140"/>
      <c r="M671" s="1140"/>
      <c r="N671" s="1140"/>
      <c r="O671" s="1140"/>
      <c r="P671" s="1140"/>
      <c r="Q671" s="1140"/>
      <c r="R671" s="1140"/>
      <c r="S671" s="1140"/>
      <c r="T671" s="1140"/>
      <c r="U671" s="1140"/>
      <c r="V671" s="1140"/>
      <c r="W671" s="1140"/>
      <c r="X671" s="1140"/>
      <c r="Y671" s="1140"/>
      <c r="Z671" s="1140"/>
      <c r="AA671" s="1140"/>
      <c r="AB671" s="1140"/>
      <c r="AC671" s="1140"/>
      <c r="AD671" s="1140"/>
      <c r="AE671" s="1140"/>
      <c r="AF671" s="1140"/>
      <c r="AG671" s="1140"/>
      <c r="AH671" s="1140"/>
      <c r="AI671" s="1140"/>
    </row>
    <row r="672" spans="1:35" hidden="1">
      <c r="A672" s="753" t="s">
        <v>119</v>
      </c>
      <c r="B672" s="532"/>
      <c r="C672" s="555"/>
      <c r="D672" s="535"/>
      <c r="E672" s="535"/>
      <c r="F672" s="535"/>
      <c r="G672" s="535"/>
      <c r="H672" s="535"/>
      <c r="I672" s="535"/>
      <c r="J672" s="535"/>
      <c r="K672" s="535"/>
      <c r="L672" s="535"/>
      <c r="M672" s="535"/>
      <c r="N672" s="535"/>
      <c r="O672" s="535"/>
      <c r="P672" s="535"/>
      <c r="Q672" s="535"/>
      <c r="R672" s="535"/>
      <c r="S672" s="535"/>
      <c r="T672" s="535"/>
      <c r="U672" s="513"/>
      <c r="V672" s="513"/>
      <c r="W672" s="516"/>
      <c r="X672" s="516"/>
      <c r="Y672" s="516"/>
      <c r="Z672" s="516"/>
      <c r="AA672" s="516"/>
      <c r="AB672" s="516"/>
      <c r="AC672" s="516"/>
      <c r="AD672" s="516"/>
      <c r="AE672" s="516"/>
      <c r="AF672" s="516"/>
      <c r="AG672" s="516"/>
      <c r="AH672" s="516"/>
      <c r="AI672" s="516"/>
    </row>
    <row r="673" spans="1:35" hidden="1">
      <c r="A673" s="753" t="s">
        <v>119</v>
      </c>
      <c r="B673" s="558"/>
      <c r="C673" s="607"/>
      <c r="D673" s="608"/>
      <c r="E673" s="608"/>
      <c r="F673" s="558"/>
      <c r="G673" s="558"/>
      <c r="H673" s="609"/>
      <c r="I673" s="1160" t="s">
        <v>1000</v>
      </c>
      <c r="J673" s="1160"/>
      <c r="K673" s="1160"/>
      <c r="L673" s="1160"/>
      <c r="M673" s="1160"/>
      <c r="N673" s="1160"/>
      <c r="O673" s="609"/>
      <c r="P673" s="1160" t="s">
        <v>1001</v>
      </c>
      <c r="Q673" s="1160"/>
      <c r="R673" s="1160"/>
      <c r="S673" s="1160"/>
      <c r="T673" s="1160"/>
      <c r="U673" s="1160"/>
      <c r="V673" s="609"/>
      <c r="W673" s="1160" t="s">
        <v>1002</v>
      </c>
      <c r="X673" s="1160"/>
      <c r="Y673" s="1160"/>
      <c r="Z673" s="1160"/>
      <c r="AA673" s="1160"/>
      <c r="AB673" s="1160"/>
      <c r="AC673" s="609"/>
      <c r="AD673" s="1160" t="s">
        <v>925</v>
      </c>
      <c r="AE673" s="1160"/>
      <c r="AF673" s="1160"/>
      <c r="AG673" s="1160"/>
      <c r="AH673" s="1160"/>
      <c r="AI673" s="1160"/>
    </row>
    <row r="674" spans="1:35" hidden="1">
      <c r="A674" s="753" t="s">
        <v>119</v>
      </c>
      <c r="B674" s="513"/>
      <c r="C674" s="513"/>
      <c r="D674" s="610"/>
      <c r="E674" s="610"/>
      <c r="F674" s="513"/>
      <c r="G674" s="513"/>
      <c r="H674" s="609"/>
      <c r="I674" s="1158" t="s">
        <v>902</v>
      </c>
      <c r="J674" s="1159"/>
      <c r="K674" s="1159"/>
      <c r="L674" s="1159"/>
      <c r="M674" s="1159"/>
      <c r="N674" s="1159"/>
      <c r="O674" s="609"/>
      <c r="P674" s="1158" t="s">
        <v>902</v>
      </c>
      <c r="Q674" s="1159"/>
      <c r="R674" s="1159"/>
      <c r="S674" s="1159"/>
      <c r="T674" s="1159"/>
      <c r="U674" s="1159"/>
      <c r="V674" s="609"/>
      <c r="W674" s="1158" t="s">
        <v>902</v>
      </c>
      <c r="X674" s="1159"/>
      <c r="Y674" s="1159"/>
      <c r="Z674" s="1159"/>
      <c r="AA674" s="1159"/>
      <c r="AB674" s="1159"/>
      <c r="AC674" s="609"/>
      <c r="AD674" s="1158" t="s">
        <v>902</v>
      </c>
      <c r="AE674" s="1159"/>
      <c r="AF674" s="1159"/>
      <c r="AG674" s="1159"/>
      <c r="AH674" s="1159"/>
      <c r="AI674" s="1159"/>
    </row>
    <row r="675" spans="1:35" hidden="1">
      <c r="A675" s="753" t="s">
        <v>119</v>
      </c>
      <c r="B675" s="513"/>
      <c r="C675" s="534" t="s">
        <v>929</v>
      </c>
      <c r="D675" s="610"/>
      <c r="E675" s="610"/>
      <c r="F675" s="513"/>
      <c r="G675" s="513"/>
      <c r="H675" s="609"/>
      <c r="I675" s="619"/>
      <c r="J675" s="620"/>
      <c r="K675" s="620"/>
      <c r="L675" s="620"/>
      <c r="M675" s="620"/>
      <c r="N675" s="620"/>
      <c r="O675" s="609"/>
      <c r="P675" s="619"/>
      <c r="Q675" s="620"/>
      <c r="R675" s="620"/>
      <c r="S675" s="620"/>
      <c r="T675" s="620"/>
      <c r="U675" s="620"/>
      <c r="V675" s="609"/>
      <c r="W675" s="619"/>
      <c r="X675" s="620"/>
      <c r="Y675" s="620"/>
      <c r="Z675" s="620"/>
      <c r="AA675" s="620"/>
      <c r="AB675" s="620"/>
      <c r="AC675" s="609"/>
      <c r="AD675" s="619"/>
      <c r="AE675" s="620"/>
      <c r="AF675" s="620"/>
      <c r="AG675" s="620"/>
      <c r="AH675" s="620"/>
      <c r="AI675" s="620"/>
    </row>
    <row r="676" spans="1:35" hidden="1">
      <c r="A676" s="753" t="s">
        <v>119</v>
      </c>
      <c r="B676" s="523"/>
      <c r="C676" s="1093" t="s">
        <v>991</v>
      </c>
      <c r="D676" s="1094"/>
      <c r="E676" s="1094"/>
      <c r="F676" s="1094"/>
      <c r="G676" s="1094"/>
      <c r="H676" s="1094"/>
      <c r="I676" s="1155">
        <v>282249642</v>
      </c>
      <c r="J676" s="1155"/>
      <c r="K676" s="1155"/>
      <c r="L676" s="1155"/>
      <c r="M676" s="1155"/>
      <c r="N676" s="1155"/>
      <c r="O676" s="622"/>
      <c r="P676" s="1155">
        <v>0</v>
      </c>
      <c r="Q676" s="1155"/>
      <c r="R676" s="1155"/>
      <c r="S676" s="1155"/>
      <c r="T676" s="1155"/>
      <c r="U676" s="1155"/>
      <c r="V676" s="622"/>
      <c r="W676" s="1155">
        <v>0</v>
      </c>
      <c r="X676" s="1155"/>
      <c r="Y676" s="1155"/>
      <c r="Z676" s="1155"/>
      <c r="AA676" s="1155"/>
      <c r="AB676" s="1155"/>
      <c r="AC676" s="622"/>
      <c r="AD676" s="1155">
        <v>282249642</v>
      </c>
      <c r="AE676" s="1155"/>
      <c r="AF676" s="1155"/>
      <c r="AG676" s="1155"/>
      <c r="AH676" s="1155"/>
      <c r="AI676" s="1155"/>
    </row>
    <row r="677" spans="1:35" hidden="1">
      <c r="A677" s="753" t="s">
        <v>119</v>
      </c>
      <c r="B677" s="513"/>
      <c r="C677" s="571" t="s">
        <v>992</v>
      </c>
      <c r="D677" s="595"/>
      <c r="E677" s="515"/>
      <c r="F677" s="513"/>
      <c r="G677" s="513"/>
      <c r="H677" s="742"/>
      <c r="I677" s="1156">
        <v>144646580</v>
      </c>
      <c r="J677" s="1157"/>
      <c r="K677" s="1157"/>
      <c r="L677" s="1157"/>
      <c r="M677" s="1157"/>
      <c r="N677" s="1157"/>
      <c r="O677" s="609"/>
      <c r="P677" s="1156">
        <v>0</v>
      </c>
      <c r="Q677" s="1157"/>
      <c r="R677" s="1157"/>
      <c r="S677" s="1157"/>
      <c r="T677" s="1157"/>
      <c r="U677" s="1157"/>
      <c r="V677" s="609"/>
      <c r="W677" s="1156">
        <v>0</v>
      </c>
      <c r="X677" s="1157"/>
      <c r="Y677" s="1157"/>
      <c r="Z677" s="1157"/>
      <c r="AA677" s="1157"/>
      <c r="AB677" s="1157"/>
      <c r="AC677" s="609"/>
      <c r="AD677" s="1156">
        <v>144646580</v>
      </c>
      <c r="AE677" s="1157"/>
      <c r="AF677" s="1157"/>
      <c r="AG677" s="1157"/>
      <c r="AH677" s="1157"/>
      <c r="AI677" s="1157"/>
    </row>
    <row r="678" spans="1:35" hidden="1">
      <c r="A678" s="753" t="s">
        <v>119</v>
      </c>
      <c r="B678" s="513"/>
      <c r="C678" s="571"/>
      <c r="D678" s="595"/>
      <c r="E678" s="515"/>
      <c r="F678" s="513"/>
      <c r="G678" s="513"/>
      <c r="H678" s="742"/>
      <c r="I678" s="1156"/>
      <c r="J678" s="1157"/>
      <c r="K678" s="1157"/>
      <c r="L678" s="1157"/>
      <c r="M678" s="1157"/>
      <c r="N678" s="1157"/>
      <c r="O678" s="609"/>
      <c r="P678" s="1156"/>
      <c r="Q678" s="1157"/>
      <c r="R678" s="1157"/>
      <c r="S678" s="1157"/>
      <c r="T678" s="1157"/>
      <c r="U678" s="1157"/>
      <c r="V678" s="609"/>
      <c r="W678" s="1156"/>
      <c r="X678" s="1157"/>
      <c r="Y678" s="1157"/>
      <c r="Z678" s="1157"/>
      <c r="AA678" s="1157"/>
      <c r="AB678" s="1157"/>
      <c r="AC678" s="609"/>
      <c r="AD678" s="1156"/>
      <c r="AE678" s="1157"/>
      <c r="AF678" s="1157"/>
      <c r="AG678" s="1157"/>
      <c r="AH678" s="1157"/>
      <c r="AI678" s="1157"/>
    </row>
    <row r="679" spans="1:35" ht="13.5" hidden="1" thickBot="1">
      <c r="A679" s="753" t="s">
        <v>119</v>
      </c>
      <c r="B679" s="550"/>
      <c r="C679" s="603"/>
      <c r="D679" s="603"/>
      <c r="E679" s="542"/>
      <c r="F679" s="550"/>
      <c r="G679" s="550"/>
      <c r="H679" s="613"/>
      <c r="I679" s="1153">
        <v>426896222</v>
      </c>
      <c r="J679" s="1154"/>
      <c r="K679" s="1154"/>
      <c r="L679" s="1154"/>
      <c r="M679" s="1154"/>
      <c r="N679" s="1154"/>
      <c r="O679" s="613"/>
      <c r="P679" s="1153">
        <v>0</v>
      </c>
      <c r="Q679" s="1154"/>
      <c r="R679" s="1154"/>
      <c r="S679" s="1154"/>
      <c r="T679" s="1154"/>
      <c r="U679" s="1154"/>
      <c r="V679" s="613"/>
      <c r="W679" s="1153">
        <v>0</v>
      </c>
      <c r="X679" s="1154"/>
      <c r="Y679" s="1154"/>
      <c r="Z679" s="1154"/>
      <c r="AA679" s="1154"/>
      <c r="AB679" s="1154"/>
      <c r="AC679" s="613"/>
      <c r="AD679" s="1153">
        <v>426896222</v>
      </c>
      <c r="AE679" s="1154"/>
      <c r="AF679" s="1154"/>
      <c r="AG679" s="1154"/>
      <c r="AH679" s="1154"/>
      <c r="AI679" s="1154"/>
    </row>
    <row r="680" spans="1:35" ht="13.5" hidden="1" thickTop="1">
      <c r="A680" s="753" t="s">
        <v>119</v>
      </c>
      <c r="B680" s="532"/>
      <c r="C680" s="555"/>
      <c r="D680" s="535"/>
      <c r="E680" s="535"/>
      <c r="F680" s="535"/>
      <c r="G680" s="535"/>
      <c r="H680" s="535"/>
      <c r="I680" s="623"/>
      <c r="J680" s="624"/>
      <c r="K680" s="624"/>
      <c r="L680" s="624"/>
      <c r="M680" s="624"/>
      <c r="N680" s="624"/>
      <c r="O680" s="535"/>
      <c r="P680" s="623"/>
      <c r="Q680" s="624"/>
      <c r="R680" s="624"/>
      <c r="S680" s="624"/>
      <c r="T680" s="624"/>
      <c r="U680" s="624"/>
      <c r="V680" s="513"/>
      <c r="W680" s="623"/>
      <c r="X680" s="624"/>
      <c r="Y680" s="624"/>
      <c r="Z680" s="624"/>
      <c r="AA680" s="624"/>
      <c r="AB680" s="624"/>
      <c r="AC680" s="516"/>
      <c r="AD680" s="623"/>
      <c r="AE680" s="624"/>
      <c r="AF680" s="624"/>
      <c r="AG680" s="624"/>
      <c r="AH680" s="624"/>
      <c r="AI680" s="624"/>
    </row>
    <row r="681" spans="1:35" hidden="1">
      <c r="A681" s="753" t="s">
        <v>119</v>
      </c>
      <c r="B681" s="513"/>
      <c r="C681" s="534" t="s">
        <v>927</v>
      </c>
      <c r="D681" s="539"/>
      <c r="E681" s="539"/>
      <c r="F681" s="513"/>
      <c r="G681" s="513"/>
      <c r="H681" s="580"/>
      <c r="I681" s="580"/>
      <c r="J681" s="618"/>
      <c r="K681" s="618"/>
      <c r="L681" s="618"/>
      <c r="M681" s="618"/>
      <c r="N681" s="618"/>
      <c r="O681" s="580"/>
      <c r="P681" s="580"/>
      <c r="Q681" s="618"/>
      <c r="R681" s="618"/>
      <c r="S681" s="618"/>
      <c r="T681" s="618"/>
      <c r="U681" s="618"/>
      <c r="V681" s="580"/>
      <c r="W681" s="580"/>
      <c r="X681" s="618"/>
      <c r="Y681" s="618"/>
      <c r="Z681" s="618"/>
      <c r="AA681" s="618"/>
      <c r="AB681" s="618"/>
      <c r="AC681" s="580"/>
      <c r="AD681" s="580"/>
      <c r="AE681" s="618"/>
      <c r="AF681" s="618"/>
      <c r="AG681" s="618"/>
      <c r="AH681" s="618"/>
      <c r="AI681" s="618"/>
    </row>
    <row r="682" spans="1:35" hidden="1">
      <c r="A682" s="753" t="s">
        <v>119</v>
      </c>
      <c r="B682" s="523"/>
      <c r="C682" s="1093" t="s">
        <v>991</v>
      </c>
      <c r="D682" s="1094"/>
      <c r="E682" s="1094"/>
      <c r="F682" s="1094"/>
      <c r="G682" s="1094"/>
      <c r="H682" s="1094"/>
      <c r="I682" s="1155">
        <v>308211430</v>
      </c>
      <c r="J682" s="1155"/>
      <c r="K682" s="1155"/>
      <c r="L682" s="1155"/>
      <c r="M682" s="1155"/>
      <c r="N682" s="1155"/>
      <c r="O682" s="622"/>
      <c r="P682" s="1155">
        <v>0</v>
      </c>
      <c r="Q682" s="1155"/>
      <c r="R682" s="1155"/>
      <c r="S682" s="1155"/>
      <c r="T682" s="1155"/>
      <c r="U682" s="1155"/>
      <c r="V682" s="622"/>
      <c r="W682" s="1155">
        <v>0</v>
      </c>
      <c r="X682" s="1155"/>
      <c r="Y682" s="1155"/>
      <c r="Z682" s="1155"/>
      <c r="AA682" s="1155"/>
      <c r="AB682" s="1155"/>
      <c r="AC682" s="622"/>
      <c r="AD682" s="1155">
        <v>308211430</v>
      </c>
      <c r="AE682" s="1155"/>
      <c r="AF682" s="1155"/>
      <c r="AG682" s="1155"/>
      <c r="AH682" s="1155"/>
      <c r="AI682" s="1155"/>
    </row>
    <row r="683" spans="1:35" hidden="1">
      <c r="A683" s="753" t="s">
        <v>119</v>
      </c>
      <c r="B683" s="513"/>
      <c r="C683" s="571"/>
      <c r="D683" s="595"/>
      <c r="E683" s="515"/>
      <c r="F683" s="513"/>
      <c r="G683" s="513"/>
      <c r="H683" s="741"/>
      <c r="I683" s="1149"/>
      <c r="J683" s="1150"/>
      <c r="K683" s="1150"/>
      <c r="L683" s="1150"/>
      <c r="M683" s="1150"/>
      <c r="N683" s="1150"/>
      <c r="O683" s="580"/>
      <c r="P683" s="1149"/>
      <c r="Q683" s="1150"/>
      <c r="R683" s="1150"/>
      <c r="S683" s="1150"/>
      <c r="T683" s="1150"/>
      <c r="U683" s="1150"/>
      <c r="V683" s="580"/>
      <c r="W683" s="1149"/>
      <c r="X683" s="1150"/>
      <c r="Y683" s="1150"/>
      <c r="Z683" s="1150"/>
      <c r="AA683" s="1150"/>
      <c r="AB683" s="1150"/>
      <c r="AC683" s="580"/>
      <c r="AD683" s="1149"/>
      <c r="AE683" s="1150"/>
      <c r="AF683" s="1150"/>
      <c r="AG683" s="1150"/>
      <c r="AH683" s="1150"/>
      <c r="AI683" s="1150"/>
    </row>
    <row r="684" spans="1:35" ht="13.5" hidden="1" thickBot="1">
      <c r="A684" s="753" t="s">
        <v>119</v>
      </c>
      <c r="B684" s="550"/>
      <c r="C684" s="603"/>
      <c r="D684" s="603"/>
      <c r="E684" s="542"/>
      <c r="F684" s="550"/>
      <c r="G684" s="550"/>
      <c r="H684" s="613"/>
      <c r="I684" s="1151">
        <v>308211430</v>
      </c>
      <c r="J684" s="1152"/>
      <c r="K684" s="1152"/>
      <c r="L684" s="1152"/>
      <c r="M684" s="1152"/>
      <c r="N684" s="1152"/>
      <c r="O684" s="613"/>
      <c r="P684" s="1151">
        <v>0</v>
      </c>
      <c r="Q684" s="1152"/>
      <c r="R684" s="1152"/>
      <c r="S684" s="1152"/>
      <c r="T684" s="1152"/>
      <c r="U684" s="1152"/>
      <c r="V684" s="613"/>
      <c r="W684" s="1151">
        <v>0</v>
      </c>
      <c r="X684" s="1152"/>
      <c r="Y684" s="1152"/>
      <c r="Z684" s="1152"/>
      <c r="AA684" s="1152"/>
      <c r="AB684" s="1152"/>
      <c r="AC684" s="613"/>
      <c r="AD684" s="1151">
        <v>308211430</v>
      </c>
      <c r="AE684" s="1152"/>
      <c r="AF684" s="1152"/>
      <c r="AG684" s="1152"/>
      <c r="AH684" s="1152"/>
      <c r="AI684" s="1152"/>
    </row>
    <row r="685" spans="1:35" hidden="1">
      <c r="A685" s="753" t="s">
        <v>119</v>
      </c>
      <c r="B685" s="532"/>
      <c r="C685" s="555"/>
      <c r="D685" s="535"/>
      <c r="E685" s="535"/>
      <c r="F685" s="535"/>
      <c r="G685" s="535"/>
      <c r="H685" s="535"/>
      <c r="I685" s="535"/>
      <c r="J685" s="535"/>
      <c r="K685" s="535"/>
      <c r="L685" s="535"/>
      <c r="M685" s="535"/>
      <c r="N685" s="535"/>
      <c r="O685" s="535"/>
      <c r="P685" s="535"/>
      <c r="Q685" s="535"/>
      <c r="R685" s="535"/>
      <c r="S685" s="535"/>
      <c r="T685" s="535"/>
      <c r="U685" s="513"/>
      <c r="V685" s="513"/>
      <c r="W685" s="516"/>
      <c r="X685" s="516"/>
      <c r="Y685" s="516"/>
      <c r="Z685" s="516"/>
      <c r="AA685" s="516"/>
      <c r="AB685" s="516"/>
      <c r="AC685" s="516"/>
      <c r="AD685" s="516"/>
      <c r="AE685" s="516"/>
      <c r="AF685" s="516"/>
      <c r="AG685" s="516"/>
      <c r="AH685" s="516"/>
      <c r="AI685" s="516"/>
    </row>
    <row r="686" spans="1:35" hidden="1">
      <c r="A686" s="753" t="s">
        <v>119</v>
      </c>
      <c r="B686" s="532"/>
      <c r="C686" s="1140" t="s">
        <v>1010</v>
      </c>
      <c r="D686" s="1140"/>
      <c r="E686" s="1140"/>
      <c r="F686" s="1140"/>
      <c r="G686" s="1140"/>
      <c r="H686" s="1140"/>
      <c r="I686" s="1140"/>
      <c r="J686" s="1140"/>
      <c r="K686" s="1140"/>
      <c r="L686" s="1140"/>
      <c r="M686" s="1140"/>
      <c r="N686" s="1140"/>
      <c r="O686" s="1140"/>
      <c r="P686" s="1140"/>
      <c r="Q686" s="1140"/>
      <c r="R686" s="1140"/>
      <c r="S686" s="1140"/>
      <c r="T686" s="1140"/>
      <c r="U686" s="1140"/>
      <c r="V686" s="1140"/>
      <c r="W686" s="1140"/>
      <c r="X686" s="1140"/>
      <c r="Y686" s="1140"/>
      <c r="Z686" s="1140"/>
      <c r="AA686" s="1140"/>
      <c r="AB686" s="1140"/>
      <c r="AC686" s="1140"/>
      <c r="AD686" s="1140"/>
      <c r="AE686" s="1140"/>
      <c r="AF686" s="1140"/>
      <c r="AG686" s="1140"/>
      <c r="AH686" s="1140"/>
      <c r="AI686" s="1140"/>
    </row>
    <row r="687" spans="1:35" hidden="1">
      <c r="A687" s="753" t="s">
        <v>119</v>
      </c>
      <c r="B687" s="532"/>
      <c r="C687" s="539"/>
      <c r="D687" s="515"/>
      <c r="E687" s="515"/>
      <c r="F687" s="515"/>
      <c r="G687" s="515"/>
      <c r="H687" s="515"/>
      <c r="I687" s="515"/>
      <c r="J687" s="515"/>
      <c r="K687" s="515"/>
      <c r="L687" s="515"/>
      <c r="M687" s="515"/>
      <c r="N687" s="515"/>
      <c r="O687" s="515"/>
      <c r="P687" s="515"/>
      <c r="Q687" s="515"/>
      <c r="R687" s="515"/>
      <c r="S687" s="515"/>
      <c r="T687" s="515"/>
      <c r="U687" s="515"/>
      <c r="V687" s="515"/>
      <c r="W687" s="728"/>
      <c r="X687" s="728"/>
      <c r="Y687" s="728"/>
      <c r="Z687" s="728"/>
      <c r="AA687" s="728"/>
      <c r="AB687" s="728"/>
      <c r="AC687" s="728"/>
      <c r="AD687" s="728"/>
      <c r="AE687" s="728"/>
      <c r="AF687" s="728"/>
      <c r="AG687" s="728"/>
      <c r="AH687" s="728"/>
      <c r="AI687" s="728"/>
    </row>
    <row r="688" spans="1:35" hidden="1">
      <c r="A688" s="753">
        <v>34</v>
      </c>
      <c r="B688" s="532" t="s">
        <v>870</v>
      </c>
      <c r="C688" s="534" t="s">
        <v>1011</v>
      </c>
      <c r="D688" s="535"/>
      <c r="E688" s="535"/>
      <c r="F688" s="535"/>
      <c r="G688" s="535"/>
      <c r="H688" s="535"/>
      <c r="I688" s="535"/>
      <c r="J688" s="535"/>
      <c r="K688" s="535"/>
      <c r="L688" s="535"/>
      <c r="M688" s="535"/>
      <c r="N688" s="535"/>
      <c r="O688" s="535"/>
      <c r="P688" s="535"/>
      <c r="Q688" s="535"/>
      <c r="R688" s="535"/>
      <c r="S688" s="535"/>
      <c r="T688" s="535"/>
      <c r="U688" s="513"/>
      <c r="V688" s="513"/>
      <c r="W688" s="536"/>
      <c r="X688" s="536"/>
      <c r="Y688" s="536"/>
      <c r="Z688" s="536"/>
      <c r="AA688" s="536"/>
      <c r="AB688" s="536"/>
      <c r="AC688" s="536"/>
      <c r="AD688" s="536"/>
      <c r="AE688" s="536"/>
      <c r="AF688" s="536"/>
      <c r="AG688" s="536"/>
      <c r="AH688" s="536"/>
      <c r="AI688" s="536"/>
    </row>
    <row r="689" spans="1:35" hidden="1">
      <c r="A689" s="753" t="s">
        <v>119</v>
      </c>
      <c r="B689" s="532"/>
      <c r="C689" s="534"/>
      <c r="D689" s="535"/>
      <c r="E689" s="535"/>
      <c r="F689" s="535"/>
      <c r="G689" s="535"/>
      <c r="H689" s="535"/>
      <c r="I689" s="535"/>
      <c r="J689" s="535"/>
      <c r="K689" s="535"/>
      <c r="L689" s="535"/>
      <c r="M689" s="535"/>
      <c r="N689" s="535"/>
      <c r="O689" s="535"/>
      <c r="P689" s="535"/>
      <c r="Q689" s="535"/>
      <c r="R689" s="535"/>
      <c r="S689" s="535"/>
      <c r="T689" s="535"/>
      <c r="U689" s="513"/>
      <c r="V689" s="513"/>
      <c r="W689" s="536"/>
      <c r="X689" s="536"/>
      <c r="Y689" s="536"/>
      <c r="Z689" s="536"/>
      <c r="AA689" s="536"/>
      <c r="AB689" s="536"/>
      <c r="AC689" s="536"/>
      <c r="AD689" s="536"/>
      <c r="AE689" s="536"/>
      <c r="AF689" s="536"/>
      <c r="AG689" s="536"/>
      <c r="AH689" s="536"/>
      <c r="AI689" s="536"/>
    </row>
    <row r="690" spans="1:35" hidden="1">
      <c r="A690" s="753" t="s">
        <v>119</v>
      </c>
      <c r="B690" s="522"/>
      <c r="C690" s="1140" t="s">
        <v>1012</v>
      </c>
      <c r="D690" s="1140"/>
      <c r="E690" s="1140"/>
      <c r="F690" s="1140"/>
      <c r="G690" s="1140"/>
      <c r="H690" s="1140"/>
      <c r="I690" s="1140"/>
      <c r="J690" s="1140"/>
      <c r="K690" s="1140"/>
      <c r="L690" s="1140"/>
      <c r="M690" s="1140"/>
      <c r="N690" s="1140"/>
      <c r="O690" s="1140"/>
      <c r="P690" s="1140"/>
      <c r="Q690" s="1140"/>
      <c r="R690" s="1140"/>
      <c r="S690" s="1140"/>
      <c r="T690" s="1140"/>
      <c r="U690" s="1140"/>
      <c r="V690" s="1140"/>
      <c r="W690" s="1140"/>
      <c r="X690" s="1140"/>
      <c r="Y690" s="1140"/>
      <c r="Z690" s="1140"/>
      <c r="AA690" s="1140"/>
      <c r="AB690" s="1140"/>
      <c r="AC690" s="1140"/>
      <c r="AD690" s="1140"/>
      <c r="AE690" s="1140"/>
      <c r="AF690" s="1140"/>
      <c r="AG690" s="1140"/>
      <c r="AH690" s="1140"/>
      <c r="AI690" s="1140"/>
    </row>
    <row r="691" spans="1:35" ht="13.5" hidden="1">
      <c r="A691" s="753" t="s">
        <v>119</v>
      </c>
      <c r="B691" s="532"/>
      <c r="C691" s="534"/>
      <c r="D691" s="763"/>
      <c r="E691" s="542"/>
      <c r="F691" s="542"/>
      <c r="G691" s="542"/>
      <c r="H691" s="542"/>
      <c r="I691" s="542"/>
      <c r="J691" s="542"/>
      <c r="K691" s="560"/>
      <c r="L691" s="560"/>
      <c r="M691" s="560"/>
      <c r="N691" s="560"/>
      <c r="O691" s="560"/>
      <c r="P691" s="560"/>
      <c r="Q691" s="560"/>
      <c r="R691" s="560"/>
      <c r="S691" s="560"/>
      <c r="T691" s="560"/>
      <c r="U691" s="560"/>
      <c r="V691" s="560"/>
      <c r="W691" s="615"/>
      <c r="X691" s="615"/>
      <c r="Y691" s="615"/>
      <c r="Z691" s="615"/>
      <c r="AA691" s="615"/>
      <c r="AB691" s="615"/>
      <c r="AC691" s="615"/>
      <c r="AD691" s="615"/>
      <c r="AE691" s="615"/>
      <c r="AF691" s="615"/>
      <c r="AG691" s="615"/>
      <c r="AH691" s="615"/>
      <c r="AI691" s="615"/>
    </row>
    <row r="692" spans="1:35" hidden="1">
      <c r="A692" s="753">
        <v>35</v>
      </c>
      <c r="B692" s="532" t="s">
        <v>870</v>
      </c>
      <c r="C692" s="534" t="s">
        <v>1013</v>
      </c>
      <c r="D692" s="535"/>
      <c r="E692" s="535"/>
      <c r="F692" s="535"/>
      <c r="G692" s="535"/>
      <c r="H692" s="535"/>
      <c r="I692" s="535"/>
      <c r="J692" s="535"/>
      <c r="K692" s="535"/>
      <c r="L692" s="535"/>
      <c r="M692" s="535"/>
      <c r="N692" s="535"/>
      <c r="O692" s="535"/>
      <c r="P692" s="535"/>
      <c r="Q692" s="535"/>
      <c r="R692" s="535"/>
      <c r="S692" s="535"/>
      <c r="T692" s="535"/>
      <c r="U692" s="513"/>
      <c r="V692" s="513"/>
      <c r="W692" s="536"/>
      <c r="X692" s="536"/>
      <c r="Y692" s="536"/>
      <c r="Z692" s="536"/>
      <c r="AA692" s="536"/>
      <c r="AB692" s="536"/>
      <c r="AC692" s="536"/>
      <c r="AD692" s="536"/>
      <c r="AE692" s="536"/>
      <c r="AF692" s="536"/>
      <c r="AG692" s="536"/>
      <c r="AH692" s="536"/>
      <c r="AI692" s="536"/>
    </row>
    <row r="693" spans="1:35" hidden="1">
      <c r="A693" s="753"/>
      <c r="B693" s="532"/>
      <c r="C693" s="534"/>
      <c r="D693" s="535"/>
      <c r="E693" s="535"/>
      <c r="F693" s="535"/>
      <c r="G693" s="535"/>
      <c r="H693" s="535"/>
      <c r="I693" s="535"/>
      <c r="J693" s="535"/>
      <c r="K693" s="535"/>
      <c r="L693" s="535"/>
      <c r="M693" s="535"/>
      <c r="N693" s="535"/>
      <c r="O693" s="535"/>
      <c r="P693" s="535"/>
      <c r="Q693" s="535"/>
      <c r="R693" s="535"/>
      <c r="S693" s="535"/>
      <c r="T693" s="535"/>
      <c r="U693" s="513"/>
      <c r="V693" s="513"/>
      <c r="W693" s="536"/>
      <c r="X693" s="536"/>
      <c r="Y693" s="536"/>
      <c r="Z693" s="536"/>
      <c r="AA693" s="536"/>
      <c r="AB693" s="536"/>
      <c r="AC693" s="536"/>
      <c r="AD693" s="536"/>
      <c r="AE693" s="536"/>
      <c r="AF693" s="536"/>
      <c r="AG693" s="536"/>
      <c r="AH693" s="536"/>
      <c r="AI693" s="536"/>
    </row>
    <row r="694" spans="1:35" hidden="1">
      <c r="A694" s="753"/>
      <c r="B694" s="734"/>
      <c r="C694" s="1140" t="s">
        <v>1014</v>
      </c>
      <c r="D694" s="1140"/>
      <c r="E694" s="1140"/>
      <c r="F694" s="1140"/>
      <c r="G694" s="1140"/>
      <c r="H694" s="1140"/>
      <c r="I694" s="1140"/>
      <c r="J694" s="1140"/>
      <c r="K694" s="1140"/>
      <c r="L694" s="1140"/>
      <c r="M694" s="1140"/>
      <c r="N694" s="1140"/>
      <c r="O694" s="1140"/>
      <c r="P694" s="1140"/>
      <c r="Q694" s="1140"/>
      <c r="R694" s="1140"/>
      <c r="S694" s="1140"/>
      <c r="T694" s="1140"/>
      <c r="U694" s="1140"/>
      <c r="V694" s="1140"/>
      <c r="W694" s="1140"/>
      <c r="X694" s="1140"/>
      <c r="Y694" s="1140"/>
      <c r="Z694" s="1140"/>
      <c r="AA694" s="1140"/>
      <c r="AB694" s="1140"/>
      <c r="AC694" s="1140"/>
      <c r="AD694" s="1140"/>
      <c r="AE694" s="1140"/>
      <c r="AF694" s="1140"/>
      <c r="AG694" s="1140"/>
      <c r="AH694" s="1140"/>
      <c r="AI694" s="1140"/>
    </row>
    <row r="695" spans="1:35" hidden="1">
      <c r="B695" s="555"/>
      <c r="C695" s="555"/>
      <c r="D695" s="555"/>
      <c r="E695" s="555"/>
      <c r="F695" s="555"/>
      <c r="G695" s="555"/>
      <c r="H695" s="555"/>
      <c r="I695" s="555"/>
      <c r="J695" s="555"/>
      <c r="K695" s="555"/>
      <c r="L695" s="555"/>
      <c r="M695" s="555"/>
      <c r="N695" s="555"/>
      <c r="O695" s="555"/>
      <c r="P695" s="555"/>
      <c r="Q695" s="555"/>
      <c r="R695" s="555"/>
      <c r="S695" s="555"/>
      <c r="T695" s="555"/>
      <c r="U695" s="555"/>
      <c r="V695" s="555"/>
      <c r="W695" s="555"/>
      <c r="X695" s="555"/>
      <c r="Y695" s="555"/>
      <c r="Z695" s="555"/>
      <c r="AA695" s="555"/>
      <c r="AB695" s="555"/>
      <c r="AC695" s="555"/>
      <c r="AD695" s="555"/>
      <c r="AE695" s="555"/>
      <c r="AF695" s="555"/>
      <c r="AG695" s="555"/>
      <c r="AH695" s="555"/>
      <c r="AI695" s="555"/>
    </row>
    <row r="696" spans="1:35" hidden="1">
      <c r="A696" s="753"/>
      <c r="B696" s="534"/>
      <c r="C696" s="625" t="s">
        <v>1015</v>
      </c>
      <c r="D696" s="625"/>
      <c r="E696" s="625"/>
      <c r="F696" s="625"/>
      <c r="G696" s="625"/>
      <c r="H696" s="625"/>
      <c r="I696" s="625"/>
      <c r="J696" s="625"/>
      <c r="K696" s="625"/>
      <c r="L696" s="625"/>
      <c r="M696" s="625"/>
      <c r="N696" s="625"/>
      <c r="O696" s="625"/>
      <c r="P696" s="625"/>
      <c r="Q696" s="625"/>
      <c r="R696" s="534"/>
      <c r="S696" s="625" t="s">
        <v>1016</v>
      </c>
      <c r="T696" s="625"/>
      <c r="U696" s="625"/>
      <c r="V696" s="625"/>
      <c r="W696" s="625"/>
      <c r="X696" s="625"/>
      <c r="Y696" s="625"/>
      <c r="Z696" s="625"/>
      <c r="AA696" s="625"/>
      <c r="AB696" s="625"/>
      <c r="AC696" s="625"/>
      <c r="AD696" s="625"/>
      <c r="AE696" s="625"/>
      <c r="AF696" s="625"/>
      <c r="AG696" s="625"/>
      <c r="AH696" s="625"/>
      <c r="AI696" s="625"/>
    </row>
    <row r="697" spans="1:35" hidden="1">
      <c r="B697" s="555"/>
      <c r="C697" s="555"/>
      <c r="D697" s="555"/>
      <c r="E697" s="555"/>
      <c r="F697" s="555"/>
      <c r="G697" s="555"/>
      <c r="H697" s="555"/>
      <c r="I697" s="555"/>
      <c r="J697" s="555"/>
      <c r="K697" s="555"/>
      <c r="L697" s="555"/>
      <c r="M697" s="555"/>
      <c r="N697" s="555"/>
      <c r="O697" s="555"/>
      <c r="P697" s="555"/>
      <c r="Q697" s="555"/>
      <c r="R697" s="555"/>
      <c r="S697" s="555"/>
      <c r="T697" s="555"/>
      <c r="U697" s="555"/>
      <c r="V697" s="555"/>
      <c r="W697" s="555"/>
      <c r="X697" s="555"/>
      <c r="Y697" s="555"/>
      <c r="Z697" s="555"/>
      <c r="AA697" s="555"/>
      <c r="AB697" s="555"/>
      <c r="AC697" s="555"/>
      <c r="AD697" s="555"/>
      <c r="AE697" s="555"/>
      <c r="AF697" s="555"/>
      <c r="AG697" s="555"/>
      <c r="AH697" s="555"/>
      <c r="AI697" s="555"/>
    </row>
    <row r="698" spans="1:35" hidden="1">
      <c r="B698" s="555"/>
      <c r="C698" s="519" t="s">
        <v>1017</v>
      </c>
      <c r="D698" s="555"/>
      <c r="E698" s="555"/>
      <c r="F698" s="555"/>
      <c r="G698" s="555"/>
      <c r="H698" s="555"/>
      <c r="I698" s="555"/>
      <c r="J698" s="555"/>
      <c r="K698" s="555"/>
      <c r="L698" s="555"/>
      <c r="M698" s="555"/>
      <c r="N698" s="555"/>
      <c r="O698" s="555"/>
      <c r="P698" s="555"/>
      <c r="Q698" s="555"/>
      <c r="R698" s="555"/>
      <c r="S698" s="1134" t="s">
        <v>1018</v>
      </c>
      <c r="T698" s="1134"/>
      <c r="U698" s="1134"/>
      <c r="V698" s="1134"/>
      <c r="W698" s="1134"/>
      <c r="X698" s="1134"/>
      <c r="Y698" s="1134"/>
      <c r="Z698" s="1134"/>
      <c r="AA698" s="1134"/>
      <c r="AB698" s="1134"/>
      <c r="AC698" s="1134"/>
      <c r="AD698" s="1134"/>
      <c r="AE698" s="1134"/>
      <c r="AF698" s="1134"/>
      <c r="AG698" s="1134"/>
      <c r="AH698" s="1134"/>
      <c r="AI698" s="555"/>
    </row>
    <row r="699" spans="1:35" hidden="1">
      <c r="B699" s="555"/>
      <c r="C699" s="519" t="s">
        <v>1019</v>
      </c>
      <c r="D699" s="555"/>
      <c r="E699" s="555"/>
      <c r="F699" s="555"/>
      <c r="G699" s="555"/>
      <c r="H699" s="555"/>
      <c r="I699" s="555"/>
      <c r="J699" s="555"/>
      <c r="K699" s="555"/>
      <c r="L699" s="555"/>
      <c r="M699" s="555"/>
      <c r="N699" s="555"/>
      <c r="O699" s="555"/>
      <c r="P699" s="555"/>
      <c r="Q699" s="555"/>
      <c r="R699" s="555"/>
      <c r="S699" s="1134" t="s">
        <v>1020</v>
      </c>
      <c r="T699" s="1134"/>
      <c r="U699" s="1134"/>
      <c r="V699" s="1134"/>
      <c r="W699" s="1134"/>
      <c r="X699" s="1134"/>
      <c r="Y699" s="1134"/>
      <c r="Z699" s="1134"/>
      <c r="AA699" s="1134"/>
      <c r="AB699" s="1134"/>
      <c r="AC699" s="1134"/>
      <c r="AD699" s="1134"/>
      <c r="AE699" s="1134"/>
      <c r="AF699" s="1134"/>
      <c r="AG699" s="1134"/>
      <c r="AH699" s="1134"/>
      <c r="AI699" s="555"/>
    </row>
    <row r="700" spans="1:35" hidden="1">
      <c r="B700" s="519"/>
      <c r="C700" s="519" t="s">
        <v>1021</v>
      </c>
      <c r="D700" s="519"/>
      <c r="E700" s="519"/>
      <c r="F700" s="519"/>
      <c r="G700" s="519"/>
      <c r="H700" s="519"/>
      <c r="I700" s="519"/>
      <c r="J700" s="519"/>
      <c r="K700" s="519"/>
      <c r="L700" s="519"/>
      <c r="M700" s="519"/>
      <c r="N700" s="519"/>
      <c r="O700" s="519"/>
      <c r="P700" s="519"/>
      <c r="Q700" s="519"/>
      <c r="R700" s="519"/>
      <c r="S700" s="1135" t="s">
        <v>1022</v>
      </c>
      <c r="T700" s="1135"/>
      <c r="U700" s="1135"/>
      <c r="V700" s="1135"/>
      <c r="W700" s="1135"/>
      <c r="X700" s="1135"/>
      <c r="Y700" s="1135"/>
      <c r="Z700" s="1135"/>
      <c r="AA700" s="1135"/>
      <c r="AB700" s="1135"/>
      <c r="AC700" s="1135"/>
      <c r="AD700" s="1135"/>
      <c r="AE700" s="1135"/>
      <c r="AF700" s="1135"/>
      <c r="AG700" s="1135"/>
      <c r="AH700" s="1135"/>
      <c r="AI700" s="519"/>
    </row>
    <row r="701" spans="1:35" hidden="1">
      <c r="B701" s="555"/>
      <c r="C701" s="1134" t="s">
        <v>904</v>
      </c>
      <c r="D701" s="1134"/>
      <c r="E701" s="1134"/>
      <c r="F701" s="1134"/>
      <c r="G701" s="1134"/>
      <c r="H701" s="1134"/>
      <c r="I701" s="1134"/>
      <c r="J701" s="1134"/>
      <c r="K701" s="1134"/>
      <c r="L701" s="1134"/>
      <c r="M701" s="1134"/>
      <c r="N701" s="1134"/>
      <c r="O701" s="1134"/>
      <c r="P701" s="1134"/>
      <c r="Q701" s="1134"/>
      <c r="R701" s="555"/>
      <c r="S701" s="1135" t="s">
        <v>1023</v>
      </c>
      <c r="T701" s="1135"/>
      <c r="U701" s="1135"/>
      <c r="V701" s="1135"/>
      <c r="W701" s="1135"/>
      <c r="X701" s="1135"/>
      <c r="Y701" s="1135"/>
      <c r="Z701" s="1135"/>
      <c r="AA701" s="1135"/>
      <c r="AB701" s="1135"/>
      <c r="AC701" s="1135"/>
      <c r="AD701" s="1135"/>
      <c r="AE701" s="1135"/>
      <c r="AF701" s="1135"/>
      <c r="AG701" s="1135"/>
      <c r="AH701" s="1135"/>
      <c r="AI701" s="555"/>
    </row>
    <row r="702" spans="1:35" hidden="1">
      <c r="B702" s="555"/>
      <c r="C702" s="1134" t="s">
        <v>1024</v>
      </c>
      <c r="D702" s="1134"/>
      <c r="E702" s="1134"/>
      <c r="F702" s="1134"/>
      <c r="G702" s="1134"/>
      <c r="H702" s="1134"/>
      <c r="I702" s="1134"/>
      <c r="J702" s="1134"/>
      <c r="K702" s="1134"/>
      <c r="L702" s="1134"/>
      <c r="M702" s="1134"/>
      <c r="N702" s="1134"/>
      <c r="O702" s="1134"/>
      <c r="P702" s="1134"/>
      <c r="Q702" s="1134"/>
      <c r="R702" s="555"/>
      <c r="S702" s="1135" t="s">
        <v>1025</v>
      </c>
      <c r="T702" s="1135"/>
      <c r="U702" s="1135"/>
      <c r="V702" s="1135"/>
      <c r="W702" s="1135"/>
      <c r="X702" s="1135"/>
      <c r="Y702" s="1135"/>
      <c r="Z702" s="1135"/>
      <c r="AA702" s="1135"/>
      <c r="AB702" s="1135"/>
      <c r="AC702" s="1135"/>
      <c r="AD702" s="1135"/>
      <c r="AE702" s="1135"/>
      <c r="AF702" s="1135"/>
      <c r="AG702" s="1135"/>
      <c r="AH702" s="1135"/>
      <c r="AI702" s="555"/>
    </row>
    <row r="703" spans="1:35" hidden="1">
      <c r="A703" s="753" t="s">
        <v>119</v>
      </c>
      <c r="B703" s="532"/>
      <c r="C703" s="534"/>
      <c r="D703" s="535"/>
      <c r="E703" s="535"/>
      <c r="F703" s="535"/>
      <c r="G703" s="535"/>
      <c r="H703" s="535"/>
      <c r="I703" s="535"/>
      <c r="J703" s="535"/>
      <c r="K703" s="535"/>
      <c r="L703" s="535"/>
      <c r="M703" s="535"/>
      <c r="N703" s="535"/>
      <c r="O703" s="535"/>
      <c r="P703" s="535"/>
      <c r="Q703" s="535"/>
      <c r="R703" s="535"/>
      <c r="S703" s="535"/>
      <c r="T703" s="535"/>
      <c r="U703" s="513"/>
      <c r="V703" s="513"/>
      <c r="W703" s="536"/>
      <c r="X703" s="536"/>
      <c r="Y703" s="536"/>
      <c r="Z703" s="536"/>
      <c r="AA703" s="536"/>
      <c r="AB703" s="536"/>
      <c r="AC703" s="536"/>
      <c r="AD703" s="536"/>
      <c r="AE703" s="536"/>
      <c r="AF703" s="536"/>
      <c r="AG703" s="536"/>
      <c r="AH703" s="536"/>
      <c r="AI703" s="536"/>
    </row>
    <row r="704" spans="1:35" hidden="1">
      <c r="A704" s="753" t="s">
        <v>119</v>
      </c>
      <c r="B704" s="532"/>
      <c r="C704" s="535" t="s">
        <v>1026</v>
      </c>
      <c r="D704" s="752"/>
      <c r="E704" s="752"/>
      <c r="F704" s="752"/>
      <c r="G704" s="752"/>
      <c r="H704" s="752"/>
      <c r="I704" s="752"/>
      <c r="J704" s="752"/>
      <c r="K704" s="752"/>
      <c r="L704" s="752"/>
      <c r="M704" s="752"/>
      <c r="N704" s="752"/>
      <c r="O704" s="752"/>
      <c r="P704" s="752"/>
      <c r="Q704" s="752"/>
      <c r="R704" s="752"/>
      <c r="S704" s="752"/>
      <c r="T704" s="752"/>
      <c r="U704" s="752"/>
      <c r="V704" s="752"/>
      <c r="W704" s="777"/>
      <c r="X704" s="506"/>
      <c r="Y704" s="506"/>
      <c r="Z704" s="506"/>
      <c r="AA704" s="506"/>
      <c r="AB704" s="506"/>
      <c r="AC704" s="778"/>
      <c r="AD704" s="1146">
        <v>8377096656</v>
      </c>
      <c r="AE704" s="1147"/>
      <c r="AF704" s="1147"/>
      <c r="AG704" s="1147"/>
      <c r="AH704" s="1147"/>
      <c r="AI704" s="1147"/>
    </row>
    <row r="705" spans="1:35" hidden="1">
      <c r="A705" s="753" t="s">
        <v>119</v>
      </c>
      <c r="B705" s="532"/>
      <c r="C705" s="535"/>
      <c r="D705" s="752"/>
      <c r="E705" s="752"/>
      <c r="F705" s="752"/>
      <c r="G705" s="752"/>
      <c r="H705" s="752"/>
      <c r="I705" s="752"/>
      <c r="J705" s="752"/>
      <c r="K705" s="752"/>
      <c r="L705" s="752"/>
      <c r="M705" s="752"/>
      <c r="N705" s="752"/>
      <c r="O705" s="752"/>
      <c r="P705" s="752"/>
      <c r="Q705" s="752"/>
      <c r="R705" s="752"/>
      <c r="S705" s="752"/>
      <c r="T705" s="752"/>
      <c r="U705" s="752"/>
      <c r="V705" s="752"/>
      <c r="W705" s="752"/>
      <c r="X705" s="752"/>
      <c r="Y705" s="752"/>
      <c r="Z705" s="752"/>
      <c r="AA705" s="752"/>
      <c r="AB705" s="752"/>
      <c r="AC705" s="752"/>
      <c r="AD705" s="752"/>
      <c r="AE705" s="752"/>
      <c r="AF705" s="752"/>
      <c r="AG705" s="752"/>
      <c r="AH705" s="752"/>
      <c r="AI705" s="752"/>
    </row>
    <row r="706" spans="1:35" hidden="1">
      <c r="A706" s="755" t="s">
        <v>119</v>
      </c>
      <c r="B706" s="626"/>
      <c r="C706" s="1145"/>
      <c r="D706" s="1145"/>
      <c r="E706" s="1145"/>
      <c r="F706" s="1145"/>
      <c r="G706" s="1145"/>
      <c r="H706" s="1145"/>
      <c r="I706" s="1145"/>
      <c r="J706" s="1145"/>
      <c r="K706" s="1145"/>
      <c r="L706" s="1145"/>
      <c r="M706" s="1145"/>
      <c r="N706" s="1145"/>
      <c r="O706" s="599"/>
      <c r="P706" s="1148" t="s">
        <v>1016</v>
      </c>
      <c r="Q706" s="1148"/>
      <c r="R706" s="1148"/>
      <c r="S706" s="1148"/>
      <c r="T706" s="1148"/>
      <c r="U706" s="1148"/>
      <c r="V706" s="599"/>
      <c r="W706" s="1139" t="s">
        <v>869</v>
      </c>
      <c r="X706" s="1139"/>
      <c r="Y706" s="1139"/>
      <c r="Z706" s="1139"/>
      <c r="AA706" s="1139"/>
      <c r="AB706" s="1139"/>
      <c r="AC706" s="627"/>
      <c r="AD706" s="1139" t="s">
        <v>914</v>
      </c>
      <c r="AE706" s="1139"/>
      <c r="AF706" s="1139"/>
      <c r="AG706" s="1139"/>
      <c r="AH706" s="1139"/>
      <c r="AI706" s="1139"/>
    </row>
    <row r="707" spans="1:35" hidden="1">
      <c r="A707" s="755" t="s">
        <v>119</v>
      </c>
      <c r="B707" s="626"/>
      <c r="C707" s="735"/>
      <c r="D707" s="735"/>
      <c r="E707" s="735"/>
      <c r="F707" s="735"/>
      <c r="G707" s="735"/>
      <c r="H707" s="735"/>
      <c r="I707" s="735"/>
      <c r="J707" s="735"/>
      <c r="K707" s="735"/>
      <c r="L707" s="735"/>
      <c r="M707" s="735"/>
      <c r="N707" s="735"/>
      <c r="O707" s="599"/>
      <c r="P707" s="730"/>
      <c r="Q707" s="730"/>
      <c r="R707" s="730"/>
      <c r="S707" s="730"/>
      <c r="T707" s="730"/>
      <c r="U707" s="730"/>
      <c r="V707" s="599"/>
      <c r="W707" s="1266" t="s">
        <v>902</v>
      </c>
      <c r="X707" s="1266"/>
      <c r="Y707" s="1266"/>
      <c r="Z707" s="1266"/>
      <c r="AA707" s="1266"/>
      <c r="AB707" s="1266"/>
      <c r="AC707" s="627"/>
      <c r="AD707" s="1266" t="s">
        <v>902</v>
      </c>
      <c r="AE707" s="1266"/>
      <c r="AF707" s="1266"/>
      <c r="AG707" s="1266"/>
      <c r="AH707" s="1266"/>
      <c r="AI707" s="1266"/>
    </row>
    <row r="708" spans="1:35" hidden="1">
      <c r="A708" s="753" t="s">
        <v>119</v>
      </c>
      <c r="B708" s="522"/>
      <c r="C708" s="1129" t="s">
        <v>1027</v>
      </c>
      <c r="D708" s="1129"/>
      <c r="E708" s="1129"/>
      <c r="F708" s="1129"/>
      <c r="G708" s="1129"/>
      <c r="H708" s="1129"/>
      <c r="I708" s="1129"/>
      <c r="J708" s="1129"/>
      <c r="K708" s="1129"/>
      <c r="L708" s="1129"/>
      <c r="M708" s="1129"/>
      <c r="N708" s="1129"/>
      <c r="O708" s="1129"/>
      <c r="P708" s="1129"/>
      <c r="Q708" s="1129"/>
      <c r="R708" s="1129"/>
      <c r="S708" s="1129"/>
      <c r="T708" s="1129"/>
      <c r="U708" s="1129"/>
      <c r="V708" s="628"/>
      <c r="W708" s="1130">
        <v>6165812788</v>
      </c>
      <c r="X708" s="1130"/>
      <c r="Y708" s="1130"/>
      <c r="Z708" s="1130"/>
      <c r="AA708" s="1130"/>
      <c r="AB708" s="1130"/>
      <c r="AC708" s="739"/>
      <c r="AD708" s="1131">
        <v>858511909</v>
      </c>
      <c r="AE708" s="1131"/>
      <c r="AF708" s="1131"/>
      <c r="AG708" s="1131"/>
      <c r="AH708" s="1131"/>
      <c r="AI708" s="1131"/>
    </row>
    <row r="709" spans="1:35" hidden="1">
      <c r="A709" s="755" t="s">
        <v>119</v>
      </c>
      <c r="B709" s="527"/>
      <c r="C709" s="527" t="s">
        <v>1017</v>
      </c>
      <c r="D709" s="523"/>
      <c r="E709" s="553"/>
      <c r="F709" s="553"/>
      <c r="G709" s="553"/>
      <c r="H709" s="553"/>
      <c r="I709" s="553"/>
      <c r="J709" s="553"/>
      <c r="K709" s="553"/>
      <c r="L709" s="553"/>
      <c r="M709" s="553"/>
      <c r="N709" s="553"/>
      <c r="O709" s="523"/>
      <c r="P709" s="629"/>
      <c r="Q709" s="629"/>
      <c r="R709" s="629"/>
      <c r="S709" s="629"/>
      <c r="T709" s="629"/>
      <c r="U709" s="629"/>
      <c r="V709" s="523"/>
      <c r="W709" s="1132">
        <v>6050847143</v>
      </c>
      <c r="X709" s="1132"/>
      <c r="Y709" s="1132"/>
      <c r="Z709" s="1132"/>
      <c r="AA709" s="1132"/>
      <c r="AB709" s="1132"/>
      <c r="AC709" s="738"/>
      <c r="AD709" s="1133">
        <v>858511909</v>
      </c>
      <c r="AE709" s="1133"/>
      <c r="AF709" s="1133"/>
      <c r="AG709" s="1133"/>
      <c r="AH709" s="1133"/>
      <c r="AI709" s="1133"/>
    </row>
    <row r="710" spans="1:35" hidden="1">
      <c r="A710" s="755" t="s">
        <v>119</v>
      </c>
      <c r="B710" s="527"/>
      <c r="C710" s="527" t="s">
        <v>1019</v>
      </c>
      <c r="D710" s="523"/>
      <c r="E710" s="553"/>
      <c r="F710" s="553"/>
      <c r="G710" s="553"/>
      <c r="H710" s="553"/>
      <c r="I710" s="553"/>
      <c r="J710" s="553"/>
      <c r="K710" s="553"/>
      <c r="L710" s="553"/>
      <c r="M710" s="553"/>
      <c r="N710" s="553"/>
      <c r="O710" s="523"/>
      <c r="P710" s="629"/>
      <c r="Q710" s="629"/>
      <c r="R710" s="629"/>
      <c r="S710" s="629"/>
      <c r="T710" s="629"/>
      <c r="U710" s="629"/>
      <c r="V710" s="523"/>
      <c r="W710" s="1132">
        <v>114965645</v>
      </c>
      <c r="X710" s="1132"/>
      <c r="Y710" s="1132"/>
      <c r="Z710" s="1132"/>
      <c r="AA710" s="1132"/>
      <c r="AB710" s="1132"/>
      <c r="AC710" s="738"/>
      <c r="AD710" s="1133">
        <v>0</v>
      </c>
      <c r="AE710" s="1133"/>
      <c r="AF710" s="1133"/>
      <c r="AG710" s="1133"/>
      <c r="AH710" s="1133"/>
      <c r="AI710" s="1133"/>
    </row>
    <row r="711" spans="1:35" hidden="1">
      <c r="A711" s="753" t="s">
        <v>119</v>
      </c>
      <c r="B711" s="522"/>
      <c r="C711" s="522" t="s">
        <v>1028</v>
      </c>
      <c r="D711" s="522"/>
      <c r="E711" s="522"/>
      <c r="F711" s="522"/>
      <c r="G711" s="522"/>
      <c r="H711" s="522"/>
      <c r="I711" s="522"/>
      <c r="J711" s="522"/>
      <c r="K711" s="522"/>
      <c r="L711" s="522"/>
      <c r="M711" s="522"/>
      <c r="N711" s="522"/>
      <c r="O711" s="628"/>
      <c r="P711" s="630"/>
      <c r="Q711" s="630"/>
      <c r="R711" s="630"/>
      <c r="S711" s="630"/>
      <c r="T711" s="630"/>
      <c r="U711" s="630"/>
      <c r="V711" s="628"/>
      <c r="W711" s="1130">
        <v>0</v>
      </c>
      <c r="X711" s="1130"/>
      <c r="Y711" s="1130"/>
      <c r="Z711" s="1130"/>
      <c r="AA711" s="1130"/>
      <c r="AB711" s="1130"/>
      <c r="AC711" s="739"/>
      <c r="AD711" s="1131">
        <v>500000000</v>
      </c>
      <c r="AE711" s="1131"/>
      <c r="AF711" s="1131"/>
      <c r="AG711" s="1131"/>
      <c r="AH711" s="1131"/>
      <c r="AI711" s="1131"/>
    </row>
    <row r="712" spans="1:35" hidden="1">
      <c r="A712" s="755" t="s">
        <v>119</v>
      </c>
      <c r="B712" s="527"/>
      <c r="C712" s="1138" t="s">
        <v>1021</v>
      </c>
      <c r="D712" s="1138"/>
      <c r="E712" s="1138"/>
      <c r="F712" s="1138"/>
      <c r="G712" s="1138"/>
      <c r="H712" s="1138"/>
      <c r="I712" s="1138"/>
      <c r="J712" s="1138"/>
      <c r="K712" s="1138"/>
      <c r="L712" s="1138"/>
      <c r="M712" s="1138"/>
      <c r="N712" s="1138"/>
      <c r="O712" s="1138"/>
      <c r="P712" s="1138"/>
      <c r="Q712" s="1138"/>
      <c r="R712" s="1138"/>
      <c r="S712" s="1138"/>
      <c r="T712" s="1138"/>
      <c r="U712" s="1138"/>
      <c r="V712" s="523"/>
      <c r="W712" s="1132">
        <v>0</v>
      </c>
      <c r="X712" s="1132"/>
      <c r="Y712" s="1132"/>
      <c r="Z712" s="1132"/>
      <c r="AA712" s="1132"/>
      <c r="AB712" s="1132"/>
      <c r="AC712" s="738"/>
      <c r="AD712" s="1133">
        <v>500000000</v>
      </c>
      <c r="AE712" s="1133"/>
      <c r="AF712" s="1133"/>
      <c r="AG712" s="1133"/>
      <c r="AH712" s="1133"/>
      <c r="AI712" s="1133"/>
    </row>
    <row r="713" spans="1:35" hidden="1">
      <c r="A713" s="753" t="s">
        <v>119</v>
      </c>
      <c r="B713" s="522"/>
      <c r="C713" s="628" t="s">
        <v>1029</v>
      </c>
      <c r="D713" s="631"/>
      <c r="E713" s="631"/>
      <c r="F713" s="631"/>
      <c r="G713" s="631"/>
      <c r="H713" s="631"/>
      <c r="I713" s="631"/>
      <c r="J713" s="631"/>
      <c r="K713" s="631"/>
      <c r="L713" s="631"/>
      <c r="M713" s="631"/>
      <c r="N713" s="631"/>
      <c r="O713" s="631"/>
      <c r="P713" s="631"/>
      <c r="Q713" s="631"/>
      <c r="R713" s="631"/>
      <c r="S713" s="631"/>
      <c r="T713" s="631"/>
      <c r="U713" s="631"/>
      <c r="V713" s="628"/>
      <c r="W713" s="1130">
        <v>689713920</v>
      </c>
      <c r="X713" s="1130"/>
      <c r="Y713" s="1130"/>
      <c r="Z713" s="1130"/>
      <c r="AA713" s="1130"/>
      <c r="AB713" s="1130"/>
      <c r="AC713" s="739"/>
      <c r="AD713" s="1131">
        <v>0</v>
      </c>
      <c r="AE713" s="1131"/>
      <c r="AF713" s="1131"/>
      <c r="AG713" s="1131"/>
      <c r="AH713" s="1131"/>
      <c r="AI713" s="1131"/>
    </row>
    <row r="714" spans="1:35" hidden="1">
      <c r="A714" s="755" t="s">
        <v>119</v>
      </c>
      <c r="B714" s="527"/>
      <c r="C714" s="1138" t="s">
        <v>904</v>
      </c>
      <c r="D714" s="1138"/>
      <c r="E714" s="1138"/>
      <c r="F714" s="1138"/>
      <c r="G714" s="1138"/>
      <c r="H714" s="1138"/>
      <c r="I714" s="1138"/>
      <c r="J714" s="1138"/>
      <c r="K714" s="1138"/>
      <c r="L714" s="1138"/>
      <c r="M714" s="1138"/>
      <c r="N714" s="1138"/>
      <c r="O714" s="1138"/>
      <c r="P714" s="1138"/>
      <c r="Q714" s="1138"/>
      <c r="R714" s="1138"/>
      <c r="S714" s="1138"/>
      <c r="T714" s="1138"/>
      <c r="U714" s="1138"/>
      <c r="V714" s="523"/>
      <c r="W714" s="1132">
        <v>689713920</v>
      </c>
      <c r="X714" s="1132"/>
      <c r="Y714" s="1132"/>
      <c r="Z714" s="1132"/>
      <c r="AA714" s="1132"/>
      <c r="AB714" s="1132"/>
      <c r="AC714" s="738"/>
      <c r="AD714" s="1133"/>
      <c r="AE714" s="1133"/>
      <c r="AF714" s="1133"/>
      <c r="AG714" s="1133"/>
      <c r="AH714" s="1133"/>
      <c r="AI714" s="1133"/>
    </row>
    <row r="715" spans="1:35" hidden="1">
      <c r="A715" s="755" t="s">
        <v>119</v>
      </c>
      <c r="B715" s="527"/>
      <c r="C715" s="740"/>
      <c r="D715" s="740"/>
      <c r="E715" s="740"/>
      <c r="F715" s="740"/>
      <c r="G715" s="740"/>
      <c r="H715" s="740"/>
      <c r="I715" s="740"/>
      <c r="J715" s="740"/>
      <c r="K715" s="740"/>
      <c r="L715" s="740"/>
      <c r="M715" s="740"/>
      <c r="N715" s="740"/>
      <c r="O715" s="740"/>
      <c r="P715" s="740"/>
      <c r="Q715" s="740"/>
      <c r="R715" s="740"/>
      <c r="S715" s="740"/>
      <c r="T715" s="740"/>
      <c r="U715" s="740"/>
      <c r="V715" s="523"/>
      <c r="W715" s="737"/>
      <c r="X715" s="737"/>
      <c r="Y715" s="737"/>
      <c r="Z715" s="737"/>
      <c r="AA715" s="737"/>
      <c r="AB715" s="737"/>
      <c r="AC715" s="738"/>
      <c r="AD715" s="738"/>
      <c r="AE715" s="738"/>
      <c r="AF715" s="738"/>
      <c r="AG715" s="738"/>
      <c r="AH715" s="738"/>
      <c r="AI715" s="738"/>
    </row>
    <row r="716" spans="1:35" hidden="1">
      <c r="A716" s="755" t="s">
        <v>119</v>
      </c>
      <c r="B716" s="527"/>
      <c r="C716" s="527" t="s">
        <v>1030</v>
      </c>
      <c r="D716" s="740"/>
      <c r="E716" s="740"/>
      <c r="F716" s="740"/>
      <c r="G716" s="740"/>
      <c r="H716" s="740"/>
      <c r="I716" s="740"/>
      <c r="J716" s="740"/>
      <c r="K716" s="740"/>
      <c r="L716" s="740"/>
      <c r="M716" s="740"/>
      <c r="N716" s="740"/>
      <c r="O716" s="740"/>
      <c r="P716" s="740"/>
      <c r="Q716" s="740"/>
      <c r="R716" s="740"/>
      <c r="S716" s="740"/>
      <c r="T716" s="740"/>
      <c r="U716" s="740"/>
      <c r="V716" s="523"/>
      <c r="W716" s="737"/>
      <c r="X716" s="737"/>
      <c r="Y716" s="737"/>
      <c r="Z716" s="737"/>
      <c r="AA716" s="737"/>
      <c r="AB716" s="737"/>
      <c r="AC716" s="738"/>
      <c r="AD716" s="738"/>
      <c r="AE716" s="738"/>
      <c r="AF716" s="738"/>
      <c r="AG716" s="738"/>
      <c r="AH716" s="738"/>
      <c r="AI716" s="738"/>
    </row>
    <row r="717" spans="1:35" hidden="1">
      <c r="A717" s="755" t="s">
        <v>119</v>
      </c>
      <c r="B717" s="527"/>
      <c r="C717" s="740"/>
      <c r="D717" s="740"/>
      <c r="E717" s="740"/>
      <c r="F717" s="740"/>
      <c r="G717" s="740"/>
      <c r="H717" s="740"/>
      <c r="I717" s="740"/>
      <c r="J717" s="740"/>
      <c r="K717" s="740"/>
      <c r="L717" s="740"/>
      <c r="M717" s="740"/>
      <c r="N717" s="740"/>
      <c r="O717" s="740"/>
      <c r="P717" s="740"/>
      <c r="Q717" s="740"/>
      <c r="R717" s="740"/>
      <c r="S717" s="740"/>
      <c r="T717" s="740"/>
      <c r="U717" s="740"/>
      <c r="V717" s="523"/>
      <c r="W717" s="1139" t="s">
        <v>869</v>
      </c>
      <c r="X717" s="1139"/>
      <c r="Y717" s="1139"/>
      <c r="Z717" s="1139"/>
      <c r="AA717" s="1139"/>
      <c r="AB717" s="1139"/>
      <c r="AC717" s="738"/>
      <c r="AD717" s="1139" t="s">
        <v>914</v>
      </c>
      <c r="AE717" s="1139"/>
      <c r="AF717" s="1139"/>
      <c r="AG717" s="1139"/>
      <c r="AH717" s="1139"/>
      <c r="AI717" s="1139"/>
    </row>
    <row r="718" spans="1:35" hidden="1">
      <c r="A718" s="755" t="s">
        <v>119</v>
      </c>
      <c r="B718" s="527"/>
      <c r="C718" s="740"/>
      <c r="D718" s="740"/>
      <c r="E718" s="740"/>
      <c r="F718" s="740"/>
      <c r="G718" s="740"/>
      <c r="H718" s="740"/>
      <c r="I718" s="740"/>
      <c r="J718" s="740"/>
      <c r="K718" s="740"/>
      <c r="L718" s="740"/>
      <c r="M718" s="740"/>
      <c r="N718" s="740"/>
      <c r="O718" s="740"/>
      <c r="P718" s="740"/>
      <c r="Q718" s="740"/>
      <c r="R718" s="740"/>
      <c r="S718" s="740"/>
      <c r="T718" s="740"/>
      <c r="U718" s="740"/>
      <c r="V718" s="523"/>
      <c r="W718" s="1266" t="s">
        <v>902</v>
      </c>
      <c r="X718" s="1266"/>
      <c r="Y718" s="1266"/>
      <c r="Z718" s="1266"/>
      <c r="AA718" s="1266"/>
      <c r="AB718" s="1266"/>
      <c r="AC718" s="738"/>
      <c r="AD718" s="1266" t="s">
        <v>902</v>
      </c>
      <c r="AE718" s="1266"/>
      <c r="AF718" s="1266"/>
      <c r="AG718" s="1266"/>
      <c r="AH718" s="1266"/>
      <c r="AI718" s="1266"/>
    </row>
    <row r="719" spans="1:35" hidden="1">
      <c r="A719" s="755" t="s">
        <v>119</v>
      </c>
      <c r="B719" s="522"/>
      <c r="C719" s="522" t="s">
        <v>1031</v>
      </c>
      <c r="D719" s="522"/>
      <c r="E719" s="522"/>
      <c r="F719" s="522"/>
      <c r="G719" s="522"/>
      <c r="H719" s="522"/>
      <c r="I719" s="522"/>
      <c r="J719" s="522"/>
      <c r="K719" s="522"/>
      <c r="L719" s="522"/>
      <c r="M719" s="522"/>
      <c r="N719" s="522"/>
      <c r="O719" s="628"/>
      <c r="P719" s="630"/>
      <c r="Q719" s="630"/>
      <c r="R719" s="630"/>
      <c r="S719" s="630"/>
      <c r="T719" s="630"/>
      <c r="U719" s="630"/>
      <c r="V719" s="628"/>
      <c r="W719" s="1130">
        <v>1361106382</v>
      </c>
      <c r="X719" s="1130"/>
      <c r="Y719" s="1130"/>
      <c r="Z719" s="1130"/>
      <c r="AA719" s="1130"/>
      <c r="AB719" s="1130"/>
      <c r="AC719" s="739"/>
      <c r="AD719" s="1131">
        <v>73436419</v>
      </c>
      <c r="AE719" s="1131"/>
      <c r="AF719" s="1131"/>
      <c r="AG719" s="1131"/>
      <c r="AH719" s="1131"/>
      <c r="AI719" s="1131"/>
    </row>
    <row r="720" spans="1:35" hidden="1">
      <c r="A720" s="755" t="s">
        <v>119</v>
      </c>
      <c r="B720" s="527"/>
      <c r="C720" s="523" t="s">
        <v>1017</v>
      </c>
      <c r="D720" s="553"/>
      <c r="E720" s="553"/>
      <c r="F720" s="553"/>
      <c r="G720" s="553"/>
      <c r="H720" s="553"/>
      <c r="I720" s="553"/>
      <c r="J720" s="553"/>
      <c r="K720" s="553"/>
      <c r="L720" s="553"/>
      <c r="M720" s="553"/>
      <c r="N720" s="553"/>
      <c r="O720" s="553"/>
      <c r="P720" s="553"/>
      <c r="Q720" s="553"/>
      <c r="R720" s="553"/>
      <c r="S720" s="553"/>
      <c r="T720" s="553"/>
      <c r="U720" s="553"/>
      <c r="V720" s="523"/>
      <c r="W720" s="1132">
        <v>1246140737</v>
      </c>
      <c r="X720" s="1132"/>
      <c r="Y720" s="1132"/>
      <c r="Z720" s="1132"/>
      <c r="AA720" s="1132"/>
      <c r="AB720" s="1132"/>
      <c r="AC720" s="738"/>
      <c r="AD720" s="1133">
        <v>73436419</v>
      </c>
      <c r="AE720" s="1133"/>
      <c r="AF720" s="1133"/>
      <c r="AG720" s="1133"/>
      <c r="AH720" s="1133"/>
      <c r="AI720" s="1133"/>
    </row>
    <row r="721" spans="1:35" hidden="1">
      <c r="A721" s="755" t="s">
        <v>119</v>
      </c>
      <c r="B721" s="527"/>
      <c r="C721" s="523" t="s">
        <v>1019</v>
      </c>
      <c r="D721" s="523"/>
      <c r="E721" s="553"/>
      <c r="F721" s="553"/>
      <c r="G721" s="553"/>
      <c r="H721" s="553"/>
      <c r="I721" s="553"/>
      <c r="J721" s="553"/>
      <c r="K721" s="553"/>
      <c r="L721" s="553"/>
      <c r="M721" s="553"/>
      <c r="N721" s="553"/>
      <c r="O721" s="523"/>
      <c r="P721" s="553"/>
      <c r="Q721" s="553"/>
      <c r="R721" s="553"/>
      <c r="S721" s="553"/>
      <c r="T721" s="553"/>
      <c r="U721" s="553"/>
      <c r="V721" s="523"/>
      <c r="W721" s="1132">
        <v>114965645</v>
      </c>
      <c r="X721" s="1132"/>
      <c r="Y721" s="1132"/>
      <c r="Z721" s="1132"/>
      <c r="AA721" s="1132"/>
      <c r="AB721" s="1132"/>
      <c r="AC721" s="738"/>
      <c r="AD721" s="1133">
        <v>0</v>
      </c>
      <c r="AE721" s="1133"/>
      <c r="AF721" s="1133"/>
      <c r="AG721" s="1133"/>
      <c r="AH721" s="1133"/>
      <c r="AI721" s="1133"/>
    </row>
    <row r="722" spans="1:35" hidden="1">
      <c r="A722" s="755" t="s">
        <v>119</v>
      </c>
      <c r="B722" s="522"/>
      <c r="C722" s="522" t="s">
        <v>910</v>
      </c>
      <c r="D722" s="522"/>
      <c r="E722" s="522"/>
      <c r="F722" s="522"/>
      <c r="G722" s="522"/>
      <c r="H722" s="522"/>
      <c r="I722" s="522"/>
      <c r="J722" s="522"/>
      <c r="K722" s="522"/>
      <c r="L722" s="522"/>
      <c r="M722" s="522"/>
      <c r="N722" s="522"/>
      <c r="O722" s="628"/>
      <c r="P722" s="630"/>
      <c r="Q722" s="630"/>
      <c r="R722" s="630"/>
      <c r="S722" s="630"/>
      <c r="T722" s="630"/>
      <c r="U722" s="630"/>
      <c r="V722" s="628"/>
      <c r="W722" s="1130">
        <v>15000000</v>
      </c>
      <c r="X722" s="1130"/>
      <c r="Y722" s="1130"/>
      <c r="Z722" s="1130"/>
      <c r="AA722" s="1130"/>
      <c r="AB722" s="1130"/>
      <c r="AC722" s="739"/>
      <c r="AD722" s="1131">
        <v>0</v>
      </c>
      <c r="AE722" s="1131"/>
      <c r="AF722" s="1131"/>
      <c r="AG722" s="1131"/>
      <c r="AH722" s="1131"/>
      <c r="AI722" s="1131"/>
    </row>
    <row r="723" spans="1:35" hidden="1">
      <c r="A723" s="755" t="s">
        <v>119</v>
      </c>
      <c r="B723" s="527"/>
      <c r="C723" s="523" t="s">
        <v>1019</v>
      </c>
      <c r="D723" s="553"/>
      <c r="E723" s="553"/>
      <c r="F723" s="553"/>
      <c r="G723" s="553"/>
      <c r="H723" s="553"/>
      <c r="I723" s="553"/>
      <c r="J723" s="553"/>
      <c r="K723" s="553"/>
      <c r="L723" s="553"/>
      <c r="M723" s="553"/>
      <c r="N723" s="553"/>
      <c r="O723" s="553"/>
      <c r="P723" s="553"/>
      <c r="Q723" s="553"/>
      <c r="R723" s="553"/>
      <c r="S723" s="553"/>
      <c r="T723" s="553"/>
      <c r="U723" s="553"/>
      <c r="V723" s="523"/>
      <c r="W723" s="1132">
        <v>15000000</v>
      </c>
      <c r="X723" s="1132"/>
      <c r="Y723" s="1132"/>
      <c r="Z723" s="1132"/>
      <c r="AA723" s="1132"/>
      <c r="AB723" s="1132"/>
      <c r="AC723" s="738"/>
      <c r="AD723" s="1133">
        <v>0</v>
      </c>
      <c r="AE723" s="1133"/>
      <c r="AF723" s="1133"/>
      <c r="AG723" s="1133"/>
      <c r="AH723" s="1133"/>
      <c r="AI723" s="1133"/>
    </row>
    <row r="724" spans="1:35" hidden="1">
      <c r="A724" s="755" t="s">
        <v>119</v>
      </c>
      <c r="B724" s="522"/>
      <c r="C724" s="522" t="s">
        <v>35</v>
      </c>
      <c r="D724" s="522"/>
      <c r="E724" s="522"/>
      <c r="F724" s="522"/>
      <c r="G724" s="522"/>
      <c r="H724" s="522"/>
      <c r="I724" s="522"/>
      <c r="J724" s="522"/>
      <c r="K724" s="522"/>
      <c r="L724" s="522"/>
      <c r="M724" s="522"/>
      <c r="N724" s="522"/>
      <c r="O724" s="628"/>
      <c r="P724" s="630"/>
      <c r="Q724" s="630"/>
      <c r="R724" s="630"/>
      <c r="S724" s="630"/>
      <c r="T724" s="630"/>
      <c r="U724" s="630"/>
      <c r="V724" s="628"/>
      <c r="W724" s="1130">
        <v>0</v>
      </c>
      <c r="X724" s="1130"/>
      <c r="Y724" s="1130"/>
      <c r="Z724" s="1130"/>
      <c r="AA724" s="1130"/>
      <c r="AB724" s="1130"/>
      <c r="AC724" s="739"/>
      <c r="AD724" s="1131">
        <v>156600000</v>
      </c>
      <c r="AE724" s="1131"/>
      <c r="AF724" s="1131"/>
      <c r="AG724" s="1131"/>
      <c r="AH724" s="1131"/>
      <c r="AI724" s="1131"/>
    </row>
    <row r="725" spans="1:35" hidden="1">
      <c r="A725" s="755" t="s">
        <v>119</v>
      </c>
      <c r="B725" s="527"/>
      <c r="C725" s="523" t="s">
        <v>904</v>
      </c>
      <c r="D725" s="553"/>
      <c r="E725" s="553"/>
      <c r="F725" s="553"/>
      <c r="G725" s="553"/>
      <c r="H725" s="553"/>
      <c r="I725" s="553"/>
      <c r="J725" s="553"/>
      <c r="K725" s="553"/>
      <c r="L725" s="553"/>
      <c r="M725" s="553"/>
      <c r="N725" s="553"/>
      <c r="O725" s="553"/>
      <c r="P725" s="553"/>
      <c r="Q725" s="553"/>
      <c r="R725" s="553"/>
      <c r="S725" s="553"/>
      <c r="T725" s="553"/>
      <c r="U725" s="553"/>
      <c r="V725" s="523"/>
      <c r="W725" s="1132">
        <v>0</v>
      </c>
      <c r="X725" s="1132"/>
      <c r="Y725" s="1132"/>
      <c r="Z725" s="1132"/>
      <c r="AA725" s="1132"/>
      <c r="AB725" s="1132"/>
      <c r="AC725" s="738"/>
      <c r="AD725" s="1133">
        <v>156600000</v>
      </c>
      <c r="AE725" s="1133"/>
      <c r="AF725" s="1133"/>
      <c r="AG725" s="1133"/>
      <c r="AH725" s="1133"/>
      <c r="AI725" s="1133"/>
    </row>
    <row r="726" spans="1:35" hidden="1">
      <c r="A726" s="753" t="s">
        <v>119</v>
      </c>
      <c r="B726" s="522"/>
      <c r="C726" s="522" t="s">
        <v>67</v>
      </c>
      <c r="D726" s="522"/>
      <c r="E726" s="522"/>
      <c r="F726" s="522"/>
      <c r="G726" s="522"/>
      <c r="H726" s="522"/>
      <c r="I726" s="522"/>
      <c r="J726" s="522"/>
      <c r="K726" s="522"/>
      <c r="L726" s="522"/>
      <c r="M726" s="522"/>
      <c r="N726" s="522"/>
      <c r="O726" s="628"/>
      <c r="P726" s="630"/>
      <c r="Q726" s="630"/>
      <c r="R726" s="630"/>
      <c r="S726" s="630"/>
      <c r="T726" s="630"/>
      <c r="U726" s="630"/>
      <c r="V726" s="628"/>
      <c r="W726" s="1130">
        <v>0</v>
      </c>
      <c r="X726" s="1130"/>
      <c r="Y726" s="1130"/>
      <c r="Z726" s="1130"/>
      <c r="AA726" s="1130"/>
      <c r="AB726" s="1130"/>
      <c r="AC726" s="739"/>
      <c r="AD726" s="1131">
        <v>2600000000</v>
      </c>
      <c r="AE726" s="1131"/>
      <c r="AF726" s="1131"/>
      <c r="AG726" s="1131"/>
      <c r="AH726" s="1131"/>
      <c r="AI726" s="1131"/>
    </row>
    <row r="727" spans="1:35" hidden="1">
      <c r="A727" s="755" t="s">
        <v>119</v>
      </c>
      <c r="B727" s="527"/>
      <c r="C727" s="1134" t="s">
        <v>1024</v>
      </c>
      <c r="D727" s="1134"/>
      <c r="E727" s="1134"/>
      <c r="F727" s="1134"/>
      <c r="G727" s="1134"/>
      <c r="H727" s="1134"/>
      <c r="I727" s="1134"/>
      <c r="J727" s="1134"/>
      <c r="K727" s="1134"/>
      <c r="L727" s="1134"/>
      <c r="M727" s="1134"/>
      <c r="N727" s="1134"/>
      <c r="O727" s="1134"/>
      <c r="P727" s="1134"/>
      <c r="Q727" s="1134"/>
      <c r="R727" s="629"/>
      <c r="S727" s="629"/>
      <c r="T727" s="629"/>
      <c r="U727" s="629"/>
      <c r="V727" s="523"/>
      <c r="W727" s="1132">
        <v>0</v>
      </c>
      <c r="X727" s="1132"/>
      <c r="Y727" s="1132"/>
      <c r="Z727" s="1132"/>
      <c r="AA727" s="1132"/>
      <c r="AB727" s="1132"/>
      <c r="AC727" s="738"/>
      <c r="AD727" s="1133">
        <v>2600000000</v>
      </c>
      <c r="AE727" s="1133"/>
      <c r="AF727" s="1133"/>
      <c r="AG727" s="1133"/>
      <c r="AH727" s="1133"/>
      <c r="AI727" s="1133"/>
    </row>
    <row r="728" spans="1:35" hidden="1">
      <c r="A728" s="753" t="s">
        <v>119</v>
      </c>
      <c r="B728" s="522"/>
      <c r="C728" s="522" t="s">
        <v>1032</v>
      </c>
      <c r="D728" s="522"/>
      <c r="E728" s="522"/>
      <c r="F728" s="522"/>
      <c r="G728" s="522"/>
      <c r="H728" s="522"/>
      <c r="I728" s="522"/>
      <c r="J728" s="522"/>
      <c r="K728" s="522"/>
      <c r="L728" s="522"/>
      <c r="M728" s="522"/>
      <c r="N728" s="522"/>
      <c r="O728" s="628"/>
      <c r="P728" s="630"/>
      <c r="Q728" s="630"/>
      <c r="R728" s="630"/>
      <c r="S728" s="630"/>
      <c r="T728" s="630"/>
      <c r="U728" s="630"/>
      <c r="V728" s="628"/>
      <c r="W728" s="1130">
        <v>81634176</v>
      </c>
      <c r="X728" s="1130"/>
      <c r="Y728" s="1130"/>
      <c r="Z728" s="1130"/>
      <c r="AA728" s="1130"/>
      <c r="AB728" s="1130"/>
      <c r="AC728" s="739"/>
      <c r="AD728" s="1131">
        <v>0</v>
      </c>
      <c r="AE728" s="1131"/>
      <c r="AF728" s="1131"/>
      <c r="AG728" s="1131"/>
      <c r="AH728" s="1131"/>
      <c r="AI728" s="1131"/>
    </row>
    <row r="729" spans="1:35" hidden="1">
      <c r="A729" s="755" t="s">
        <v>119</v>
      </c>
      <c r="B729" s="527"/>
      <c r="C729" s="523" t="s">
        <v>904</v>
      </c>
      <c r="D729" s="553"/>
      <c r="E729" s="553"/>
      <c r="F729" s="553"/>
      <c r="G729" s="553"/>
      <c r="H729" s="553"/>
      <c r="I729" s="553"/>
      <c r="J729" s="553"/>
      <c r="K729" s="553"/>
      <c r="L729" s="553"/>
      <c r="M729" s="553"/>
      <c r="N729" s="553"/>
      <c r="O729" s="553"/>
      <c r="P729" s="553"/>
      <c r="Q729" s="553"/>
      <c r="R729" s="553"/>
      <c r="S729" s="553"/>
      <c r="T729" s="553"/>
      <c r="U729" s="553"/>
      <c r="V729" s="523"/>
      <c r="W729" s="1132">
        <v>81634176</v>
      </c>
      <c r="X729" s="1132"/>
      <c r="Y729" s="1132"/>
      <c r="Z729" s="1132"/>
      <c r="AA729" s="1132"/>
      <c r="AB729" s="1132"/>
      <c r="AC729" s="738"/>
      <c r="AD729" s="1133">
        <v>0</v>
      </c>
      <c r="AE729" s="1133"/>
      <c r="AF729" s="1133"/>
      <c r="AG729" s="1133"/>
      <c r="AH729" s="1133"/>
      <c r="AI729" s="1133"/>
    </row>
    <row r="730" spans="1:35" hidden="1">
      <c r="A730" s="755" t="s">
        <v>119</v>
      </c>
      <c r="B730" s="532"/>
      <c r="C730" s="535"/>
      <c r="D730" s="535"/>
      <c r="E730" s="632"/>
      <c r="F730" s="632"/>
      <c r="G730" s="632"/>
      <c r="H730" s="632"/>
      <c r="I730" s="632"/>
      <c r="J730" s="632"/>
      <c r="K730" s="632"/>
      <c r="L730" s="632"/>
      <c r="M730" s="632"/>
      <c r="N730" s="632"/>
      <c r="O730" s="632"/>
      <c r="P730" s="513"/>
      <c r="Q730" s="633"/>
      <c r="R730" s="633"/>
      <c r="S730" s="633"/>
      <c r="T730" s="633"/>
      <c r="U730" s="633"/>
      <c r="V730" s="513"/>
      <c r="W730" s="634"/>
      <c r="X730" s="634"/>
      <c r="Y730" s="634"/>
      <c r="Z730" s="634"/>
      <c r="AA730" s="634"/>
      <c r="AB730" s="634"/>
      <c r="AC730" s="634"/>
      <c r="AD730" s="634"/>
      <c r="AE730" s="634"/>
      <c r="AF730" s="634"/>
      <c r="AG730" s="634"/>
      <c r="AH730" s="634"/>
      <c r="AI730" s="634"/>
    </row>
    <row r="731" spans="1:35" hidden="1">
      <c r="A731" s="753" t="s">
        <v>119</v>
      </c>
      <c r="B731" s="532"/>
      <c r="C731" s="1144" t="s">
        <v>1033</v>
      </c>
      <c r="D731" s="1144"/>
      <c r="E731" s="1144"/>
      <c r="F731" s="1144"/>
      <c r="G731" s="1144"/>
      <c r="H731" s="1144"/>
      <c r="I731" s="1144"/>
      <c r="J731" s="1144"/>
      <c r="K731" s="1144"/>
      <c r="L731" s="1144"/>
      <c r="M731" s="1144"/>
      <c r="N731" s="1144"/>
      <c r="O731" s="1144"/>
      <c r="P731" s="1144"/>
      <c r="Q731" s="1144"/>
      <c r="R731" s="1144"/>
      <c r="S731" s="1144"/>
      <c r="T731" s="1144"/>
      <c r="U731" s="1144"/>
      <c r="V731" s="1144"/>
      <c r="W731" s="1144"/>
      <c r="X731" s="1144"/>
      <c r="Y731" s="1144"/>
      <c r="Z731" s="1144"/>
      <c r="AA731" s="1144"/>
      <c r="AB731" s="1144"/>
      <c r="AC731" s="1144"/>
      <c r="AD731" s="1144"/>
      <c r="AE731" s="1144"/>
      <c r="AF731" s="1144"/>
      <c r="AG731" s="1144"/>
      <c r="AH731" s="1144"/>
      <c r="AI731" s="1144"/>
    </row>
    <row r="732" spans="1:35" hidden="1">
      <c r="A732" s="755" t="s">
        <v>119</v>
      </c>
      <c r="B732" s="626"/>
      <c r="C732" s="1145"/>
      <c r="D732" s="1145"/>
      <c r="E732" s="1145"/>
      <c r="F732" s="1145"/>
      <c r="G732" s="1145"/>
      <c r="H732" s="1145"/>
      <c r="I732" s="1145"/>
      <c r="J732" s="1145"/>
      <c r="K732" s="1145"/>
      <c r="L732" s="1145"/>
      <c r="M732" s="1145"/>
      <c r="N732" s="1145"/>
      <c r="O732" s="599"/>
      <c r="P732" s="599"/>
      <c r="Q732" s="635"/>
      <c r="R732" s="635"/>
      <c r="S732" s="635"/>
      <c r="T732" s="635"/>
      <c r="U732" s="635"/>
      <c r="V732" s="599"/>
      <c r="W732" s="1139" t="s">
        <v>869</v>
      </c>
      <c r="X732" s="1139"/>
      <c r="Y732" s="1139"/>
      <c r="Z732" s="1139"/>
      <c r="AA732" s="1139"/>
      <c r="AB732" s="1139"/>
      <c r="AC732" s="636"/>
      <c r="AD732" s="1139" t="s">
        <v>914</v>
      </c>
      <c r="AE732" s="1139"/>
      <c r="AF732" s="1139"/>
      <c r="AG732" s="1139"/>
      <c r="AH732" s="1139"/>
      <c r="AI732" s="1139"/>
    </row>
    <row r="733" spans="1:35" hidden="1">
      <c r="A733" s="755" t="s">
        <v>119</v>
      </c>
      <c r="B733" s="626"/>
      <c r="C733" s="1145"/>
      <c r="D733" s="1145"/>
      <c r="E733" s="1145"/>
      <c r="F733" s="1145"/>
      <c r="G733" s="1145"/>
      <c r="H733" s="1145"/>
      <c r="I733" s="1145"/>
      <c r="J733" s="1145"/>
      <c r="K733" s="1145"/>
      <c r="L733" s="1145"/>
      <c r="M733" s="1145"/>
      <c r="N733" s="1145"/>
      <c r="O733" s="599"/>
      <c r="P733" s="599"/>
      <c r="Q733" s="635"/>
      <c r="R733" s="635"/>
      <c r="S733" s="635"/>
      <c r="T733" s="635"/>
      <c r="U733" s="635"/>
      <c r="V733" s="599"/>
      <c r="W733" s="1146" t="s">
        <v>902</v>
      </c>
      <c r="X733" s="1146"/>
      <c r="Y733" s="1146"/>
      <c r="Z733" s="1146"/>
      <c r="AA733" s="1146"/>
      <c r="AB733" s="1146"/>
      <c r="AC733" s="636"/>
      <c r="AD733" s="1146" t="s">
        <v>902</v>
      </c>
      <c r="AE733" s="1146"/>
      <c r="AF733" s="1146"/>
      <c r="AG733" s="1146"/>
      <c r="AH733" s="1146"/>
      <c r="AI733" s="1146"/>
    </row>
    <row r="734" spans="1:35" hidden="1">
      <c r="B734" s="626"/>
      <c r="C734" s="509"/>
      <c r="D734" s="735"/>
      <c r="E734" s="735"/>
      <c r="F734" s="735"/>
      <c r="G734" s="735"/>
      <c r="H734" s="735"/>
      <c r="I734" s="735"/>
      <c r="J734" s="735"/>
      <c r="K734" s="735"/>
      <c r="L734" s="735"/>
      <c r="M734" s="735"/>
      <c r="N734" s="735"/>
      <c r="O734" s="599"/>
      <c r="P734" s="599"/>
      <c r="Q734" s="635"/>
      <c r="R734" s="635"/>
      <c r="S734" s="635"/>
      <c r="T734" s="635"/>
      <c r="U734" s="635"/>
      <c r="V734" s="599"/>
      <c r="W734" s="736"/>
      <c r="X734" s="736"/>
      <c r="Y734" s="736"/>
      <c r="Z734" s="736"/>
      <c r="AA734" s="736"/>
      <c r="AB734" s="736"/>
      <c r="AC734" s="636"/>
      <c r="AD734" s="736"/>
      <c r="AE734" s="736"/>
      <c r="AF734" s="736"/>
      <c r="AG734" s="736"/>
      <c r="AH734" s="736"/>
      <c r="AI734" s="736"/>
    </row>
    <row r="735" spans="1:35" hidden="1">
      <c r="B735" s="626"/>
      <c r="C735" s="527" t="s">
        <v>1034</v>
      </c>
      <c r="D735" s="527"/>
      <c r="E735" s="637"/>
      <c r="F735" s="637"/>
      <c r="G735" s="637"/>
      <c r="H735" s="637"/>
      <c r="I735" s="637"/>
      <c r="J735" s="637"/>
      <c r="K735" s="637"/>
      <c r="L735" s="637"/>
      <c r="M735" s="637"/>
      <c r="N735" s="637"/>
      <c r="O735" s="637"/>
      <c r="P735" s="523"/>
      <c r="Q735" s="638"/>
      <c r="R735" s="639"/>
      <c r="S735" s="639"/>
      <c r="T735" s="639"/>
      <c r="U735" s="639"/>
      <c r="V735" s="523"/>
      <c r="W735" s="1136">
        <v>3965460000</v>
      </c>
      <c r="X735" s="1136"/>
      <c r="Y735" s="1136"/>
      <c r="Z735" s="1136"/>
      <c r="AA735" s="1136"/>
      <c r="AB735" s="1136"/>
      <c r="AC735" s="731"/>
      <c r="AD735" s="1136">
        <v>3864533083</v>
      </c>
      <c r="AE735" s="1136"/>
      <c r="AF735" s="1136"/>
      <c r="AG735" s="1136"/>
      <c r="AH735" s="1136"/>
      <c r="AI735" s="1136"/>
    </row>
    <row r="736" spans="1:35" hidden="1">
      <c r="A736" s="753" t="s">
        <v>119</v>
      </c>
      <c r="B736" s="532"/>
      <c r="C736" s="535"/>
      <c r="D736" s="535"/>
      <c r="E736" s="535"/>
      <c r="F736" s="535"/>
      <c r="G736" s="535"/>
      <c r="H736" s="535"/>
      <c r="I736" s="535"/>
      <c r="J736" s="535"/>
      <c r="K736" s="535"/>
      <c r="L736" s="535"/>
      <c r="M736" s="535"/>
      <c r="N736" s="535"/>
      <c r="O736" s="535"/>
      <c r="P736" s="535"/>
      <c r="Q736" s="535"/>
      <c r="R736" s="535"/>
      <c r="S736" s="535"/>
      <c r="T736" s="535"/>
      <c r="U736" s="513"/>
      <c r="V736" s="513"/>
      <c r="W736" s="1136"/>
      <c r="X736" s="1136"/>
      <c r="Y736" s="1136"/>
      <c r="Z736" s="1136"/>
      <c r="AA736" s="1136"/>
      <c r="AB736" s="1136"/>
      <c r="AC736" s="731"/>
      <c r="AD736" s="1137"/>
      <c r="AE736" s="1137"/>
      <c r="AF736" s="1137"/>
      <c r="AG736" s="1137"/>
      <c r="AH736" s="1137"/>
      <c r="AI736" s="1137"/>
    </row>
    <row r="737" spans="1:35" hidden="1">
      <c r="A737" s="753">
        <v>36</v>
      </c>
      <c r="B737" s="532" t="s">
        <v>870</v>
      </c>
      <c r="C737" s="534" t="s">
        <v>1035</v>
      </c>
      <c r="D737" s="535"/>
      <c r="E737" s="535"/>
      <c r="F737" s="535"/>
      <c r="G737" s="535"/>
      <c r="H737" s="535"/>
      <c r="I737" s="535"/>
      <c r="J737" s="535"/>
      <c r="K737" s="535"/>
      <c r="L737" s="535"/>
      <c r="M737" s="535"/>
      <c r="N737" s="535"/>
      <c r="O737" s="535"/>
      <c r="P737" s="535"/>
      <c r="Q737" s="535"/>
      <c r="R737" s="535"/>
      <c r="S737" s="535"/>
      <c r="T737" s="535"/>
      <c r="U737" s="513"/>
      <c r="V737" s="513"/>
      <c r="W737" s="536"/>
      <c r="X737" s="536"/>
      <c r="Y737" s="536"/>
      <c r="Z737" s="536"/>
      <c r="AA737" s="536"/>
      <c r="AB737" s="536"/>
      <c r="AC737" s="536"/>
      <c r="AD737" s="536"/>
      <c r="AE737" s="536"/>
      <c r="AF737" s="536"/>
      <c r="AG737" s="536"/>
      <c r="AH737" s="536"/>
      <c r="AI737" s="536"/>
    </row>
    <row r="738" spans="1:35" hidden="1">
      <c r="A738" s="753" t="s">
        <v>119</v>
      </c>
      <c r="B738" s="532"/>
      <c r="C738" s="534"/>
      <c r="D738" s="535"/>
      <c r="E738" s="535"/>
      <c r="F738" s="535"/>
      <c r="G738" s="535"/>
      <c r="H738" s="535"/>
      <c r="I738" s="535"/>
      <c r="J738" s="535"/>
      <c r="K738" s="535"/>
      <c r="L738" s="535"/>
      <c r="M738" s="535"/>
      <c r="N738" s="535"/>
      <c r="O738" s="535"/>
      <c r="P738" s="535"/>
      <c r="Q738" s="535"/>
      <c r="R738" s="535"/>
      <c r="S738" s="535"/>
      <c r="T738" s="535"/>
      <c r="U738" s="513"/>
      <c r="V738" s="513"/>
      <c r="W738" s="536"/>
      <c r="X738" s="536"/>
      <c r="Y738" s="536"/>
      <c r="Z738" s="536"/>
      <c r="AA738" s="536"/>
      <c r="AB738" s="536"/>
      <c r="AC738" s="536"/>
      <c r="AD738" s="536"/>
      <c r="AE738" s="536"/>
      <c r="AF738" s="536"/>
      <c r="AG738" s="536"/>
      <c r="AH738" s="536"/>
      <c r="AI738" s="536"/>
    </row>
    <row r="739" spans="1:35" hidden="1">
      <c r="A739" s="753" t="s">
        <v>119</v>
      </c>
      <c r="B739" s="522"/>
      <c r="C739" s="1140" t="s">
        <v>1036</v>
      </c>
      <c r="D739" s="1140"/>
      <c r="E739" s="1140"/>
      <c r="F739" s="1140"/>
      <c r="G739" s="1140"/>
      <c r="H739" s="1140"/>
      <c r="I739" s="1140"/>
      <c r="J739" s="1140"/>
      <c r="K739" s="1140"/>
      <c r="L739" s="1140"/>
      <c r="M739" s="1140"/>
      <c r="N739" s="1140"/>
      <c r="O739" s="1140"/>
      <c r="P739" s="1140"/>
      <c r="Q739" s="1140"/>
      <c r="R739" s="1140"/>
      <c r="S739" s="1140"/>
      <c r="T739" s="1140"/>
      <c r="U739" s="1140"/>
      <c r="V739" s="1140"/>
      <c r="W739" s="1140"/>
      <c r="X739" s="1140"/>
      <c r="Y739" s="1140"/>
      <c r="Z739" s="1140"/>
      <c r="AA739" s="1140"/>
      <c r="AB739" s="1140"/>
      <c r="AC739" s="1140"/>
      <c r="AD739" s="1140"/>
      <c r="AE739" s="1140"/>
      <c r="AF739" s="1140"/>
      <c r="AG739" s="1140"/>
      <c r="AH739" s="1140"/>
      <c r="AI739" s="1140"/>
    </row>
    <row r="740" spans="1:35">
      <c r="A740" s="753"/>
      <c r="B740" s="522"/>
      <c r="C740" s="732"/>
      <c r="D740" s="732"/>
      <c r="E740" s="732"/>
      <c r="F740" s="732"/>
      <c r="G740" s="732"/>
      <c r="H740" s="732"/>
      <c r="I740" s="732"/>
      <c r="J740" s="732"/>
      <c r="K740" s="732"/>
      <c r="L740" s="732"/>
      <c r="M740" s="732"/>
      <c r="N740" s="732"/>
      <c r="O740" s="732"/>
      <c r="P740" s="732"/>
      <c r="Q740" s="732"/>
      <c r="R740" s="732"/>
      <c r="S740" s="732"/>
      <c r="T740" s="732"/>
      <c r="U740" s="732"/>
      <c r="V740" s="732"/>
      <c r="W740" s="732"/>
      <c r="X740" s="732"/>
      <c r="Y740" s="732"/>
      <c r="Z740" s="732"/>
      <c r="AA740" s="732"/>
      <c r="AB740" s="732"/>
      <c r="AC740" s="732"/>
      <c r="AD740" s="732"/>
      <c r="AE740" s="732"/>
      <c r="AF740" s="732"/>
      <c r="AG740" s="732"/>
      <c r="AH740" s="732"/>
      <c r="AI740" s="732"/>
    </row>
    <row r="741" spans="1:35">
      <c r="A741" s="753"/>
      <c r="B741" s="522"/>
      <c r="C741" s="732"/>
      <c r="D741" s="732"/>
      <c r="E741" s="732"/>
      <c r="F741" s="732"/>
      <c r="G741" s="732"/>
      <c r="H741" s="732"/>
      <c r="I741" s="732"/>
      <c r="J741" s="732"/>
      <c r="K741" s="732"/>
      <c r="L741" s="732"/>
      <c r="M741" s="732"/>
      <c r="N741" s="732"/>
      <c r="O741" s="732"/>
      <c r="P741" s="732"/>
      <c r="Q741" s="732"/>
      <c r="R741" s="732"/>
      <c r="S741" s="732"/>
      <c r="T741" s="732"/>
      <c r="U741" s="732"/>
      <c r="V741" s="732"/>
      <c r="W741" s="732"/>
      <c r="X741" s="732"/>
      <c r="Y741" s="732"/>
      <c r="Z741" s="732"/>
      <c r="AA741" s="732"/>
      <c r="AB741" s="732"/>
      <c r="AC741" s="732"/>
      <c r="AD741" s="732"/>
      <c r="AE741" s="732"/>
      <c r="AF741" s="732"/>
      <c r="AG741" s="732"/>
      <c r="AH741" s="732"/>
      <c r="AI741" s="732"/>
    </row>
    <row r="742" spans="1:35">
      <c r="A742" s="753" t="s">
        <v>119</v>
      </c>
      <c r="B742" s="532"/>
      <c r="C742" s="535"/>
      <c r="D742" s="513"/>
      <c r="E742" s="640"/>
      <c r="F742" s="640"/>
      <c r="G742" s="550"/>
      <c r="H742" s="550"/>
      <c r="I742" s="535"/>
      <c r="J742" s="535"/>
      <c r="K742" s="535"/>
      <c r="L742" s="535"/>
      <c r="M742" s="535"/>
      <c r="N742" s="535"/>
      <c r="O742" s="513"/>
      <c r="P742" s="513"/>
      <c r="Q742" s="513"/>
      <c r="R742" s="513"/>
      <c r="S742" s="535"/>
      <c r="T742" s="535"/>
      <c r="U742" s="513"/>
      <c r="V742" s="513"/>
      <c r="W742" s="536"/>
      <c r="X742" s="536"/>
      <c r="Y742" s="536"/>
      <c r="Z742" s="536"/>
      <c r="AA742" s="568"/>
      <c r="AB742" s="568"/>
      <c r="AC742" s="536"/>
      <c r="AD742" s="568"/>
      <c r="AE742" s="568"/>
      <c r="AF742" s="568"/>
      <c r="AG742" s="536"/>
      <c r="AH742" s="536"/>
      <c r="AI742" s="536"/>
    </row>
    <row r="743" spans="1:35">
      <c r="A743" s="753"/>
      <c r="B743" s="532"/>
      <c r="C743" s="535"/>
      <c r="D743" s="513"/>
      <c r="E743" s="640"/>
      <c r="F743" s="640"/>
      <c r="G743" s="550"/>
      <c r="H743" s="550"/>
      <c r="I743" s="535"/>
      <c r="J743" s="535"/>
      <c r="K743" s="535"/>
      <c r="L743" s="535"/>
      <c r="M743" s="535"/>
      <c r="N743" s="535"/>
      <c r="O743" s="513"/>
      <c r="P743" s="513"/>
      <c r="Q743" s="513"/>
      <c r="R743" s="513"/>
      <c r="S743" s="535"/>
      <c r="T743" s="535"/>
      <c r="U743" s="513"/>
      <c r="V743" s="513"/>
      <c r="W743" s="536"/>
      <c r="X743" s="536"/>
      <c r="Y743" s="536"/>
      <c r="Z743" s="536"/>
      <c r="AA743" s="568"/>
      <c r="AB743" s="568"/>
      <c r="AC743" s="536"/>
      <c r="AD743" s="568"/>
      <c r="AE743" s="568"/>
      <c r="AF743" s="568"/>
      <c r="AG743" s="536"/>
      <c r="AH743" s="536"/>
      <c r="AI743" s="536"/>
    </row>
    <row r="744" spans="1:35">
      <c r="A744" s="753" t="s">
        <v>119</v>
      </c>
      <c r="B744" s="532"/>
      <c r="C744" s="535"/>
      <c r="D744" s="535"/>
      <c r="E744" s="641"/>
      <c r="F744" s="641"/>
      <c r="G744" s="640"/>
      <c r="H744" s="640"/>
      <c r="I744" s="535"/>
      <c r="J744" s="535"/>
      <c r="K744" s="535"/>
      <c r="L744" s="535"/>
      <c r="M744" s="535"/>
      <c r="N744" s="535"/>
      <c r="O744" s="513"/>
      <c r="P744" s="642"/>
      <c r="Q744" s="513"/>
      <c r="R744" s="641"/>
      <c r="S744" s="535"/>
      <c r="T744" s="535"/>
      <c r="U744" s="513"/>
      <c r="V744" s="513"/>
      <c r="W744" s="536"/>
      <c r="X744" s="536"/>
      <c r="Y744" s="536"/>
      <c r="Z744" s="536"/>
      <c r="AA744" s="536"/>
      <c r="AB744" s="536"/>
      <c r="AC744" s="643"/>
      <c r="AD744" s="536"/>
      <c r="AE744" s="536"/>
      <c r="AF744" s="536"/>
      <c r="AG744" s="536"/>
      <c r="AH744" s="536"/>
      <c r="AI744" s="536"/>
    </row>
    <row r="745" spans="1:35">
      <c r="A745" s="672"/>
      <c r="B745" s="532"/>
      <c r="C745" s="535"/>
      <c r="D745" s="535"/>
      <c r="E745" s="641"/>
      <c r="F745" s="641"/>
      <c r="G745" s="640"/>
      <c r="H745" s="640"/>
      <c r="I745" s="535"/>
      <c r="J745" s="535"/>
      <c r="K745" s="535"/>
      <c r="L745" s="644"/>
      <c r="M745" s="644"/>
      <c r="N745" s="644"/>
      <c r="O745" s="645"/>
      <c r="P745" s="646"/>
      <c r="Q745" s="645"/>
      <c r="R745" s="647"/>
      <c r="S745" s="644"/>
      <c r="T745" s="644"/>
      <c r="U745" s="645"/>
      <c r="V745" s="513"/>
      <c r="W745" s="536"/>
      <c r="X745" s="536"/>
      <c r="Y745" s="536"/>
      <c r="Z745" s="536"/>
      <c r="AA745" s="536"/>
      <c r="AB745" s="536"/>
      <c r="AC745" s="643"/>
      <c r="AD745" s="536"/>
      <c r="AE745" s="536"/>
      <c r="AF745" s="536"/>
      <c r="AG745" s="536"/>
      <c r="AH745" s="536"/>
      <c r="AI745" s="536"/>
    </row>
    <row r="746" spans="1:35">
      <c r="B746" s="532"/>
      <c r="C746" s="1265" t="s">
        <v>651</v>
      </c>
      <c r="D746" s="1263"/>
      <c r="E746" s="1264"/>
      <c r="F746" s="1264"/>
      <c r="G746" s="1264"/>
      <c r="H746" s="1264"/>
      <c r="I746" s="1263"/>
      <c r="J746" s="1263"/>
      <c r="K746" s="532"/>
      <c r="L746" s="648" t="s">
        <v>269</v>
      </c>
      <c r="M746" s="532"/>
      <c r="N746" s="532"/>
      <c r="O746" s="550"/>
      <c r="P746" s="534"/>
      <c r="Q746" s="550"/>
      <c r="R746" s="640"/>
      <c r="S746" s="550"/>
      <c r="T746" s="550"/>
      <c r="U746" s="550"/>
      <c r="V746" s="550"/>
      <c r="W746" s="1261" t="s">
        <v>272</v>
      </c>
      <c r="X746" s="1261"/>
      <c r="Y746" s="1261"/>
      <c r="Z746" s="1261"/>
      <c r="AA746" s="1261"/>
      <c r="AB746" s="1261"/>
      <c r="AC746" s="1262"/>
      <c r="AD746" s="1261"/>
      <c r="AE746" s="1261"/>
      <c r="AF746" s="1261"/>
      <c r="AG746" s="1261"/>
      <c r="AH746" s="1261"/>
      <c r="AI746" s="1261"/>
    </row>
    <row r="747" spans="1:35" ht="24.75" customHeight="1">
      <c r="B747" s="532"/>
      <c r="C747" s="1259" t="s">
        <v>1677</v>
      </c>
      <c r="D747" s="1260"/>
      <c r="E747" s="1260"/>
      <c r="F747" s="641"/>
      <c r="G747" s="640"/>
      <c r="H747" s="640"/>
      <c r="I747" s="535"/>
      <c r="J747" s="535"/>
      <c r="K747" s="535"/>
      <c r="L747" s="1259" t="s">
        <v>1676</v>
      </c>
      <c r="M747" s="1259"/>
      <c r="N747" s="1259"/>
      <c r="O747" s="1259"/>
      <c r="P747" s="1259"/>
      <c r="Q747" s="1259"/>
      <c r="R747" s="1259"/>
      <c r="S747" s="513"/>
      <c r="T747" s="513"/>
      <c r="U747" s="513"/>
      <c r="V747" s="513"/>
      <c r="W747" s="1259" t="s">
        <v>1675</v>
      </c>
      <c r="X747" s="1259"/>
      <c r="Y747" s="1259"/>
      <c r="Z747" s="1259"/>
      <c r="AA747" s="1259"/>
      <c r="AB747" s="1259"/>
      <c r="AC747" s="1259"/>
      <c r="AD747" s="649"/>
      <c r="AE747" s="649"/>
      <c r="AF747" s="649"/>
      <c r="AG747" s="649"/>
      <c r="AH747" s="649"/>
      <c r="AI747" s="649"/>
    </row>
    <row r="748" spans="1:35" ht="38.25" customHeight="1">
      <c r="A748" s="757"/>
      <c r="B748" s="585"/>
      <c r="C748" s="585"/>
      <c r="D748" s="537"/>
      <c r="E748" s="650"/>
      <c r="F748" s="650"/>
      <c r="G748" s="537"/>
      <c r="H748" s="650"/>
      <c r="I748" s="585"/>
      <c r="J748" s="585"/>
      <c r="K748" s="585"/>
      <c r="L748" s="585"/>
      <c r="M748" s="585"/>
      <c r="N748" s="585"/>
      <c r="O748" s="537"/>
      <c r="P748" s="537"/>
      <c r="Q748" s="537"/>
      <c r="R748" s="537"/>
      <c r="S748" s="651"/>
      <c r="T748" s="537"/>
      <c r="U748" s="537"/>
      <c r="V748" s="537"/>
      <c r="W748" s="1258" t="s">
        <v>1674</v>
      </c>
      <c r="X748" s="1257"/>
      <c r="Y748" s="1257"/>
      <c r="Z748" s="1257"/>
      <c r="AA748" s="1257"/>
      <c r="AB748" s="1257"/>
      <c r="AC748" s="1257"/>
      <c r="AD748" s="1257"/>
      <c r="AE748" s="1257"/>
      <c r="AF748" s="1257"/>
      <c r="AG748" s="652"/>
      <c r="AH748" s="652"/>
      <c r="AI748" s="652"/>
    </row>
  </sheetData>
  <mergeCells count="1314">
    <mergeCell ref="AD736:AI736"/>
    <mergeCell ref="AD709:AI709"/>
    <mergeCell ref="C701:Q701"/>
    <mergeCell ref="S701:AH701"/>
    <mergeCell ref="C702:Q702"/>
    <mergeCell ref="S702:AH702"/>
    <mergeCell ref="W735:AB735"/>
    <mergeCell ref="AD735:AI735"/>
    <mergeCell ref="W748:AF748"/>
    <mergeCell ref="C509:P509"/>
    <mergeCell ref="Q509:T509"/>
    <mergeCell ref="C510:P510"/>
    <mergeCell ref="Q510:T510"/>
    <mergeCell ref="C511:P511"/>
    <mergeCell ref="Q511:T511"/>
    <mergeCell ref="C708:U708"/>
    <mergeCell ref="W708:AB708"/>
    <mergeCell ref="AD708:AI708"/>
    <mergeCell ref="C550:R550"/>
    <mergeCell ref="C559:R559"/>
    <mergeCell ref="S559:V559"/>
    <mergeCell ref="C747:E747"/>
    <mergeCell ref="L747:R747"/>
    <mergeCell ref="W747:AC747"/>
    <mergeCell ref="W709:AB709"/>
    <mergeCell ref="W736:AB736"/>
    <mergeCell ref="C538:R538"/>
    <mergeCell ref="C539:R539"/>
    <mergeCell ref="C540:R540"/>
    <mergeCell ref="C541:R541"/>
    <mergeCell ref="C542:R542"/>
    <mergeCell ref="C547:R547"/>
    <mergeCell ref="Q407:U407"/>
    <mergeCell ref="C490:P490"/>
    <mergeCell ref="C493:P493"/>
    <mergeCell ref="Q493:U493"/>
    <mergeCell ref="C494:P494"/>
    <mergeCell ref="Q494:U494"/>
    <mergeCell ref="O431:Q431"/>
    <mergeCell ref="S431:X431"/>
    <mergeCell ref="C528:R528"/>
    <mergeCell ref="C529:R529"/>
    <mergeCell ref="S529:V529"/>
    <mergeCell ref="C530:R530"/>
    <mergeCell ref="S530:V530"/>
    <mergeCell ref="C394:P394"/>
    <mergeCell ref="C396:P396"/>
    <mergeCell ref="C397:P397"/>
    <mergeCell ref="C395:P395"/>
    <mergeCell ref="C400:P400"/>
    <mergeCell ref="C515:R515"/>
    <mergeCell ref="C518:P518"/>
    <mergeCell ref="C519:P519"/>
    <mergeCell ref="C520:P520"/>
    <mergeCell ref="C521:P521"/>
    <mergeCell ref="C525:R525"/>
    <mergeCell ref="C253:S253"/>
    <mergeCell ref="C344:H344"/>
    <mergeCell ref="P339:U339"/>
    <mergeCell ref="I317:N317"/>
    <mergeCell ref="P317:U317"/>
    <mergeCell ref="C505:R505"/>
    <mergeCell ref="C403:P403"/>
    <mergeCell ref="C405:P405"/>
    <mergeCell ref="C406:P406"/>
    <mergeCell ref="Q406:U406"/>
    <mergeCell ref="C230:V230"/>
    <mergeCell ref="C231:V231"/>
    <mergeCell ref="C239:S239"/>
    <mergeCell ref="C242:S242"/>
    <mergeCell ref="C244:S244"/>
    <mergeCell ref="C245:S245"/>
    <mergeCell ref="C172:Q172"/>
    <mergeCell ref="C214:M214"/>
    <mergeCell ref="C218:M218"/>
    <mergeCell ref="C219:M219"/>
    <mergeCell ref="C225:S225"/>
    <mergeCell ref="C228:S228"/>
    <mergeCell ref="C274:S274"/>
    <mergeCell ref="C335:P335"/>
    <mergeCell ref="C356:H356"/>
    <mergeCell ref="C358:H358"/>
    <mergeCell ref="C361:H361"/>
    <mergeCell ref="C362:H362"/>
    <mergeCell ref="C256:S256"/>
    <mergeCell ref="C266:S266"/>
    <mergeCell ref="C268:S268"/>
    <mergeCell ref="C271:S271"/>
    <mergeCell ref="C272:S272"/>
    <mergeCell ref="C273:S273"/>
    <mergeCell ref="C181:H181"/>
    <mergeCell ref="I181:N181"/>
    <mergeCell ref="P181:U181"/>
    <mergeCell ref="W181:AB181"/>
    <mergeCell ref="AD181:AI181"/>
    <mergeCell ref="C182:H182"/>
    <mergeCell ref="I182:N182"/>
    <mergeCell ref="P182:U182"/>
    <mergeCell ref="W182:AB182"/>
    <mergeCell ref="AD182:AI182"/>
    <mergeCell ref="W179:AB179"/>
    <mergeCell ref="AD179:AI179"/>
    <mergeCell ref="C180:H180"/>
    <mergeCell ref="I180:N180"/>
    <mergeCell ref="P180:U180"/>
    <mergeCell ref="W180:AB180"/>
    <mergeCell ref="AD180:AI180"/>
    <mergeCell ref="C350:H350"/>
    <mergeCell ref="I350:N350"/>
    <mergeCell ref="P350:U350"/>
    <mergeCell ref="W350:AB350"/>
    <mergeCell ref="AD350:AI350"/>
    <mergeCell ref="W371:AB371"/>
    <mergeCell ref="AD371:AI371"/>
    <mergeCell ref="C366:L366"/>
    <mergeCell ref="C369:L369"/>
    <mergeCell ref="P188:U188"/>
    <mergeCell ref="W188:AB188"/>
    <mergeCell ref="AD188:AI188"/>
    <mergeCell ref="I188:N188"/>
    <mergeCell ref="W219:AB219"/>
    <mergeCell ref="AD219:AI219"/>
    <mergeCell ref="C200:H200"/>
    <mergeCell ref="I200:N200"/>
    <mergeCell ref="P200:U200"/>
    <mergeCell ref="W200:AB200"/>
    <mergeCell ref="AD200:AI200"/>
    <mergeCell ref="C203:H203"/>
    <mergeCell ref="I203:N203"/>
    <mergeCell ref="P203:U203"/>
    <mergeCell ref="W203:AB203"/>
    <mergeCell ref="AD203:AI203"/>
    <mergeCell ref="W186:AB186"/>
    <mergeCell ref="AD186:AI186"/>
    <mergeCell ref="C187:H187"/>
    <mergeCell ref="I187:N187"/>
    <mergeCell ref="P187:U187"/>
    <mergeCell ref="W187:AB187"/>
    <mergeCell ref="AD187:AI187"/>
    <mergeCell ref="C186:H186"/>
    <mergeCell ref="I186:N186"/>
    <mergeCell ref="P186:U186"/>
    <mergeCell ref="W190:AB190"/>
    <mergeCell ref="C190:H190"/>
    <mergeCell ref="I190:N190"/>
    <mergeCell ref="P190:U190"/>
    <mergeCell ref="W191:AB191"/>
    <mergeCell ref="C197:H197"/>
    <mergeCell ref="C189:H189"/>
    <mergeCell ref="I189:N189"/>
    <mergeCell ref="P189:U189"/>
    <mergeCell ref="W189:AB189"/>
    <mergeCell ref="AD189:AI189"/>
    <mergeCell ref="P197:U197"/>
    <mergeCell ref="W197:AB197"/>
    <mergeCell ref="AD197:AI197"/>
    <mergeCell ref="AD190:AI190"/>
    <mergeCell ref="C191:H191"/>
    <mergeCell ref="I201:N201"/>
    <mergeCell ref="P201:U201"/>
    <mergeCell ref="W201:AB201"/>
    <mergeCell ref="AD201:AI201"/>
    <mergeCell ref="C202:H202"/>
    <mergeCell ref="I202:N202"/>
    <mergeCell ref="P202:U202"/>
    <mergeCell ref="W202:AB202"/>
    <mergeCell ref="AD202:AI202"/>
    <mergeCell ref="I352:N352"/>
    <mergeCell ref="P352:U352"/>
    <mergeCell ref="C370:L370"/>
    <mergeCell ref="C371:L371"/>
    <mergeCell ref="C373:L373"/>
    <mergeCell ref="C374:L374"/>
    <mergeCell ref="W386:AB386"/>
    <mergeCell ref="AD386:AI386"/>
    <mergeCell ref="P354:U354"/>
    <mergeCell ref="AD354:AI354"/>
    <mergeCell ref="C351:H351"/>
    <mergeCell ref="I351:N351"/>
    <mergeCell ref="P351:U351"/>
    <mergeCell ref="W351:AB351"/>
    <mergeCell ref="AD351:AI351"/>
    <mergeCell ref="C352:H352"/>
    <mergeCell ref="W395:AB395"/>
    <mergeCell ref="AD395:AI395"/>
    <mergeCell ref="W394:AB394"/>
    <mergeCell ref="AD394:AI394"/>
    <mergeCell ref="AD397:AI397"/>
    <mergeCell ref="W397:AB397"/>
    <mergeCell ref="I339:N339"/>
    <mergeCell ref="W396:AB396"/>
    <mergeCell ref="AD396:AI396"/>
    <mergeCell ref="W510:AB510"/>
    <mergeCell ref="AD510:AI510"/>
    <mergeCell ref="C349:H349"/>
    <mergeCell ref="I349:N349"/>
    <mergeCell ref="P349:U349"/>
    <mergeCell ref="W349:AB349"/>
    <mergeCell ref="AD349:AI349"/>
    <mergeCell ref="C347:H347"/>
    <mergeCell ref="I347:N347"/>
    <mergeCell ref="P347:U347"/>
    <mergeCell ref="W346:AB346"/>
    <mergeCell ref="AD346:AI346"/>
    <mergeCell ref="C342:H342"/>
    <mergeCell ref="I342:N342"/>
    <mergeCell ref="P342:U342"/>
    <mergeCell ref="W342:AB342"/>
    <mergeCell ref="P193:U193"/>
    <mergeCell ref="W193:AB193"/>
    <mergeCell ref="AD193:AI193"/>
    <mergeCell ref="C194:H194"/>
    <mergeCell ref="I194:N194"/>
    <mergeCell ref="P194:U194"/>
    <mergeCell ref="W194:AB194"/>
    <mergeCell ref="P343:U343"/>
    <mergeCell ref="W343:AB343"/>
    <mergeCell ref="AD343:AI343"/>
    <mergeCell ref="W347:AB347"/>
    <mergeCell ref="AD347:AI347"/>
    <mergeCell ref="W352:AB352"/>
    <mergeCell ref="AD352:AI352"/>
    <mergeCell ref="P348:U348"/>
    <mergeCell ref="W348:AB348"/>
    <mergeCell ref="AD348:AI348"/>
    <mergeCell ref="C348:H348"/>
    <mergeCell ref="I348:N348"/>
    <mergeCell ref="C341:H341"/>
    <mergeCell ref="I341:N341"/>
    <mergeCell ref="C337:H338"/>
    <mergeCell ref="I337:U337"/>
    <mergeCell ref="I338:N338"/>
    <mergeCell ref="P338:U338"/>
    <mergeCell ref="C343:H343"/>
    <mergeCell ref="I343:N343"/>
    <mergeCell ref="AD342:AI342"/>
    <mergeCell ref="C345:H345"/>
    <mergeCell ref="I345:N345"/>
    <mergeCell ref="P345:U345"/>
    <mergeCell ref="W345:AB345"/>
    <mergeCell ref="AD345:AI345"/>
    <mergeCell ref="I344:N344"/>
    <mergeCell ref="P344:U344"/>
    <mergeCell ref="W344:AB344"/>
    <mergeCell ref="AD344:AI344"/>
    <mergeCell ref="AD339:AI339"/>
    <mergeCell ref="AD334:AI334"/>
    <mergeCell ref="W339:AB339"/>
    <mergeCell ref="W334:AB334"/>
    <mergeCell ref="W338:AB338"/>
    <mergeCell ref="AD338:AI338"/>
    <mergeCell ref="W337:AI337"/>
    <mergeCell ref="W330:AB330"/>
    <mergeCell ref="AD330:AI330"/>
    <mergeCell ref="W331:AB331"/>
    <mergeCell ref="AD331:AI331"/>
    <mergeCell ref="W332:AB332"/>
    <mergeCell ref="W316:AB316"/>
    <mergeCell ref="AD316:AI316"/>
    <mergeCell ref="C323:H323"/>
    <mergeCell ref="I323:N323"/>
    <mergeCell ref="P323:U323"/>
    <mergeCell ref="W323:AB323"/>
    <mergeCell ref="AD323:AI323"/>
    <mergeCell ref="C324:H324"/>
    <mergeCell ref="I324:N324"/>
    <mergeCell ref="P324:U324"/>
    <mergeCell ref="W324:AB324"/>
    <mergeCell ref="AD324:AI324"/>
    <mergeCell ref="C319:H319"/>
    <mergeCell ref="I319:N319"/>
    <mergeCell ref="P319:U319"/>
    <mergeCell ref="W319:AB319"/>
    <mergeCell ref="AD319:AI319"/>
    <mergeCell ref="C320:H320"/>
    <mergeCell ref="I320:N320"/>
    <mergeCell ref="P320:U320"/>
    <mergeCell ref="W320:AB320"/>
    <mergeCell ref="AD320:AI320"/>
    <mergeCell ref="C321:H321"/>
    <mergeCell ref="I321:N321"/>
    <mergeCell ref="P321:U321"/>
    <mergeCell ref="W321:AB321"/>
    <mergeCell ref="AD321:AI321"/>
    <mergeCell ref="C322:H322"/>
    <mergeCell ref="I322:N322"/>
    <mergeCell ref="P322:U322"/>
    <mergeCell ref="W322:AB322"/>
    <mergeCell ref="AD322:AI322"/>
    <mergeCell ref="C313:H313"/>
    <mergeCell ref="I313:N313"/>
    <mergeCell ref="P313:U313"/>
    <mergeCell ref="W313:AB313"/>
    <mergeCell ref="AD313:AI313"/>
    <mergeCell ref="C314:H314"/>
    <mergeCell ref="I314:N314"/>
    <mergeCell ref="P314:U314"/>
    <mergeCell ref="W314:AB314"/>
    <mergeCell ref="C292:H292"/>
    <mergeCell ref="I290:N290"/>
    <mergeCell ref="P290:U290"/>
    <mergeCell ref="W290:AB290"/>
    <mergeCell ref="AD290:AI290"/>
    <mergeCell ref="C291:H291"/>
    <mergeCell ref="I291:N291"/>
    <mergeCell ref="AD292:AI292"/>
    <mergeCell ref="C289:H289"/>
    <mergeCell ref="P291:U291"/>
    <mergeCell ref="W291:AB291"/>
    <mergeCell ref="AD291:AI291"/>
    <mergeCell ref="I288:N288"/>
    <mergeCell ref="P288:U288"/>
    <mergeCell ref="C290:H290"/>
    <mergeCell ref="W288:AB288"/>
    <mergeCell ref="AD288:AI288"/>
    <mergeCell ref="C315:H315"/>
    <mergeCell ref="I315:N315"/>
    <mergeCell ref="P315:U315"/>
    <mergeCell ref="W315:AB315"/>
    <mergeCell ref="AD315:AI315"/>
    <mergeCell ref="C316:H316"/>
    <mergeCell ref="I316:N316"/>
    <mergeCell ref="P316:U316"/>
    <mergeCell ref="W317:AB317"/>
    <mergeCell ref="AD317:AI317"/>
    <mergeCell ref="C318:H318"/>
    <mergeCell ref="I318:N318"/>
    <mergeCell ref="P318:U318"/>
    <mergeCell ref="W318:AB318"/>
    <mergeCell ref="AD318:AI318"/>
    <mergeCell ref="C317:H317"/>
    <mergeCell ref="AD311:AI311"/>
    <mergeCell ref="C312:H312"/>
    <mergeCell ref="I312:N312"/>
    <mergeCell ref="P312:U312"/>
    <mergeCell ref="W312:AB312"/>
    <mergeCell ref="AD312:AI312"/>
    <mergeCell ref="W710:AB710"/>
    <mergeCell ref="AD710:AI710"/>
    <mergeCell ref="W711:AB711"/>
    <mergeCell ref="AD711:AI711"/>
    <mergeCell ref="C712:U712"/>
    <mergeCell ref="W712:AB712"/>
    <mergeCell ref="AD712:AI712"/>
    <mergeCell ref="W713:AB713"/>
    <mergeCell ref="AD713:AI713"/>
    <mergeCell ref="C714:U714"/>
    <mergeCell ref="W714:AB714"/>
    <mergeCell ref="AD714:AI714"/>
    <mergeCell ref="W717:AB717"/>
    <mergeCell ref="AD717:AI717"/>
    <mergeCell ref="W718:AB718"/>
    <mergeCell ref="AD718:AI718"/>
    <mergeCell ref="W719:AB719"/>
    <mergeCell ref="AD719:AI719"/>
    <mergeCell ref="W720:AB720"/>
    <mergeCell ref="AD720:AI720"/>
    <mergeCell ref="W721:AB721"/>
    <mergeCell ref="AD721:AI721"/>
    <mergeCell ref="W722:AB722"/>
    <mergeCell ref="AD722:AI722"/>
    <mergeCell ref="W723:AB723"/>
    <mergeCell ref="AD723:AI723"/>
    <mergeCell ref="W724:AB724"/>
    <mergeCell ref="AD724:AI724"/>
    <mergeCell ref="W725:AB725"/>
    <mergeCell ref="AD725:AI725"/>
    <mergeCell ref="W726:AB726"/>
    <mergeCell ref="AD726:AI726"/>
    <mergeCell ref="AD733:AI733"/>
    <mergeCell ref="C727:Q727"/>
    <mergeCell ref="W727:AB727"/>
    <mergeCell ref="AD727:AI727"/>
    <mergeCell ref="W728:AB728"/>
    <mergeCell ref="AD728:AI728"/>
    <mergeCell ref="W729:AB729"/>
    <mergeCell ref="AD729:AI729"/>
    <mergeCell ref="AD684:AI684"/>
    <mergeCell ref="C739:AI739"/>
    <mergeCell ref="W3:AI4"/>
    <mergeCell ref="C25:AI25"/>
    <mergeCell ref="C731:AI731"/>
    <mergeCell ref="C732:N732"/>
    <mergeCell ref="W732:AB732"/>
    <mergeCell ref="AD732:AI732"/>
    <mergeCell ref="C733:N733"/>
    <mergeCell ref="W733:AB733"/>
    <mergeCell ref="S700:AH700"/>
    <mergeCell ref="W707:AB707"/>
    <mergeCell ref="AD707:AI707"/>
    <mergeCell ref="I683:N683"/>
    <mergeCell ref="P683:U683"/>
    <mergeCell ref="W683:AB683"/>
    <mergeCell ref="AD683:AI683"/>
    <mergeCell ref="I684:N684"/>
    <mergeCell ref="P684:U684"/>
    <mergeCell ref="W684:AB684"/>
    <mergeCell ref="AD704:AI704"/>
    <mergeCell ref="C706:N706"/>
    <mergeCell ref="P706:U706"/>
    <mergeCell ref="W706:AB706"/>
    <mergeCell ref="AD706:AI706"/>
    <mergeCell ref="C686:AI686"/>
    <mergeCell ref="C690:AI690"/>
    <mergeCell ref="C694:AI694"/>
    <mergeCell ref="S698:AH698"/>
    <mergeCell ref="S699:AH699"/>
    <mergeCell ref="I677:N677"/>
    <mergeCell ref="P677:U677"/>
    <mergeCell ref="W677:AB677"/>
    <mergeCell ref="AD677:AI677"/>
    <mergeCell ref="I678:N678"/>
    <mergeCell ref="P678:U678"/>
    <mergeCell ref="W678:AB678"/>
    <mergeCell ref="AD678:AI678"/>
    <mergeCell ref="I679:N679"/>
    <mergeCell ref="P679:U679"/>
    <mergeCell ref="W679:AB679"/>
    <mergeCell ref="AD679:AI679"/>
    <mergeCell ref="C682:H682"/>
    <mergeCell ref="I682:N682"/>
    <mergeCell ref="P682:U682"/>
    <mergeCell ref="W682:AB682"/>
    <mergeCell ref="AD682:AI682"/>
    <mergeCell ref="I664:N664"/>
    <mergeCell ref="P664:U664"/>
    <mergeCell ref="W664:AB664"/>
    <mergeCell ref="AD664:AI664"/>
    <mergeCell ref="I665:N665"/>
    <mergeCell ref="P665:U665"/>
    <mergeCell ref="W665:AB665"/>
    <mergeCell ref="AD665:AI665"/>
    <mergeCell ref="C669:AI669"/>
    <mergeCell ref="C671:AI671"/>
    <mergeCell ref="I673:N673"/>
    <mergeCell ref="P673:U673"/>
    <mergeCell ref="W673:AB673"/>
    <mergeCell ref="AD673:AI673"/>
    <mergeCell ref="I674:N674"/>
    <mergeCell ref="P674:U674"/>
    <mergeCell ref="W674:AB674"/>
    <mergeCell ref="AD674:AI674"/>
    <mergeCell ref="C676:H676"/>
    <mergeCell ref="I676:N676"/>
    <mergeCell ref="P676:U676"/>
    <mergeCell ref="W676:AB676"/>
    <mergeCell ref="AD676:AI676"/>
    <mergeCell ref="I658:N658"/>
    <mergeCell ref="P658:U658"/>
    <mergeCell ref="W658:AB658"/>
    <mergeCell ref="AD658:AI658"/>
    <mergeCell ref="I659:N659"/>
    <mergeCell ref="P659:U659"/>
    <mergeCell ref="W659:AB659"/>
    <mergeCell ref="AD659:AI659"/>
    <mergeCell ref="C662:H662"/>
    <mergeCell ref="I662:N662"/>
    <mergeCell ref="P662:U662"/>
    <mergeCell ref="W662:AB662"/>
    <mergeCell ref="AD662:AI662"/>
    <mergeCell ref="C663:H663"/>
    <mergeCell ref="I663:N663"/>
    <mergeCell ref="P663:U663"/>
    <mergeCell ref="W663:AB663"/>
    <mergeCell ref="AD663:AI663"/>
    <mergeCell ref="C651:AI651"/>
    <mergeCell ref="I653:N653"/>
    <mergeCell ref="P653:U653"/>
    <mergeCell ref="W653:AB653"/>
    <mergeCell ref="AD653:AI653"/>
    <mergeCell ref="I654:N654"/>
    <mergeCell ref="P654:U654"/>
    <mergeCell ref="W654:AB654"/>
    <mergeCell ref="AD654:AI654"/>
    <mergeCell ref="C656:H656"/>
    <mergeCell ref="I656:N656"/>
    <mergeCell ref="P656:U656"/>
    <mergeCell ref="W656:AB656"/>
    <mergeCell ref="AD656:AI656"/>
    <mergeCell ref="C657:H657"/>
    <mergeCell ref="I657:N657"/>
    <mergeCell ref="P657:U657"/>
    <mergeCell ref="W657:AB657"/>
    <mergeCell ref="AD657:AI657"/>
    <mergeCell ref="I637:N637"/>
    <mergeCell ref="P637:U637"/>
    <mergeCell ref="W637:AB637"/>
    <mergeCell ref="AD637:AI637"/>
    <mergeCell ref="I640:N640"/>
    <mergeCell ref="P640:U640"/>
    <mergeCell ref="W640:AB640"/>
    <mergeCell ref="AD640:AI640"/>
    <mergeCell ref="I641:N641"/>
    <mergeCell ref="P641:U641"/>
    <mergeCell ref="W641:AB641"/>
    <mergeCell ref="AD641:AI641"/>
    <mergeCell ref="I642:N642"/>
    <mergeCell ref="P642:U642"/>
    <mergeCell ref="W642:AB642"/>
    <mergeCell ref="AD642:AI642"/>
    <mergeCell ref="I643:N643"/>
    <mergeCell ref="P643:U643"/>
    <mergeCell ref="W643:AB643"/>
    <mergeCell ref="AD643:AI643"/>
    <mergeCell ref="C645:AI645"/>
    <mergeCell ref="C647:AI647"/>
    <mergeCell ref="C630:AI630"/>
    <mergeCell ref="I632:N632"/>
    <mergeCell ref="P632:U632"/>
    <mergeCell ref="W632:AB632"/>
    <mergeCell ref="AD632:AI632"/>
    <mergeCell ref="I633:N633"/>
    <mergeCell ref="P633:U633"/>
    <mergeCell ref="W633:AB633"/>
    <mergeCell ref="AD633:AI633"/>
    <mergeCell ref="I635:N635"/>
    <mergeCell ref="P635:U635"/>
    <mergeCell ref="W635:AB635"/>
    <mergeCell ref="AD635:AI635"/>
    <mergeCell ref="I636:N636"/>
    <mergeCell ref="P636:U636"/>
    <mergeCell ref="W636:AB636"/>
    <mergeCell ref="AD636:AI636"/>
    <mergeCell ref="I608:N608"/>
    <mergeCell ref="P608:U608"/>
    <mergeCell ref="W608:AB608"/>
    <mergeCell ref="AD608:AI608"/>
    <mergeCell ref="W610:AI610"/>
    <mergeCell ref="W611:AB611"/>
    <mergeCell ref="AD611:AI611"/>
    <mergeCell ref="W612:AB612"/>
    <mergeCell ref="AD612:AI612"/>
    <mergeCell ref="W614:AB614"/>
    <mergeCell ref="AD614:AI614"/>
    <mergeCell ref="W615:AB615"/>
    <mergeCell ref="AD615:AI615"/>
    <mergeCell ref="W617:AB617"/>
    <mergeCell ref="AD617:AI617"/>
    <mergeCell ref="C618:AI618"/>
    <mergeCell ref="C622:AI622"/>
    <mergeCell ref="C626:AI626"/>
    <mergeCell ref="C628:AI628"/>
    <mergeCell ref="C604:H604"/>
    <mergeCell ref="I604:N604"/>
    <mergeCell ref="P604:U604"/>
    <mergeCell ref="W604:AB604"/>
    <mergeCell ref="AD604:AI604"/>
    <mergeCell ref="C605:H605"/>
    <mergeCell ref="I605:N605"/>
    <mergeCell ref="P605:U605"/>
    <mergeCell ref="W605:AB605"/>
    <mergeCell ref="AD605:AI605"/>
    <mergeCell ref="I606:N606"/>
    <mergeCell ref="P606:U606"/>
    <mergeCell ref="W606:AB606"/>
    <mergeCell ref="AD606:AI606"/>
    <mergeCell ref="I607:N607"/>
    <mergeCell ref="P607:U607"/>
    <mergeCell ref="W607:AB607"/>
    <mergeCell ref="AD607:AI607"/>
    <mergeCell ref="C579:AI579"/>
    <mergeCell ref="C580:AI580"/>
    <mergeCell ref="C584:AI584"/>
    <mergeCell ref="C586:AI586"/>
    <mergeCell ref="C592:AI592"/>
    <mergeCell ref="C594:AI594"/>
    <mergeCell ref="C603:H603"/>
    <mergeCell ref="I603:N603"/>
    <mergeCell ref="P603:U603"/>
    <mergeCell ref="W603:AB603"/>
    <mergeCell ref="AD603:AI603"/>
    <mergeCell ref="I598:AI598"/>
    <mergeCell ref="I599:U599"/>
    <mergeCell ref="W599:AI599"/>
    <mergeCell ref="I600:N600"/>
    <mergeCell ref="P600:U600"/>
    <mergeCell ref="W564:AB564"/>
    <mergeCell ref="AD564:AI564"/>
    <mergeCell ref="W566:AB566"/>
    <mergeCell ref="AD566:AI566"/>
    <mergeCell ref="I601:N601"/>
    <mergeCell ref="P601:U601"/>
    <mergeCell ref="W601:AB601"/>
    <mergeCell ref="AD601:AI601"/>
    <mergeCell ref="W600:AB600"/>
    <mergeCell ref="AD600:AI600"/>
    <mergeCell ref="W575:AB575"/>
    <mergeCell ref="AD575:AI575"/>
    <mergeCell ref="W577:AB577"/>
    <mergeCell ref="AD577:AI577"/>
    <mergeCell ref="C570:AI570"/>
    <mergeCell ref="W571:AB571"/>
    <mergeCell ref="AD571:AI571"/>
    <mergeCell ref="W572:AB572"/>
    <mergeCell ref="AD572:AI572"/>
    <mergeCell ref="W573:AB573"/>
    <mergeCell ref="AD552:AI552"/>
    <mergeCell ref="W553:AB553"/>
    <mergeCell ref="AD553:AI553"/>
    <mergeCell ref="W554:AB554"/>
    <mergeCell ref="AD554:AI554"/>
    <mergeCell ref="W574:AB574"/>
    <mergeCell ref="AD574:AI574"/>
    <mergeCell ref="AD573:AI573"/>
    <mergeCell ref="W563:AB563"/>
    <mergeCell ref="AD563:AI563"/>
    <mergeCell ref="C562:V562"/>
    <mergeCell ref="W562:AB562"/>
    <mergeCell ref="AD562:AI562"/>
    <mergeCell ref="W555:AB555"/>
    <mergeCell ref="AD555:AI555"/>
    <mergeCell ref="W556:AB556"/>
    <mergeCell ref="AD556:AI556"/>
    <mergeCell ref="W559:AB559"/>
    <mergeCell ref="AD559:AI559"/>
    <mergeCell ref="W540:AB540"/>
    <mergeCell ref="AD540:AI540"/>
    <mergeCell ref="W541:AB541"/>
    <mergeCell ref="AD541:AI541"/>
    <mergeCell ref="C561:V561"/>
    <mergeCell ref="W561:AB561"/>
    <mergeCell ref="AD561:AI561"/>
    <mergeCell ref="W551:AB551"/>
    <mergeCell ref="AD551:AI551"/>
    <mergeCell ref="W552:AB552"/>
    <mergeCell ref="W549:AB549"/>
    <mergeCell ref="AD549:AI549"/>
    <mergeCell ref="W550:AB550"/>
    <mergeCell ref="AD550:AI550"/>
    <mergeCell ref="W542:AB542"/>
    <mergeCell ref="AD542:AI542"/>
    <mergeCell ref="W543:AB543"/>
    <mergeCell ref="AD543:AI543"/>
    <mergeCell ref="W545:AB545"/>
    <mergeCell ref="AD545:AI545"/>
    <mergeCell ref="W528:AB528"/>
    <mergeCell ref="AD528:AI528"/>
    <mergeCell ref="C534:R534"/>
    <mergeCell ref="C537:R537"/>
    <mergeCell ref="W548:AB548"/>
    <mergeCell ref="AD548:AI548"/>
    <mergeCell ref="W538:AB538"/>
    <mergeCell ref="AD538:AI538"/>
    <mergeCell ref="W539:AB539"/>
    <mergeCell ref="AD539:AI539"/>
    <mergeCell ref="W536:AB536"/>
    <mergeCell ref="AD536:AI536"/>
    <mergeCell ref="W537:AB537"/>
    <mergeCell ref="AD537:AI537"/>
    <mergeCell ref="W529:AB529"/>
    <mergeCell ref="AD529:AI529"/>
    <mergeCell ref="W530:AB530"/>
    <mergeCell ref="AD530:AI530"/>
    <mergeCell ref="W532:AB532"/>
    <mergeCell ref="AD532:AI532"/>
    <mergeCell ref="W535:AB535"/>
    <mergeCell ref="AD535:AI535"/>
    <mergeCell ref="W520:AB520"/>
    <mergeCell ref="AD520:AI520"/>
    <mergeCell ref="W521:AB521"/>
    <mergeCell ref="AD521:AI521"/>
    <mergeCell ref="W526:AB526"/>
    <mergeCell ref="AD526:AI526"/>
    <mergeCell ref="W527:AB527"/>
    <mergeCell ref="AD527:AI527"/>
    <mergeCell ref="W518:AB518"/>
    <mergeCell ref="AD518:AI518"/>
    <mergeCell ref="W509:AB509"/>
    <mergeCell ref="AD509:AI509"/>
    <mergeCell ref="W511:AB511"/>
    <mergeCell ref="AD511:AI511"/>
    <mergeCell ref="W513:AB513"/>
    <mergeCell ref="AD513:AI513"/>
    <mergeCell ref="C508:P508"/>
    <mergeCell ref="Q508:T508"/>
    <mergeCell ref="W519:AB519"/>
    <mergeCell ref="AD519:AI519"/>
    <mergeCell ref="W523:AB523"/>
    <mergeCell ref="AD523:AI523"/>
    <mergeCell ref="W516:AB516"/>
    <mergeCell ref="AD516:AI516"/>
    <mergeCell ref="W517:AB517"/>
    <mergeCell ref="AD517:AI517"/>
    <mergeCell ref="AD495:AI495"/>
    <mergeCell ref="C496:P496"/>
    <mergeCell ref="Q496:U496"/>
    <mergeCell ref="C497:P497"/>
    <mergeCell ref="Q497:U497"/>
    <mergeCell ref="C498:P498"/>
    <mergeCell ref="Q498:U498"/>
    <mergeCell ref="C495:P495"/>
    <mergeCell ref="Q495:U495"/>
    <mergeCell ref="C502:R502"/>
    <mergeCell ref="W502:AB502"/>
    <mergeCell ref="AD502:AI502"/>
    <mergeCell ref="W494:AB494"/>
    <mergeCell ref="AD494:AI494"/>
    <mergeCell ref="W496:AB496"/>
    <mergeCell ref="AD496:AI496"/>
    <mergeCell ref="W497:AB497"/>
    <mergeCell ref="AD497:AI497"/>
    <mergeCell ref="W495:AB495"/>
    <mergeCell ref="W508:AB508"/>
    <mergeCell ref="AD508:AI508"/>
    <mergeCell ref="W498:AB498"/>
    <mergeCell ref="AD498:AI498"/>
    <mergeCell ref="W500:AB500"/>
    <mergeCell ref="AD500:AI500"/>
    <mergeCell ref="W506:AB506"/>
    <mergeCell ref="AD506:AI506"/>
    <mergeCell ref="W507:AB507"/>
    <mergeCell ref="AD507:AI507"/>
    <mergeCell ref="W480:AB480"/>
    <mergeCell ref="AD480:AI480"/>
    <mergeCell ref="W483:AB483"/>
    <mergeCell ref="AD483:AI483"/>
    <mergeCell ref="W484:AB484"/>
    <mergeCell ref="AD484:AI484"/>
    <mergeCell ref="C485:T485"/>
    <mergeCell ref="W485:AB485"/>
    <mergeCell ref="AD485:AI485"/>
    <mergeCell ref="W486:AB486"/>
    <mergeCell ref="AD486:AI486"/>
    <mergeCell ref="W488:AB488"/>
    <mergeCell ref="AD488:AI488"/>
    <mergeCell ref="W491:AB491"/>
    <mergeCell ref="AD491:AI491"/>
    <mergeCell ref="W492:AB492"/>
    <mergeCell ref="AD492:AI492"/>
    <mergeCell ref="W493:AB493"/>
    <mergeCell ref="AD493:AI493"/>
    <mergeCell ref="W468:AB468"/>
    <mergeCell ref="AD468:AI468"/>
    <mergeCell ref="W469:AB469"/>
    <mergeCell ref="AD469:AI469"/>
    <mergeCell ref="W470:AB470"/>
    <mergeCell ref="AD470:AI470"/>
    <mergeCell ref="W473:AB473"/>
    <mergeCell ref="AD473:AI473"/>
    <mergeCell ref="W474:AB474"/>
    <mergeCell ref="AD474:AI474"/>
    <mergeCell ref="W475:AB475"/>
    <mergeCell ref="AD475:AI475"/>
    <mergeCell ref="W476:AB476"/>
    <mergeCell ref="AD476:AI476"/>
    <mergeCell ref="W477:AB477"/>
    <mergeCell ref="AD477:AI477"/>
    <mergeCell ref="W478:AB478"/>
    <mergeCell ref="AD478:AI478"/>
    <mergeCell ref="W454:AB454"/>
    <mergeCell ref="AD454:AI454"/>
    <mergeCell ref="W457:AB457"/>
    <mergeCell ref="AD457:AI457"/>
    <mergeCell ref="W458:AB458"/>
    <mergeCell ref="AD458:AI458"/>
    <mergeCell ref="W459:AB459"/>
    <mergeCell ref="AD459:AI459"/>
    <mergeCell ref="W460:AB460"/>
    <mergeCell ref="AD460:AI460"/>
    <mergeCell ref="W461:AB461"/>
    <mergeCell ref="AD461:AI461"/>
    <mergeCell ref="W463:AB463"/>
    <mergeCell ref="AD463:AI463"/>
    <mergeCell ref="W466:AB466"/>
    <mergeCell ref="AD466:AI466"/>
    <mergeCell ref="W467:AB467"/>
    <mergeCell ref="AD467:AI467"/>
    <mergeCell ref="W443:AB443"/>
    <mergeCell ref="AD443:AI443"/>
    <mergeCell ref="W444:AB444"/>
    <mergeCell ref="AD444:AI444"/>
    <mergeCell ref="W447:AB447"/>
    <mergeCell ref="AD447:AI447"/>
    <mergeCell ref="W448:AB448"/>
    <mergeCell ref="AD448:AI448"/>
    <mergeCell ref="W449:AB449"/>
    <mergeCell ref="AD449:AI449"/>
    <mergeCell ref="W450:AB450"/>
    <mergeCell ref="AD450:AI450"/>
    <mergeCell ref="W451:AB451"/>
    <mergeCell ref="AD451:AI451"/>
    <mergeCell ref="W452:AB452"/>
    <mergeCell ref="AD452:AI452"/>
    <mergeCell ref="W453:AB453"/>
    <mergeCell ref="AD453:AI453"/>
    <mergeCell ref="O433:Q433"/>
    <mergeCell ref="S433:X433"/>
    <mergeCell ref="Z433:AB433"/>
    <mergeCell ref="AD433:AI433"/>
    <mergeCell ref="O434:Q434"/>
    <mergeCell ref="S434:X434"/>
    <mergeCell ref="Z434:AB434"/>
    <mergeCell ref="AD434:AI434"/>
    <mergeCell ref="O435:Q435"/>
    <mergeCell ref="S435:X435"/>
    <mergeCell ref="Z435:AB435"/>
    <mergeCell ref="AD435:AI435"/>
    <mergeCell ref="O437:Q437"/>
    <mergeCell ref="S437:X437"/>
    <mergeCell ref="Z437:AB437"/>
    <mergeCell ref="AD437:AI437"/>
    <mergeCell ref="W440:AB440"/>
    <mergeCell ref="AD440:AI440"/>
    <mergeCell ref="W441:AB441"/>
    <mergeCell ref="AD441:AI441"/>
    <mergeCell ref="W442:AB442"/>
    <mergeCell ref="AD442:AI442"/>
    <mergeCell ref="L423:P423"/>
    <mergeCell ref="R423:V423"/>
    <mergeCell ref="X423:AB423"/>
    <mergeCell ref="AD423:AI423"/>
    <mergeCell ref="L426:P426"/>
    <mergeCell ref="R426:V426"/>
    <mergeCell ref="X426:AB426"/>
    <mergeCell ref="AD426:AI426"/>
    <mergeCell ref="L427:P427"/>
    <mergeCell ref="R427:V427"/>
    <mergeCell ref="X427:AB427"/>
    <mergeCell ref="AD427:AI427"/>
    <mergeCell ref="L428:P428"/>
    <mergeCell ref="R428:V428"/>
    <mergeCell ref="X428:AB428"/>
    <mergeCell ref="AD428:AI428"/>
    <mergeCell ref="Z431:AB431"/>
    <mergeCell ref="AD431:AI431"/>
    <mergeCell ref="O432:Q432"/>
    <mergeCell ref="S432:X432"/>
    <mergeCell ref="Z432:AB432"/>
    <mergeCell ref="AD432:AI432"/>
    <mergeCell ref="C417:J417"/>
    <mergeCell ref="L417:P417"/>
    <mergeCell ref="R417:V417"/>
    <mergeCell ref="X417:AB417"/>
    <mergeCell ref="AD417:AI417"/>
    <mergeCell ref="L413:P413"/>
    <mergeCell ref="R413:V413"/>
    <mergeCell ref="X413:AB413"/>
    <mergeCell ref="AD413:AI413"/>
    <mergeCell ref="L415:P415"/>
    <mergeCell ref="W407:AB407"/>
    <mergeCell ref="AD407:AI407"/>
    <mergeCell ref="L416:P416"/>
    <mergeCell ref="R416:V416"/>
    <mergeCell ref="X416:AB416"/>
    <mergeCell ref="AD416:AI416"/>
    <mergeCell ref="R415:V415"/>
    <mergeCell ref="X415:AB415"/>
    <mergeCell ref="AD415:AI415"/>
    <mergeCell ref="C407:P407"/>
    <mergeCell ref="W399:AB399"/>
    <mergeCell ref="AD399:AI399"/>
    <mergeCell ref="W401:AB401"/>
    <mergeCell ref="AD401:AI401"/>
    <mergeCell ref="W402:AB402"/>
    <mergeCell ref="AD402:AI402"/>
    <mergeCell ref="W403:AB403"/>
    <mergeCell ref="AD403:AI403"/>
    <mergeCell ref="W405:AB405"/>
    <mergeCell ref="AD405:AI405"/>
    <mergeCell ref="W406:AB406"/>
    <mergeCell ref="AD406:AI406"/>
    <mergeCell ref="W404:AB404"/>
    <mergeCell ref="AD404:AI404"/>
    <mergeCell ref="W408:AB408"/>
    <mergeCell ref="AD408:AI408"/>
    <mergeCell ref="L412:P412"/>
    <mergeCell ref="R412:V412"/>
    <mergeCell ref="X412:AB412"/>
    <mergeCell ref="AD412:AI412"/>
    <mergeCell ref="AD376:AI376"/>
    <mergeCell ref="W378:AB378"/>
    <mergeCell ref="AD378:AI378"/>
    <mergeCell ref="W382:AB382"/>
    <mergeCell ref="AD382:AI382"/>
    <mergeCell ref="W384:AB384"/>
    <mergeCell ref="AD384:AI384"/>
    <mergeCell ref="W380:AB380"/>
    <mergeCell ref="AD380:AI380"/>
    <mergeCell ref="AD393:AI393"/>
    <mergeCell ref="W383:AB383"/>
    <mergeCell ref="AD383:AI383"/>
    <mergeCell ref="W385:AB385"/>
    <mergeCell ref="AD385:AI385"/>
    <mergeCell ref="W387:AB387"/>
    <mergeCell ref="AD387:AI387"/>
    <mergeCell ref="C389:AI389"/>
    <mergeCell ref="W392:AB392"/>
    <mergeCell ref="AD392:AI392"/>
    <mergeCell ref="C288:H288"/>
    <mergeCell ref="W292:AB292"/>
    <mergeCell ref="I287:N287"/>
    <mergeCell ref="P287:U287"/>
    <mergeCell ref="W287:AB287"/>
    <mergeCell ref="W393:AB393"/>
    <mergeCell ref="W376:AB376"/>
    <mergeCell ref="C381:P381"/>
    <mergeCell ref="P311:U311"/>
    <mergeCell ref="W311:AB311"/>
    <mergeCell ref="W307:AB307"/>
    <mergeCell ref="AD307:AI307"/>
    <mergeCell ref="C308:H308"/>
    <mergeCell ref="W294:AB294"/>
    <mergeCell ref="AD294:AI294"/>
    <mergeCell ref="W296:AB296"/>
    <mergeCell ref="I301:N301"/>
    <mergeCell ref="P301:U301"/>
    <mergeCell ref="C295:H295"/>
    <mergeCell ref="AD295:AI295"/>
    <mergeCell ref="C294:H294"/>
    <mergeCell ref="C309:H309"/>
    <mergeCell ref="I309:N309"/>
    <mergeCell ref="P309:U309"/>
    <mergeCell ref="W309:AB309"/>
    <mergeCell ref="AD309:AI309"/>
    <mergeCell ref="I303:N303"/>
    <mergeCell ref="P303:U303"/>
    <mergeCell ref="W303:AB303"/>
    <mergeCell ref="AD303:AI303"/>
    <mergeCell ref="AD314:AI314"/>
    <mergeCell ref="C311:H311"/>
    <mergeCell ref="I311:N311"/>
    <mergeCell ref="P299:U299"/>
    <mergeCell ref="W299:AB299"/>
    <mergeCell ref="C287:H287"/>
    <mergeCell ref="C296:H296"/>
    <mergeCell ref="I296:N296"/>
    <mergeCell ref="I295:N295"/>
    <mergeCell ref="P295:U295"/>
    <mergeCell ref="AD300:AI300"/>
    <mergeCell ref="C301:H301"/>
    <mergeCell ref="C293:H293"/>
    <mergeCell ref="AD293:AI293"/>
    <mergeCell ref="I293:N293"/>
    <mergeCell ref="C297:H297"/>
    <mergeCell ref="I297:N297"/>
    <mergeCell ref="P297:U297"/>
    <mergeCell ref="W295:AB295"/>
    <mergeCell ref="P294:U294"/>
    <mergeCell ref="P296:U296"/>
    <mergeCell ref="AD332:AI332"/>
    <mergeCell ref="P308:U308"/>
    <mergeCell ref="W308:AB308"/>
    <mergeCell ref="AD308:AI308"/>
    <mergeCell ref="C302:H302"/>
    <mergeCell ref="C300:H300"/>
    <mergeCell ref="I300:N300"/>
    <mergeCell ref="P300:U300"/>
    <mergeCell ref="W300:AB300"/>
    <mergeCell ref="P292:U292"/>
    <mergeCell ref="AD287:AI287"/>
    <mergeCell ref="C354:H354"/>
    <mergeCell ref="P341:U341"/>
    <mergeCell ref="W341:AB341"/>
    <mergeCell ref="AD341:AI341"/>
    <mergeCell ref="P293:U293"/>
    <mergeCell ref="W293:AB293"/>
    <mergeCell ref="I294:N294"/>
    <mergeCell ref="C353:H353"/>
    <mergeCell ref="W359:AB359"/>
    <mergeCell ref="AD359:AI359"/>
    <mergeCell ref="W360:AB360"/>
    <mergeCell ref="AD360:AI360"/>
    <mergeCell ref="W372:AB372"/>
    <mergeCell ref="AD372:AI372"/>
    <mergeCell ref="W370:AB370"/>
    <mergeCell ref="AD370:AI370"/>
    <mergeCell ref="W361:AB361"/>
    <mergeCell ref="AD361:AI361"/>
    <mergeCell ref="W362:AB362"/>
    <mergeCell ref="AD362:AI362"/>
    <mergeCell ref="W363:AB363"/>
    <mergeCell ref="AD363:AI363"/>
    <mergeCell ref="W374:AB374"/>
    <mergeCell ref="AD374:AI374"/>
    <mergeCell ref="W364:AB364"/>
    <mergeCell ref="AD364:AI364"/>
    <mergeCell ref="W367:AB367"/>
    <mergeCell ref="AD367:AI367"/>
    <mergeCell ref="W368:AB368"/>
    <mergeCell ref="AD368:AI368"/>
    <mergeCell ref="W373:AB373"/>
    <mergeCell ref="AD373:AI373"/>
    <mergeCell ref="W298:AB298"/>
    <mergeCell ref="AD298:AI298"/>
    <mergeCell ref="C299:H299"/>
    <mergeCell ref="AD299:AI299"/>
    <mergeCell ref="W282:AB282"/>
    <mergeCell ref="I289:N289"/>
    <mergeCell ref="P289:U289"/>
    <mergeCell ref="W289:AB289"/>
    <mergeCell ref="AD289:AI289"/>
    <mergeCell ref="I292:N292"/>
    <mergeCell ref="AD296:AI296"/>
    <mergeCell ref="I302:N302"/>
    <mergeCell ref="P302:U302"/>
    <mergeCell ref="W302:AB302"/>
    <mergeCell ref="AD302:AI302"/>
    <mergeCell ref="C303:H303"/>
    <mergeCell ref="AD301:AI301"/>
    <mergeCell ref="C298:H298"/>
    <mergeCell ref="I298:N298"/>
    <mergeCell ref="P298:U298"/>
    <mergeCell ref="W301:AB301"/>
    <mergeCell ref="C310:H310"/>
    <mergeCell ref="I310:N310"/>
    <mergeCell ref="P310:U310"/>
    <mergeCell ref="W310:AB310"/>
    <mergeCell ref="AD310:AI310"/>
    <mergeCell ref="C307:H307"/>
    <mergeCell ref="I307:N307"/>
    <mergeCell ref="P307:U307"/>
    <mergeCell ref="I308:N308"/>
    <mergeCell ref="C145:AI145"/>
    <mergeCell ref="W175:AB175"/>
    <mergeCell ref="AD175:AI175"/>
    <mergeCell ref="AD176:AI176"/>
    <mergeCell ref="I174:U174"/>
    <mergeCell ref="W174:AI174"/>
    <mergeCell ref="I175:N175"/>
    <mergeCell ref="D153:AI153"/>
    <mergeCell ref="C155:AI155"/>
    <mergeCell ref="W168:AB168"/>
    <mergeCell ref="C158:AI158"/>
    <mergeCell ref="C159:AI159"/>
    <mergeCell ref="W162:AB162"/>
    <mergeCell ref="AD162:AI162"/>
    <mergeCell ref="W163:AB163"/>
    <mergeCell ref="AD163:AI163"/>
    <mergeCell ref="C161:Q161"/>
    <mergeCell ref="C174:H175"/>
    <mergeCell ref="C188:H188"/>
    <mergeCell ref="C141:AI141"/>
    <mergeCell ref="C114:AI114"/>
    <mergeCell ref="C120:AI120"/>
    <mergeCell ref="D122:AI122"/>
    <mergeCell ref="D123:AI123"/>
    <mergeCell ref="D124:AI124"/>
    <mergeCell ref="D125:AI125"/>
    <mergeCell ref="W166:AB166"/>
    <mergeCell ref="C192:H192"/>
    <mergeCell ref="I205:N205"/>
    <mergeCell ref="P205:U205"/>
    <mergeCell ref="W205:AB205"/>
    <mergeCell ref="AD205:AI205"/>
    <mergeCell ref="C204:H204"/>
    <mergeCell ref="I204:N204"/>
    <mergeCell ref="P204:U204"/>
    <mergeCell ref="C193:H193"/>
    <mergeCell ref="I193:N193"/>
    <mergeCell ref="C62:AI62"/>
    <mergeCell ref="W262:AB262"/>
    <mergeCell ref="W269:AB269"/>
    <mergeCell ref="AD269:AI269"/>
    <mergeCell ref="W217:AB217"/>
    <mergeCell ref="AD217:AI217"/>
    <mergeCell ref="AD195:AI195"/>
    <mergeCell ref="I191:N191"/>
    <mergeCell ref="P191:U191"/>
    <mergeCell ref="AD191:AI191"/>
    <mergeCell ref="C149:AI149"/>
    <mergeCell ref="D151:AI151"/>
    <mergeCell ref="D152:AI152"/>
    <mergeCell ref="C98:AI98"/>
    <mergeCell ref="C60:AI60"/>
    <mergeCell ref="C64:AI64"/>
    <mergeCell ref="C68:AI68"/>
    <mergeCell ref="C72:AI72"/>
    <mergeCell ref="C76:AI76"/>
    <mergeCell ref="C78:AI78"/>
    <mergeCell ref="C137:AI137"/>
    <mergeCell ref="C84:AI84"/>
    <mergeCell ref="C91:AI91"/>
    <mergeCell ref="C93:AI93"/>
    <mergeCell ref="C97:AI97"/>
    <mergeCell ref="C44:AI44"/>
    <mergeCell ref="C82:AI82"/>
    <mergeCell ref="C46:AI46"/>
    <mergeCell ref="C50:AI50"/>
    <mergeCell ref="C54:H54"/>
    <mergeCell ref="C21:AI21"/>
    <mergeCell ref="C36:AI36"/>
    <mergeCell ref="C48:AI48"/>
    <mergeCell ref="C52:AI52"/>
    <mergeCell ref="C126:AI126"/>
    <mergeCell ref="D130:AI130"/>
    <mergeCell ref="C107:AI107"/>
    <mergeCell ref="C42:T42"/>
    <mergeCell ref="C56:H56"/>
    <mergeCell ref="C58:H58"/>
    <mergeCell ref="C178:H178"/>
    <mergeCell ref="I178:N178"/>
    <mergeCell ref="P178:U178"/>
    <mergeCell ref="W178:AB178"/>
    <mergeCell ref="AD178:AI178"/>
    <mergeCell ref="C183:H183"/>
    <mergeCell ref="I183:N183"/>
    <mergeCell ref="C179:H179"/>
    <mergeCell ref="I179:N179"/>
    <mergeCell ref="P179:U179"/>
    <mergeCell ref="AD165:AI165"/>
    <mergeCell ref="P183:U183"/>
    <mergeCell ref="W183:AB183"/>
    <mergeCell ref="AD183:AI183"/>
    <mergeCell ref="I176:N176"/>
    <mergeCell ref="P176:U176"/>
    <mergeCell ref="W176:AB176"/>
    <mergeCell ref="P175:U175"/>
    <mergeCell ref="AD166:AI166"/>
    <mergeCell ref="AD168:AI168"/>
    <mergeCell ref="L419:P419"/>
    <mergeCell ref="R419:V419"/>
    <mergeCell ref="X419:AB419"/>
    <mergeCell ref="AD419:AI419"/>
    <mergeCell ref="L420:P420"/>
    <mergeCell ref="R420:V420"/>
    <mergeCell ref="X420:AB420"/>
    <mergeCell ref="AD420:AI420"/>
    <mergeCell ref="C15:AI15"/>
    <mergeCell ref="C17:AI17"/>
    <mergeCell ref="L418:P418"/>
    <mergeCell ref="R418:V418"/>
    <mergeCell ref="X418:AB418"/>
    <mergeCell ref="AD418:AI418"/>
    <mergeCell ref="C170:AI170"/>
    <mergeCell ref="W164:AB164"/>
    <mergeCell ref="AD164:AI164"/>
    <mergeCell ref="W165:AB165"/>
    <mergeCell ref="L422:P422"/>
    <mergeCell ref="R422:V422"/>
    <mergeCell ref="X422:AB422"/>
    <mergeCell ref="AD422:AI422"/>
    <mergeCell ref="L421:P421"/>
    <mergeCell ref="R421:V421"/>
    <mergeCell ref="X421:AB421"/>
    <mergeCell ref="AD421:AI421"/>
    <mergeCell ref="AD213:AI213"/>
    <mergeCell ref="W215:AB215"/>
    <mergeCell ref="AD215:AI215"/>
    <mergeCell ref="AD227:AI227"/>
    <mergeCell ref="W233:AB233"/>
    <mergeCell ref="AD233:AI233"/>
    <mergeCell ref="W231:AB231"/>
    <mergeCell ref="AD231:AI231"/>
    <mergeCell ref="C346:H346"/>
    <mergeCell ref="I346:N346"/>
    <mergeCell ref="P346:U346"/>
    <mergeCell ref="AD246:AI246"/>
    <mergeCell ref="C229:V229"/>
    <mergeCell ref="W256:AB256"/>
    <mergeCell ref="AD256:AI256"/>
    <mergeCell ref="W258:AB258"/>
    <mergeCell ref="AD258:AI258"/>
    <mergeCell ref="W270:AB270"/>
    <mergeCell ref="C184:H184"/>
    <mergeCell ref="I184:N184"/>
    <mergeCell ref="P184:U184"/>
    <mergeCell ref="W184:AB184"/>
    <mergeCell ref="AD184:AI184"/>
    <mergeCell ref="C185:H185"/>
    <mergeCell ref="I185:N185"/>
    <mergeCell ref="P185:U185"/>
    <mergeCell ref="W185:AB185"/>
    <mergeCell ref="AD185:AI185"/>
    <mergeCell ref="C196:H196"/>
    <mergeCell ref="I196:N196"/>
    <mergeCell ref="P196:U196"/>
    <mergeCell ref="W196:AB196"/>
    <mergeCell ref="AD196:AI196"/>
    <mergeCell ref="AD257:AI257"/>
    <mergeCell ref="W229:AB229"/>
    <mergeCell ref="AD222:AI222"/>
    <mergeCell ref="W216:AB216"/>
    <mergeCell ref="AD216:AI216"/>
    <mergeCell ref="AD230:AI230"/>
    <mergeCell ref="AD262:AI262"/>
    <mergeCell ref="W263:AB263"/>
    <mergeCell ref="AD263:AI263"/>
    <mergeCell ref="W265:AB265"/>
    <mergeCell ref="AD265:AI265"/>
    <mergeCell ref="W243:AB243"/>
    <mergeCell ref="W244:AB244"/>
    <mergeCell ref="AD255:AI255"/>
    <mergeCell ref="AD198:AI198"/>
    <mergeCell ref="I192:N192"/>
    <mergeCell ref="P192:U192"/>
    <mergeCell ref="W192:AB192"/>
    <mergeCell ref="AD192:AI192"/>
    <mergeCell ref="C195:H195"/>
    <mergeCell ref="I195:N195"/>
    <mergeCell ref="P195:U195"/>
    <mergeCell ref="W195:AB195"/>
    <mergeCell ref="AD194:AI194"/>
    <mergeCell ref="W235:AB235"/>
    <mergeCell ref="AD235:AI235"/>
    <mergeCell ref="AD282:AI282"/>
    <mergeCell ref="I299:N299"/>
    <mergeCell ref="W275:AB275"/>
    <mergeCell ref="AD275:AI275"/>
    <mergeCell ref="W278:AB278"/>
    <mergeCell ref="AD278:AI278"/>
    <mergeCell ref="W297:AB297"/>
    <mergeCell ref="AD297:AI297"/>
    <mergeCell ref="AD199:AI199"/>
    <mergeCell ref="AD210:AI210"/>
    <mergeCell ref="W211:AB211"/>
    <mergeCell ref="AD211:AI211"/>
    <mergeCell ref="W209:AB209"/>
    <mergeCell ref="AD209:AI209"/>
    <mergeCell ref="W210:AB210"/>
    <mergeCell ref="W204:AB204"/>
    <mergeCell ref="AD204:AI204"/>
    <mergeCell ref="W198:AB198"/>
    <mergeCell ref="W230:AB230"/>
    <mergeCell ref="C199:H199"/>
    <mergeCell ref="I199:N199"/>
    <mergeCell ref="P199:U199"/>
    <mergeCell ref="W199:AB199"/>
    <mergeCell ref="W222:AB222"/>
    <mergeCell ref="W213:AB213"/>
    <mergeCell ref="C205:H205"/>
    <mergeCell ref="C201:H201"/>
    <mergeCell ref="C198:H198"/>
    <mergeCell ref="I198:N198"/>
    <mergeCell ref="P198:U198"/>
    <mergeCell ref="I197:N197"/>
    <mergeCell ref="AD243:AI243"/>
    <mergeCell ref="W232:AB232"/>
    <mergeCell ref="AD232:AI232"/>
    <mergeCell ref="W226:AB226"/>
    <mergeCell ref="AD226:AI226"/>
    <mergeCell ref="W227:AB227"/>
    <mergeCell ref="AD245:AI245"/>
    <mergeCell ref="W246:AB246"/>
    <mergeCell ref="C207:H207"/>
    <mergeCell ref="P207:U207"/>
    <mergeCell ref="AD207:AI207"/>
    <mergeCell ref="W218:AB218"/>
    <mergeCell ref="AD218:AI218"/>
    <mergeCell ref="W220:AB220"/>
    <mergeCell ref="AD220:AI220"/>
    <mergeCell ref="AD229:AI229"/>
    <mergeCell ref="W272:AB272"/>
    <mergeCell ref="AD272:AI272"/>
    <mergeCell ref="W274:AB274"/>
    <mergeCell ref="AD274:AI274"/>
    <mergeCell ref="W271:AB271"/>
    <mergeCell ref="AD271:AI271"/>
    <mergeCell ref="W273:AB273"/>
    <mergeCell ref="AD273:AI273"/>
    <mergeCell ref="W280:AB280"/>
    <mergeCell ref="AD280:AI280"/>
    <mergeCell ref="AD254:AI254"/>
    <mergeCell ref="AD247:AI247"/>
    <mergeCell ref="W249:AB249"/>
    <mergeCell ref="AD249:AI249"/>
    <mergeCell ref="AD270:AI270"/>
    <mergeCell ref="W255:AB255"/>
    <mergeCell ref="W279:AB279"/>
    <mergeCell ref="AD279:AI279"/>
    <mergeCell ref="W241:AB241"/>
    <mergeCell ref="AD241:AI241"/>
    <mergeCell ref="W261:AB261"/>
    <mergeCell ref="AD261:AI261"/>
    <mergeCell ref="W245:AB245"/>
    <mergeCell ref="W240:AB240"/>
    <mergeCell ref="AD240:AI240"/>
    <mergeCell ref="AD244:AI244"/>
    <mergeCell ref="W254:AB254"/>
    <mergeCell ref="W257:AB257"/>
    <mergeCell ref="C40:T40"/>
    <mergeCell ref="W2:AI2"/>
    <mergeCell ref="C102:AI102"/>
    <mergeCell ref="C104:AI104"/>
    <mergeCell ref="C286:H286"/>
    <mergeCell ref="I286:N286"/>
    <mergeCell ref="P286:U286"/>
    <mergeCell ref="W286:AB286"/>
    <mergeCell ref="AD286:AI286"/>
    <mergeCell ref="W247:AB247"/>
    <mergeCell ref="D28:F28"/>
    <mergeCell ref="D29:F29"/>
    <mergeCell ref="D30:F30"/>
    <mergeCell ref="C32:T32"/>
    <mergeCell ref="C34:T34"/>
    <mergeCell ref="C38:AI38"/>
    <mergeCell ref="A1:S1"/>
    <mergeCell ref="C9:V9"/>
    <mergeCell ref="C11:Y11"/>
    <mergeCell ref="C19:L19"/>
    <mergeCell ref="C23:E23"/>
    <mergeCell ref="D27:F27"/>
    <mergeCell ref="A2:Q4"/>
    <mergeCell ref="A6:AI6"/>
    <mergeCell ref="A7:AI7"/>
    <mergeCell ref="C13:AI13"/>
    <mergeCell ref="C108:R108"/>
    <mergeCell ref="C116:R116"/>
    <mergeCell ref="C133:R133"/>
    <mergeCell ref="D86:H86"/>
    <mergeCell ref="D87:H87"/>
    <mergeCell ref="C118:R118"/>
    <mergeCell ref="C110:AI110"/>
    <mergeCell ref="C112:AI112"/>
    <mergeCell ref="D131:AI131"/>
    <mergeCell ref="C135:Q135"/>
    <mergeCell ref="C139:AI139"/>
    <mergeCell ref="C66:AI66"/>
    <mergeCell ref="C70:R70"/>
    <mergeCell ref="C74:R74"/>
    <mergeCell ref="C80:R80"/>
    <mergeCell ref="C89:R89"/>
    <mergeCell ref="C95:R95"/>
    <mergeCell ref="C100:R100"/>
    <mergeCell ref="C105:R105"/>
  </mergeCells>
  <conditionalFormatting sqref="C174">
    <cfRule type="expression" dxfId="98" priority="99" stopIfTrue="1">
      <formula>OR(VALUE($BQ175)&lt;&gt;0,VALUE($BR175)&lt;&gt;0)</formula>
    </cfRule>
  </conditionalFormatting>
  <conditionalFormatting sqref="C177:C182 V179:V205 AC179:AC205 O179:O206 C184:C189 C192:C207 Q406:Q407 Q493:Q498 Q508:Q511 S529:S530 S559 V206:AI206 C265:AI265 C282:AI282 C334:AI334 O352:O353 V352:V353 AC352:AC353 C352:C354 C364:AI364 C399:AI399 B437:AI437 B442:AI442 B452:AI452 S502:AI502 C560:AI560 C566:AI566 D577:AI578 I595:AI597 D595:H602 I599 V599:W599 P600:AB608 AC600:AI611 I600:O613 C604:H604 C605:C613 D606:H613 Z609:AB611 P609:Y613 Z612:AI613 C614:AI663 J664:N672 S664:S672 Y664:Y672 AE664:AE672 C664:I675 O664:R675 T664:X675 Z664:AD675 AF664:AI675 C676:AI676 C677:I681 O677:R681 T677:X681 Z677:AD681 AF677:AI681 C682:AI682 C683:I686 O683:R686 T683:X686 Z683:AD686 AF683:AI686 J685:N686 S685:S686 Y685:Y686 AE685:AE686 C340:C341 I354:AI354 V174:W174 I175:AD175 I176:AI177 I178:O178 V178:AI178 C183:H183 V337:W337 I338:AI341 V342:AI342 V207:AC207 V301:AI301 V302:AC303 V322:AI322 V323:V327 AC323:AC327 V343:V350 AC343:AC350 C349:C350 AC316:AC321 W190:AB191 AD318:AI320">
    <cfRule type="expression" dxfId="97" priority="34" stopIfTrue="1">
      <formula>OR(VALUE($BQ174)&lt;&gt;0,VALUE($BR174)&lt;&gt;0)</formula>
    </cfRule>
  </conditionalFormatting>
  <conditionalFormatting sqref="C286">
    <cfRule type="expression" dxfId="96" priority="73" stopIfTrue="1">
      <formula>OR(VALUE($BQ286)&lt;&gt;0,VALUE($BR286)&lt;&gt;0)</formula>
    </cfRule>
  </conditionalFormatting>
  <conditionalFormatting sqref="C307">
    <cfRule type="expression" dxfId="95" priority="63" stopIfTrue="1">
      <formula>OR(VALUE($BQ307)&lt;&gt;0,VALUE($BR307)&lt;&gt;0)</formula>
    </cfRule>
  </conditionalFormatting>
  <conditionalFormatting sqref="C337">
    <cfRule type="expression" dxfId="94" priority="54" stopIfTrue="1">
      <formula>OR(VALUE($BQ338)&lt;&gt;0,VALUE($BR338)&lt;&gt;0)</formula>
    </cfRule>
  </conditionalFormatting>
  <conditionalFormatting sqref="C345">
    <cfRule type="expression" dxfId="93" priority="51" stopIfTrue="1">
      <formula>OR(VALUE($BQ345)&lt;&gt;0,VALUE($BR345)&lt;&gt;0)</formula>
    </cfRule>
  </conditionalFormatting>
  <conditionalFormatting sqref="C366">
    <cfRule type="expression" dxfId="92" priority="21" stopIfTrue="1">
      <formula>OR(VALUE($BQ366)&lt;&gt;0,VALUE($BR366)&lt;&gt;0)</formula>
    </cfRule>
  </conditionalFormatting>
  <conditionalFormatting sqref="C369:C371">
    <cfRule type="expression" dxfId="91" priority="20" stopIfTrue="1">
      <formula>OR(VALUE($BQ369)&lt;&gt;0,VALUE($BR369)&lt;&gt;0)</formula>
    </cfRule>
  </conditionalFormatting>
  <conditionalFormatting sqref="C373:C374">
    <cfRule type="expression" dxfId="90" priority="19" stopIfTrue="1">
      <formula>OR(VALUE($BQ373)&lt;&gt;0,VALUE($BR373)&lt;&gt;0)</formula>
    </cfRule>
  </conditionalFormatting>
  <conditionalFormatting sqref="C381">
    <cfRule type="expression" dxfId="89" priority="18" stopIfTrue="1">
      <formula>OR(VALUE($BQ381)&lt;&gt;0,VALUE($BR381)&lt;&gt;0)</formula>
    </cfRule>
  </conditionalFormatting>
  <conditionalFormatting sqref="C394:C397">
    <cfRule type="expression" dxfId="88" priority="17" stopIfTrue="1">
      <formula>OR(VALUE($BQ394)&lt;&gt;0,VALUE($BR394)&lt;&gt;0)</formula>
    </cfRule>
  </conditionalFormatting>
  <conditionalFormatting sqref="C400">
    <cfRule type="expression" dxfId="87" priority="16" stopIfTrue="1">
      <formula>OR(VALUE($BQ400)&lt;&gt;0,VALUE($BR400)&lt;&gt;0)</formula>
    </cfRule>
  </conditionalFormatting>
  <conditionalFormatting sqref="C403">
    <cfRule type="expression" dxfId="86" priority="15" stopIfTrue="1">
      <formula>OR(VALUE($BQ403)&lt;&gt;0,VALUE($BR403)&lt;&gt;0)</formula>
    </cfRule>
  </conditionalFormatting>
  <conditionalFormatting sqref="C405:C407">
    <cfRule type="expression" dxfId="85" priority="14" stopIfTrue="1">
      <formula>OR(VALUE($BQ405)&lt;&gt;0,VALUE($BR405)&lt;&gt;0)</formula>
    </cfRule>
  </conditionalFormatting>
  <conditionalFormatting sqref="C490">
    <cfRule type="expression" dxfId="84" priority="13" stopIfTrue="1">
      <formula>OR(VALUE($BQ490)&lt;&gt;0,VALUE($BR490)&lt;&gt;0)</formula>
    </cfRule>
  </conditionalFormatting>
  <conditionalFormatting sqref="C493:C498">
    <cfRule type="expression" dxfId="83" priority="12" stopIfTrue="1">
      <formula>OR(VALUE($BQ493)&lt;&gt;0,VALUE($BR493)&lt;&gt;0)</formula>
    </cfRule>
  </conditionalFormatting>
  <conditionalFormatting sqref="C505">
    <cfRule type="expression" dxfId="82" priority="11" stopIfTrue="1">
      <formula>OR(VALUE($BQ505)&lt;&gt;0,VALUE($BR505)&lt;&gt;0)</formula>
    </cfRule>
  </conditionalFormatting>
  <conditionalFormatting sqref="C508:C511">
    <cfRule type="expression" dxfId="81" priority="10" stopIfTrue="1">
      <formula>OR(VALUE($BQ508)&lt;&gt;0,VALUE($BR508)&lt;&gt;0)</formula>
    </cfRule>
  </conditionalFormatting>
  <conditionalFormatting sqref="C515">
    <cfRule type="expression" dxfId="80" priority="9" stopIfTrue="1">
      <formula>OR(VALUE($BQ515)&lt;&gt;0,VALUE($BR515)&lt;&gt;0)</formula>
    </cfRule>
  </conditionalFormatting>
  <conditionalFormatting sqref="C518:C521">
    <cfRule type="expression" dxfId="79" priority="8" stopIfTrue="1">
      <formula>OR(VALUE($BQ518)&lt;&gt;0,VALUE($BR518)&lt;&gt;0)</formula>
    </cfRule>
  </conditionalFormatting>
  <conditionalFormatting sqref="C525">
    <cfRule type="expression" dxfId="78" priority="7" stopIfTrue="1">
      <formula>OR(VALUE($BQ525)&lt;&gt;0,VALUE($BR525)&lt;&gt;0)</formula>
    </cfRule>
  </conditionalFormatting>
  <conditionalFormatting sqref="C528:C530">
    <cfRule type="expression" dxfId="77" priority="6" stopIfTrue="1">
      <formula>OR(VALUE($BQ528)&lt;&gt;0,VALUE($BR528)&lt;&gt;0)</formula>
    </cfRule>
  </conditionalFormatting>
  <conditionalFormatting sqref="C534">
    <cfRule type="expression" dxfId="76" priority="5" stopIfTrue="1">
      <formula>OR(VALUE($BQ534)&lt;&gt;0,VALUE($BR534)&lt;&gt;0)</formula>
    </cfRule>
  </conditionalFormatting>
  <conditionalFormatting sqref="C537:C542">
    <cfRule type="expression" dxfId="75" priority="4" stopIfTrue="1">
      <formula>OR(VALUE($BQ537)&lt;&gt;0,VALUE($BR537)&lt;&gt;0)</formula>
    </cfRule>
  </conditionalFormatting>
  <conditionalFormatting sqref="C547">
    <cfRule type="expression" dxfId="74" priority="3" stopIfTrue="1">
      <formula>OR(VALUE($BQ547)&lt;&gt;0,VALUE($BR547)&lt;&gt;0)</formula>
    </cfRule>
  </conditionalFormatting>
  <conditionalFormatting sqref="C550">
    <cfRule type="expression" dxfId="73" priority="2" stopIfTrue="1">
      <formula>OR(VALUE($BQ550)&lt;&gt;0,VALUE($BR550)&lt;&gt;0)</formula>
    </cfRule>
  </conditionalFormatting>
  <conditionalFormatting sqref="C559">
    <cfRule type="expression" dxfId="72" priority="1" stopIfTrue="1">
      <formula>OR(VALUE($BQ559)&lt;&gt;0,VALUE($BR559)&lt;&gt;0)</formula>
    </cfRule>
  </conditionalFormatting>
  <conditionalFormatting sqref="C577:C580">
    <cfRule type="expression" dxfId="71" priority="85" stopIfTrue="1">
      <formula>OR(VALUE($BQ577)&lt;&gt;0,VALUE($BR577)&lt;&gt;0)</formula>
    </cfRule>
  </conditionalFormatting>
  <conditionalFormatting sqref="C584">
    <cfRule type="expression" dxfId="70" priority="84" stopIfTrue="1">
      <formula>OR(VALUE($BQ584)&lt;&gt;0,VALUE($BR584)&lt;&gt;0)</formula>
    </cfRule>
  </conditionalFormatting>
  <conditionalFormatting sqref="C586">
    <cfRule type="expression" dxfId="69" priority="83" stopIfTrue="1">
      <formula>OR(VALUE($BQ586)&lt;&gt;0,VALUE($BR586)&lt;&gt;0)</formula>
    </cfRule>
  </conditionalFormatting>
  <conditionalFormatting sqref="C592">
    <cfRule type="expression" dxfId="68" priority="89" stopIfTrue="1">
      <formula>OR(VALUE($BQ592)&lt;&gt;0,VALUE($BR592)&lt;&gt;0)</formula>
    </cfRule>
  </conditionalFormatting>
  <conditionalFormatting sqref="C594:C603">
    <cfRule type="expression" dxfId="67" priority="82" stopIfTrue="1">
      <formula>OR(VALUE($BQ594)&lt;&gt;0,VALUE($BR594)&lt;&gt;0)</formula>
    </cfRule>
  </conditionalFormatting>
  <conditionalFormatting sqref="C190:H191">
    <cfRule type="expression" dxfId="66" priority="80" stopIfTrue="1">
      <formula>OR(VALUE($BQ190)&lt;&gt;0,VALUE($BR190)&lt;&gt;0)</formula>
    </cfRule>
  </conditionalFormatting>
  <conditionalFormatting sqref="C342:H344">
    <cfRule type="expression" dxfId="65" priority="49" stopIfTrue="1">
      <formula>OR(VALUE($BQ342)&lt;&gt;0,VALUE($BR342)&lt;&gt;0)</formula>
    </cfRule>
  </conditionalFormatting>
  <conditionalFormatting sqref="C346:H348">
    <cfRule type="expression" dxfId="64" priority="29" stopIfTrue="1">
      <formula>OR(VALUE($BQ346)&lt;&gt;0,VALUE($BR346)&lt;&gt;0)</formula>
    </cfRule>
  </conditionalFormatting>
  <conditionalFormatting sqref="C356:H356">
    <cfRule type="expression" dxfId="63" priority="24" stopIfTrue="1">
      <formula>OR(VALUE($BQ356)&lt;&gt;0,VALUE($BR356)&lt;&gt;0)</formula>
    </cfRule>
  </conditionalFormatting>
  <conditionalFormatting sqref="C358:H358">
    <cfRule type="expression" dxfId="62" priority="23" stopIfTrue="1">
      <formula>OR(VALUE($BQ358)&lt;&gt;0,VALUE($BR358)&lt;&gt;0)</formula>
    </cfRule>
  </conditionalFormatting>
  <conditionalFormatting sqref="C361:H362">
    <cfRule type="expression" dxfId="61" priority="22" stopIfTrue="1">
      <formula>OR(VALUE($BQ361)&lt;&gt;0,VALUE($BR361)&lt;&gt;0)</formula>
    </cfRule>
  </conditionalFormatting>
  <conditionalFormatting sqref="C168:AI169">
    <cfRule type="expression" dxfId="60" priority="97" stopIfTrue="1">
      <formula>OR(VALUE($BQ168)&lt;&gt;0,VALUE($BR168)&lt;&gt;0)</formula>
    </cfRule>
  </conditionalFormatting>
  <conditionalFormatting sqref="C213:AI213">
    <cfRule type="expression" dxfId="59" priority="79" stopIfTrue="1">
      <formula>OR(VALUE($BQ213)&lt;&gt;0,VALUE($BR213)&lt;&gt;0)</formula>
    </cfRule>
  </conditionalFormatting>
  <conditionalFormatting sqref="C220:AI220">
    <cfRule type="expression" dxfId="58" priority="78" stopIfTrue="1">
      <formula>OR(VALUE($BQ220)&lt;&gt;0,VALUE($BR220)&lt;&gt;0)</formula>
    </cfRule>
  </conditionalFormatting>
  <conditionalFormatting sqref="C233:AI234">
    <cfRule type="expression" dxfId="57" priority="77" stopIfTrue="1">
      <formula>OR(VALUE($BQ233)&lt;&gt;0,VALUE($BR233)&lt;&gt;0)</formula>
    </cfRule>
  </conditionalFormatting>
  <conditionalFormatting sqref="C247:AI248">
    <cfRule type="expression" dxfId="56" priority="76" stopIfTrue="1">
      <formula>OR(VALUE($BQ247)&lt;&gt;0,VALUE($BR247)&lt;&gt;0)</formula>
    </cfRule>
  </conditionalFormatting>
  <conditionalFormatting sqref="C258:AI258">
    <cfRule type="expression" dxfId="55" priority="37" stopIfTrue="1">
      <formula>OR(VALUE($BQ258)&lt;&gt;0,VALUE($BR258)&lt;&gt;0)</formula>
    </cfRule>
  </conditionalFormatting>
  <conditionalFormatting sqref="C275:AI275">
    <cfRule type="expression" dxfId="54" priority="74" stopIfTrue="1">
      <formula>OR(VALUE($BQ275)&lt;&gt;0,VALUE($BR275)&lt;&gt;0)</formula>
    </cfRule>
  </conditionalFormatting>
  <conditionalFormatting sqref="C351:AI351">
    <cfRule type="expression" dxfId="53" priority="50" stopIfTrue="1">
      <formula>OR(VALUE($BQ351)&lt;&gt;0,VALUE($BR351)&lt;&gt;0)</formula>
    </cfRule>
  </conditionalFormatting>
  <conditionalFormatting sqref="C376:AI377">
    <cfRule type="expression" dxfId="52" priority="48" stopIfTrue="1">
      <formula>OR(VALUE($BQ376)&lt;&gt;0,VALUE($BR376)&lt;&gt;0)</formula>
    </cfRule>
  </conditionalFormatting>
  <conditionalFormatting sqref="C387:AI387">
    <cfRule type="expression" dxfId="51" priority="47" stopIfTrue="1">
      <formula>OR(VALUE($BQ387)&lt;&gt;0,VALUE($BR387)&lt;&gt;0)</formula>
    </cfRule>
  </conditionalFormatting>
  <conditionalFormatting sqref="C408:AI408">
    <cfRule type="expression" dxfId="50" priority="46" stopIfTrue="1">
      <formula>OR(VALUE($BQ408)&lt;&gt;0,VALUE($BR408)&lt;&gt;0)</formula>
    </cfRule>
  </conditionalFormatting>
  <conditionalFormatting sqref="C463:AI463">
    <cfRule type="expression" dxfId="49" priority="94" stopIfTrue="1">
      <formula>OR(VALUE($BQ463)&lt;&gt;0,VALUE($BR463)&lt;&gt;0)</formula>
    </cfRule>
  </conditionalFormatting>
  <conditionalFormatting sqref="C470:AI470">
    <cfRule type="expression" dxfId="48" priority="93" stopIfTrue="1">
      <formula>OR(VALUE($BQ470)&lt;&gt;0,VALUE($BR470)&lt;&gt;0)</formula>
    </cfRule>
  </conditionalFormatting>
  <conditionalFormatting sqref="C480:AI480">
    <cfRule type="expression" dxfId="47" priority="92" stopIfTrue="1">
      <formula>OR(VALUE($BQ480)&lt;&gt;0,VALUE($BR480)&lt;&gt;0)</formula>
    </cfRule>
  </conditionalFormatting>
  <conditionalFormatting sqref="C488:AI488">
    <cfRule type="expression" dxfId="46" priority="91" stopIfTrue="1">
      <formula>OR(VALUE($BQ488)&lt;&gt;0,VALUE($BR488)&lt;&gt;0)</formula>
    </cfRule>
  </conditionalFormatting>
  <conditionalFormatting sqref="C500:AI501">
    <cfRule type="expression" dxfId="45" priority="45" stopIfTrue="1">
      <formula>OR(VALUE($BQ500)&lt;&gt;0,VALUE($BR500)&lt;&gt;0)</formula>
    </cfRule>
  </conditionalFormatting>
  <conditionalFormatting sqref="C513:AI514">
    <cfRule type="expression" dxfId="44" priority="35" stopIfTrue="1">
      <formula>OR(VALUE($BQ513)&lt;&gt;0,VALUE($BR513)&lt;&gt;0)</formula>
    </cfRule>
  </conditionalFormatting>
  <conditionalFormatting sqref="C523:AI523">
    <cfRule type="expression" dxfId="43" priority="44" stopIfTrue="1">
      <formula>OR(VALUE($BQ523)&lt;&gt;0,VALUE($BR523)&lt;&gt;0)</formula>
    </cfRule>
  </conditionalFormatting>
  <conditionalFormatting sqref="C532:AI533">
    <cfRule type="expression" dxfId="42" priority="32" stopIfTrue="1">
      <formula>OR(VALUE($BQ532)&lt;&gt;0,VALUE($BR532)&lt;&gt;0)</formula>
    </cfRule>
  </conditionalFormatting>
  <conditionalFormatting sqref="C545:AI545">
    <cfRule type="expression" dxfId="41" priority="43" stopIfTrue="1">
      <formula>OR(VALUE($BQ545)&lt;&gt;0,VALUE($BR545)&lt;&gt;0)</formula>
    </cfRule>
  </conditionalFormatting>
  <conditionalFormatting sqref="C581:AI583">
    <cfRule type="expression" dxfId="40" priority="86" stopIfTrue="1">
      <formula>OR(VALUE($BQ581)&lt;&gt;0,VALUE($BR581)&lt;&gt;0)</formula>
    </cfRule>
  </conditionalFormatting>
  <conditionalFormatting sqref="C585:AI585">
    <cfRule type="expression" dxfId="39" priority="87" stopIfTrue="1">
      <formula>OR(VALUE($BQ585)&lt;&gt;0,VALUE($BR585)&lt;&gt;0)</formula>
    </cfRule>
  </conditionalFormatting>
  <conditionalFormatting sqref="C587:AI591">
    <cfRule type="expression" dxfId="38" priority="88" stopIfTrue="1">
      <formula>OR(VALUE($BQ587)&lt;&gt;0,VALUE($BR587)&lt;&gt;0)</formula>
    </cfRule>
  </conditionalFormatting>
  <conditionalFormatting sqref="C593:AI593">
    <cfRule type="expression" dxfId="37" priority="90" stopIfTrue="1">
      <formula>OR(VALUE($BQ593)&lt;&gt;0,VALUE($BR593)&lt;&gt;0)</formula>
    </cfRule>
  </conditionalFormatting>
  <conditionalFormatting sqref="D177:H177">
    <cfRule type="expression" dxfId="36" priority="98" stopIfTrue="1">
      <formula>OR(VALUE($BQ177)&lt;&gt;0,VALUE($BR177)&lt;&gt;0)</formula>
    </cfRule>
  </conditionalFormatting>
  <conditionalFormatting sqref="D340:H340">
    <cfRule type="expression" dxfId="35" priority="53" stopIfTrue="1">
      <formula>OR(VALUE($BQ340)&lt;&gt;0,VALUE($BR340)&lt;&gt;0)</formula>
    </cfRule>
  </conditionalFormatting>
  <conditionalFormatting sqref="I174">
    <cfRule type="expression" dxfId="34" priority="81" stopIfTrue="1">
      <formula>OR(VALUE($BQ174)&lt;&gt;0,VALUE($BR174)&lt;&gt;0)</formula>
    </cfRule>
  </conditionalFormatting>
  <conditionalFormatting sqref="I337">
    <cfRule type="expression" dxfId="33" priority="52" stopIfTrue="1">
      <formula>OR(VALUE($BQ337)&lt;&gt;0,VALUE($BR337)&lt;&gt;0)</formula>
    </cfRule>
  </conditionalFormatting>
  <conditionalFormatting sqref="I190:N190">
    <cfRule type="expression" dxfId="32" priority="41" stopIfTrue="1">
      <formula>OR(VALUE($BQ190)&lt;&gt;0,VALUE($BR190)&lt;&gt;0)</formula>
    </cfRule>
  </conditionalFormatting>
  <conditionalFormatting sqref="I207:O207">
    <cfRule type="expression" dxfId="31" priority="33" stopIfTrue="1">
      <formula>OR(VALUE($BQ207)&lt;&gt;0,VALUE($BR207)&lt;&gt;0)</formula>
    </cfRule>
  </conditionalFormatting>
  <conditionalFormatting sqref="I286:AI286">
    <cfRule type="expression" dxfId="30" priority="72" stopIfTrue="1">
      <formula>OR(VALUE($BQ286)&lt;&gt;0,VALUE($BR286)&lt;&gt;0)</formula>
    </cfRule>
  </conditionalFormatting>
  <conditionalFormatting sqref="I307:AI307">
    <cfRule type="expression" dxfId="29" priority="62" stopIfTrue="1">
      <formula>OR(VALUE($BQ307)&lt;&gt;0,VALUE($BR307)&lt;&gt;0)</formula>
    </cfRule>
  </conditionalFormatting>
  <conditionalFormatting sqref="O287:O303">
    <cfRule type="expression" dxfId="28" priority="65" stopIfTrue="1">
      <formula>OR(VALUE($BQ287)&lt;&gt;0,VALUE($BR287)&lt;&gt;0)</formula>
    </cfRule>
  </conditionalFormatting>
  <conditionalFormatting sqref="O308:O327">
    <cfRule type="expression" dxfId="27" priority="56" stopIfTrue="1">
      <formula>OR(VALUE($BQ308)&lt;&gt;0,VALUE($BR308)&lt;&gt;0)</formula>
    </cfRule>
  </conditionalFormatting>
  <conditionalFormatting sqref="O342:O350">
    <cfRule type="expression" dxfId="26" priority="30" stopIfTrue="1">
      <formula>OR(VALUE($BQ342)&lt;&gt;0,VALUE($BR342)&lt;&gt;0)</formula>
    </cfRule>
  </conditionalFormatting>
  <conditionalFormatting sqref="P190:U190">
    <cfRule type="expression" dxfId="25" priority="40" stopIfTrue="1">
      <formula>OR(VALUE($BQ190)&lt;&gt;0,VALUE($BR190)&lt;&gt;0)</formula>
    </cfRule>
  </conditionalFormatting>
  <conditionalFormatting sqref="P192:U192">
    <cfRule type="expression" dxfId="24" priority="28" stopIfTrue="1">
      <formula>OR(VALUE($BQ192)&lt;&gt;0,VALUE($BR192)&lt;&gt;0)</formula>
    </cfRule>
  </conditionalFormatting>
  <conditionalFormatting sqref="P194:U194">
    <cfRule type="expression" dxfId="23" priority="26" stopIfTrue="1">
      <formula>OR(VALUE($BQ194)&lt;&gt;0,VALUE($BR194)&lt;&gt;0)</formula>
    </cfRule>
  </conditionalFormatting>
  <conditionalFormatting sqref="P196:U196">
    <cfRule type="expression" dxfId="22" priority="27" stopIfTrue="1">
      <formula>OR(VALUE($BQ196)&lt;&gt;0,VALUE($BR196)&lt;&gt;0)</formula>
    </cfRule>
  </conditionalFormatting>
  <conditionalFormatting sqref="S222:AI222">
    <cfRule type="expression" dxfId="21" priority="96" stopIfTrue="1">
      <formula>OR(VALUE($BQ222)&lt;&gt;0,VALUE($BR222)&lt;&gt;0)</formula>
    </cfRule>
  </conditionalFormatting>
  <conditionalFormatting sqref="S235:AI235">
    <cfRule type="expression" dxfId="20" priority="95" stopIfTrue="1">
      <formula>OR(VALUE($BQ235)&lt;&gt;0,VALUE($BR235)&lt;&gt;0)</formula>
    </cfRule>
  </conditionalFormatting>
  <conditionalFormatting sqref="S249:AI249">
    <cfRule type="expression" dxfId="19" priority="75" stopIfTrue="1">
      <formula>OR(VALUE($BQ249)&lt;&gt;0,VALUE($BR249)&lt;&gt;0)</formula>
    </cfRule>
  </conditionalFormatting>
  <conditionalFormatting sqref="S378:AI378">
    <cfRule type="expression" dxfId="18" priority="55" stopIfTrue="1">
      <formula>OR(VALUE($BQ378)&lt;&gt;0,VALUE($BR378)&lt;&gt;0)</formula>
    </cfRule>
  </conditionalFormatting>
  <conditionalFormatting sqref="V316:V321">
    <cfRule type="expression" dxfId="17" priority="57" stopIfTrue="1">
      <formula>OR(VALUE($BQ316)&lt;&gt;0,VALUE($BR316)&lt;&gt;0)</formula>
    </cfRule>
  </conditionalFormatting>
  <conditionalFormatting sqref="V288:AC293">
    <cfRule type="expression" dxfId="16" priority="69" stopIfTrue="1">
      <formula>OR(VALUE($BQ288)&lt;&gt;0,VALUE($BR288)&lt;&gt;0)</formula>
    </cfRule>
  </conditionalFormatting>
  <conditionalFormatting sqref="V295:AC300">
    <cfRule type="expression" dxfId="15" priority="66" stopIfTrue="1">
      <formula>OR(VALUE($BQ295)&lt;&gt;0,VALUE($BR295)&lt;&gt;0)</formula>
    </cfRule>
  </conditionalFormatting>
  <conditionalFormatting sqref="V309:AC314">
    <cfRule type="expression" dxfId="14" priority="42" stopIfTrue="1">
      <formula>OR(VALUE($BQ309)&lt;&gt;0,VALUE($BR309)&lt;&gt;0)</formula>
    </cfRule>
  </conditionalFormatting>
  <conditionalFormatting sqref="V287:AI287">
    <cfRule type="expression" dxfId="13" priority="71" stopIfTrue="1">
      <formula>OR(VALUE($BQ287)&lt;&gt;0,VALUE($BR287)&lt;&gt;0)</formula>
    </cfRule>
  </conditionalFormatting>
  <conditionalFormatting sqref="V294:AI294">
    <cfRule type="expression" dxfId="12" priority="68" stopIfTrue="1">
      <formula>OR(VALUE($BQ294)&lt;&gt;0,VALUE($BR294)&lt;&gt;0)</formula>
    </cfRule>
  </conditionalFormatting>
  <conditionalFormatting sqref="V308:AI308">
    <cfRule type="expression" dxfId="11" priority="61" stopIfTrue="1">
      <formula>OR(VALUE($BQ308)&lt;&gt;0,VALUE($BR308)&lt;&gt;0)</formula>
    </cfRule>
  </conditionalFormatting>
  <conditionalFormatting sqref="V315:AI315">
    <cfRule type="expression" dxfId="10" priority="59" stopIfTrue="1">
      <formula>OR(VALUE($BQ315)&lt;&gt;0,VALUE($BR315)&lt;&gt;0)</formula>
    </cfRule>
  </conditionalFormatting>
  <conditionalFormatting sqref="W188:AB188">
    <cfRule type="expression" dxfId="9" priority="39" stopIfTrue="1">
      <formula>OR(VALUE($BQ188)&lt;&gt;0,VALUE($BR188)&lt;&gt;0)</formula>
    </cfRule>
  </conditionalFormatting>
  <conditionalFormatting sqref="W316:AB320">
    <cfRule type="expression" dxfId="8" priority="58" stopIfTrue="1">
      <formula>OR(VALUE($BQ316)&lt;&gt;0,VALUE($BR316)&lt;&gt;0)</formula>
    </cfRule>
  </conditionalFormatting>
  <conditionalFormatting sqref="W323:AB323">
    <cfRule type="expression" dxfId="7" priority="64" stopIfTrue="1">
      <formula>OR(VALUE($BQ323)&lt;&gt;0,VALUE($BR323)&lt;&gt;0)</formula>
    </cfRule>
  </conditionalFormatting>
  <conditionalFormatting sqref="W380:AI380">
    <cfRule type="expression" dxfId="6" priority="31" stopIfTrue="1">
      <formula>OR(VALUE($BQ380)&lt;&gt;0,VALUE($BR380)&lt;&gt;0)</formula>
    </cfRule>
  </conditionalFormatting>
  <conditionalFormatting sqref="W559:AI559">
    <cfRule type="expression" dxfId="5" priority="36" stopIfTrue="1">
      <formula>OR(VALUE($BQ559)&lt;&gt;0,VALUE($BR559)&lt;&gt;0)</formula>
    </cfRule>
  </conditionalFormatting>
  <conditionalFormatting sqref="AD188:AI188">
    <cfRule type="expression" dxfId="4" priority="25" stopIfTrue="1">
      <formula>OR(VALUE($BQ188)&lt;&gt;0,VALUE($BR188)&lt;&gt;0)</formula>
    </cfRule>
  </conditionalFormatting>
  <conditionalFormatting sqref="AD190:AI190">
    <cfRule type="expression" dxfId="3" priority="38" stopIfTrue="1">
      <formula>OR(VALUE($BQ190)&lt;&gt;0,VALUE($BR190)&lt;&gt;0)</formula>
    </cfRule>
  </conditionalFormatting>
  <conditionalFormatting sqref="AD290:AI292">
    <cfRule type="expression" dxfId="2" priority="70" stopIfTrue="1">
      <formula>OR(VALUE($BQ290)&lt;&gt;0,VALUE($BR290)&lt;&gt;0)</formula>
    </cfRule>
  </conditionalFormatting>
  <conditionalFormatting sqref="AD297:AI299">
    <cfRule type="expression" dxfId="1" priority="67" stopIfTrue="1">
      <formula>OR(VALUE($BQ297)&lt;&gt;0,VALUE($BR297)&lt;&gt;0)</formula>
    </cfRule>
  </conditionalFormatting>
  <conditionalFormatting sqref="AD312:AI313">
    <cfRule type="expression" dxfId="0" priority="60" stopIfTrue="1">
      <formula>OR(VALUE($BQ312)&lt;&gt;0,VALUE($BR312)&lt;&gt;0)</formula>
    </cfRule>
  </conditionalFormatting>
  <printOptions horizontalCentered="1"/>
  <pageMargins left="0.5" right="0" top="0.47" bottom="0.56999999999999995" header="0.72" footer="0.3"/>
  <pageSetup paperSize="9" scale="86" fitToHeight="0" orientation="portrait" r:id="rId1"/>
  <headerFooter>
    <oddFooter>&amp;C&amp;P</oddFooter>
  </headerFooter>
  <rowBreaks count="6" manualBreakCount="6">
    <brk id="51" max="34" man="1"/>
    <brk id="98" max="34" man="1"/>
    <brk id="141" max="34" man="1"/>
    <brk id="252" max="34" man="1"/>
    <brk id="334" max="34" man="1"/>
    <brk id="409" max="34" man="1"/>
  </row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7CA09-D446-4840-B2A4-53E7EC1055C1}">
  <sheetPr codeName="Sheet16">
    <pageSetUpPr fitToPage="1"/>
  </sheetPr>
  <dimension ref="A1:BM31"/>
  <sheetViews>
    <sheetView workbookViewId="0">
      <selection activeCell="G15" sqref="G15"/>
    </sheetView>
  </sheetViews>
  <sheetFormatPr defaultColWidth="10.6640625" defaultRowHeight="15"/>
  <cols>
    <col min="1" max="1" width="5.6640625" style="792" customWidth="1"/>
    <col min="2" max="2" width="23.1640625" style="790" customWidth="1"/>
    <col min="3" max="3" width="11.6640625" style="791" bestFit="1" customWidth="1"/>
    <col min="4" max="4" width="13.1640625" style="791" customWidth="1"/>
    <col min="5" max="5" width="18.1640625" style="791" bestFit="1" customWidth="1"/>
    <col min="6" max="6" width="14" style="791" bestFit="1" customWidth="1"/>
    <col min="7" max="7" width="18.1640625" style="791" bestFit="1" customWidth="1"/>
    <col min="8" max="8" width="17" style="791" bestFit="1" customWidth="1"/>
    <col min="9" max="10" width="16.6640625" style="791" hidden="1" customWidth="1"/>
    <col min="11" max="11" width="15.33203125" style="791" hidden="1" customWidth="1"/>
    <col min="12" max="12" width="16.1640625" style="791" hidden="1" customWidth="1"/>
    <col min="13" max="13" width="15.33203125" style="791" hidden="1" customWidth="1"/>
    <col min="14" max="14" width="15.6640625" style="791" hidden="1" customWidth="1"/>
    <col min="15" max="15" width="16.6640625" style="791" hidden="1" customWidth="1"/>
    <col min="16" max="16" width="16.1640625" style="791" hidden="1" customWidth="1"/>
    <col min="17" max="17" width="15.6640625" style="791" hidden="1" customWidth="1"/>
    <col min="18" max="20" width="16.6640625" style="791" hidden="1" customWidth="1"/>
    <col min="21" max="21" width="17.33203125" style="791" hidden="1" customWidth="1"/>
    <col min="22" max="22" width="14.6640625" style="791" hidden="1" customWidth="1"/>
    <col min="23" max="23" width="15.6640625" style="791" hidden="1" customWidth="1"/>
    <col min="24" max="28" width="16.83203125" style="791" hidden="1" customWidth="1"/>
    <col min="29" max="29" width="18.33203125" style="791" hidden="1" customWidth="1"/>
    <col min="30" max="31" width="16.83203125" style="791" hidden="1" customWidth="1"/>
    <col min="32" max="32" width="18.33203125" style="791" hidden="1" customWidth="1"/>
    <col min="33" max="33" width="16.83203125" style="791" hidden="1" customWidth="1"/>
    <col min="34" max="34" width="15.33203125" style="791" hidden="1" customWidth="1"/>
    <col min="35" max="35" width="17" style="791" hidden="1" customWidth="1"/>
    <col min="36" max="36" width="16.6640625" style="791" hidden="1" customWidth="1"/>
    <col min="37" max="37" width="15.1640625" style="791" hidden="1" customWidth="1"/>
    <col min="38" max="39" width="17" style="791" hidden="1" customWidth="1"/>
    <col min="40" max="40" width="15.1640625" style="791" hidden="1" customWidth="1"/>
    <col min="41" max="42" width="17" style="791" hidden="1" customWidth="1"/>
    <col min="43" max="43" width="17.5" style="791" hidden="1" customWidth="1"/>
    <col min="44" max="45" width="17" style="791" hidden="1" customWidth="1"/>
    <col min="46" max="46" width="17.5" style="791" hidden="1" customWidth="1"/>
    <col min="47" max="48" width="17" style="791" hidden="1" customWidth="1"/>
    <col min="49" max="49" width="17.5" style="791" hidden="1" customWidth="1"/>
    <col min="50" max="51" width="17" style="791" hidden="1" customWidth="1"/>
    <col min="52" max="52" width="17.5" style="791" hidden="1" customWidth="1"/>
    <col min="53" max="54" width="17" style="791" hidden="1" customWidth="1"/>
    <col min="55" max="55" width="17.5" style="791" hidden="1" customWidth="1"/>
    <col min="56" max="56" width="17" style="791" hidden="1" customWidth="1"/>
    <col min="57" max="57" width="1.33203125" style="791" hidden="1" customWidth="1"/>
    <col min="58" max="59" width="14.6640625" style="791" bestFit="1" customWidth="1"/>
    <col min="60" max="60" width="18.1640625" style="791" bestFit="1" customWidth="1"/>
    <col min="61" max="61" width="16.5" style="791" bestFit="1" customWidth="1"/>
    <col min="62" max="62" width="24.1640625" style="791" bestFit="1" customWidth="1"/>
    <col min="63" max="63" width="14.33203125" style="791" bestFit="1" customWidth="1"/>
    <col min="64" max="64" width="21.83203125" style="791" customWidth="1"/>
    <col min="65" max="65" width="13.33203125" style="791" bestFit="1" customWidth="1"/>
    <col min="66" max="16384" width="10.6640625" style="791"/>
  </cols>
  <sheetData>
    <row r="1" spans="1:65">
      <c r="A1" s="789" t="s">
        <v>350</v>
      </c>
    </row>
    <row r="2" spans="1:65">
      <c r="A2" s="1238" t="s">
        <v>1338</v>
      </c>
      <c r="B2" s="1238"/>
      <c r="C2" s="1238"/>
      <c r="D2" s="1238"/>
      <c r="E2" s="1238"/>
      <c r="F2" s="1238"/>
      <c r="G2" s="1238"/>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row>
    <row r="4" spans="1:65" s="794" customFormat="1" ht="71.25" customHeight="1">
      <c r="A4" s="793" t="s">
        <v>0</v>
      </c>
      <c r="B4" s="793" t="s">
        <v>585</v>
      </c>
      <c r="C4" s="793" t="s">
        <v>586</v>
      </c>
      <c r="D4" s="793" t="s">
        <v>1042</v>
      </c>
      <c r="E4" s="793" t="s">
        <v>654</v>
      </c>
      <c r="F4" s="793" t="s">
        <v>1339</v>
      </c>
      <c r="G4" s="793" t="s">
        <v>1043</v>
      </c>
      <c r="H4" s="793" t="s">
        <v>1044</v>
      </c>
      <c r="I4" s="793" t="s">
        <v>1045</v>
      </c>
      <c r="J4" s="793" t="s">
        <v>1046</v>
      </c>
      <c r="K4" s="793" t="s">
        <v>1047</v>
      </c>
      <c r="L4" s="793" t="s">
        <v>1048</v>
      </c>
      <c r="M4" s="793" t="s">
        <v>1049</v>
      </c>
      <c r="N4" s="793" t="s">
        <v>1050</v>
      </c>
      <c r="O4" s="793" t="s">
        <v>1051</v>
      </c>
      <c r="P4" s="793" t="s">
        <v>1052</v>
      </c>
      <c r="Q4" s="793" t="s">
        <v>1053</v>
      </c>
      <c r="R4" s="793" t="s">
        <v>1054</v>
      </c>
      <c r="S4" s="793" t="s">
        <v>1055</v>
      </c>
      <c r="T4" s="793" t="s">
        <v>1056</v>
      </c>
      <c r="U4" s="793" t="s">
        <v>1057</v>
      </c>
      <c r="V4" s="793" t="s">
        <v>1058</v>
      </c>
      <c r="W4" s="793" t="s">
        <v>1059</v>
      </c>
      <c r="X4" s="793" t="s">
        <v>1060</v>
      </c>
      <c r="Y4" s="793" t="s">
        <v>1061</v>
      </c>
      <c r="Z4" s="793" t="s">
        <v>1062</v>
      </c>
      <c r="AA4" s="793" t="s">
        <v>1063</v>
      </c>
      <c r="AB4" s="793" t="s">
        <v>1064</v>
      </c>
      <c r="AC4" s="793" t="s">
        <v>1065</v>
      </c>
      <c r="AD4" s="793" t="s">
        <v>1066</v>
      </c>
      <c r="AE4" s="793" t="s">
        <v>1067</v>
      </c>
      <c r="AF4" s="793" t="s">
        <v>1068</v>
      </c>
      <c r="AG4" s="793" t="s">
        <v>1069</v>
      </c>
      <c r="AH4" s="793" t="s">
        <v>1070</v>
      </c>
      <c r="AI4" s="793" t="s">
        <v>1071</v>
      </c>
      <c r="AJ4" s="793" t="s">
        <v>1072</v>
      </c>
      <c r="AK4" s="793" t="s">
        <v>1073</v>
      </c>
      <c r="AL4" s="793" t="s">
        <v>1074</v>
      </c>
      <c r="AM4" s="793" t="s">
        <v>1075</v>
      </c>
      <c r="AN4" s="793" t="s">
        <v>1076</v>
      </c>
      <c r="AO4" s="793" t="s">
        <v>1077</v>
      </c>
      <c r="AP4" s="793" t="s">
        <v>1078</v>
      </c>
      <c r="AQ4" s="793" t="s">
        <v>1079</v>
      </c>
      <c r="AR4" s="793" t="s">
        <v>1080</v>
      </c>
      <c r="AS4" s="793" t="s">
        <v>1081</v>
      </c>
      <c r="AT4" s="793" t="s">
        <v>1082</v>
      </c>
      <c r="AU4" s="793" t="s">
        <v>1083</v>
      </c>
      <c r="AV4" s="793" t="s">
        <v>1084</v>
      </c>
      <c r="AW4" s="793" t="s">
        <v>1085</v>
      </c>
      <c r="AX4" s="793" t="s">
        <v>1086</v>
      </c>
      <c r="AY4" s="793" t="s">
        <v>1087</v>
      </c>
      <c r="AZ4" s="793" t="s">
        <v>1088</v>
      </c>
      <c r="BA4" s="793" t="s">
        <v>1089</v>
      </c>
      <c r="BB4" s="793" t="s">
        <v>1090</v>
      </c>
      <c r="BC4" s="793" t="s">
        <v>1091</v>
      </c>
      <c r="BD4" s="793" t="s">
        <v>1092</v>
      </c>
      <c r="BE4" s="793" t="s">
        <v>1093</v>
      </c>
      <c r="BF4" s="793" t="s">
        <v>1331</v>
      </c>
      <c r="BG4" s="793" t="s">
        <v>1340</v>
      </c>
      <c r="BH4" s="793" t="s">
        <v>1341</v>
      </c>
      <c r="BI4" s="793" t="s">
        <v>1342</v>
      </c>
    </row>
    <row r="5" spans="1:65" s="794" customFormat="1" ht="14.25">
      <c r="A5" s="793"/>
      <c r="B5" s="793" t="s">
        <v>990</v>
      </c>
      <c r="C5" s="795">
        <f>SUM(C6:C9)</f>
        <v>1571139</v>
      </c>
      <c r="D5" s="795"/>
      <c r="E5" s="795">
        <f>SUM(E6:E9)</f>
        <v>65550153881</v>
      </c>
      <c r="F5" s="795"/>
      <c r="G5" s="795">
        <f t="shared" ref="G5:BI5" si="0">SUM(G6:G9)</f>
        <v>66582107800</v>
      </c>
      <c r="H5" s="795">
        <f t="shared" si="0"/>
        <v>1031953919</v>
      </c>
      <c r="I5" s="795">
        <f t="shared" si="0"/>
        <v>549560000</v>
      </c>
      <c r="J5" s="795">
        <f t="shared" si="0"/>
        <v>124900000</v>
      </c>
      <c r="K5" s="795">
        <f t="shared" si="0"/>
        <v>0</v>
      </c>
      <c r="L5" s="795">
        <f t="shared" si="0"/>
        <v>674460000</v>
      </c>
      <c r="M5" s="795">
        <f t="shared" si="0"/>
        <v>0</v>
      </c>
      <c r="N5" s="795">
        <f t="shared" si="0"/>
        <v>0</v>
      </c>
      <c r="O5" s="795">
        <f t="shared" si="0"/>
        <v>674460000</v>
      </c>
      <c r="P5" s="795">
        <f t="shared" si="0"/>
        <v>0</v>
      </c>
      <c r="Q5" s="795">
        <f t="shared" si="0"/>
        <v>0</v>
      </c>
      <c r="R5" s="795">
        <f t="shared" si="0"/>
        <v>674460000</v>
      </c>
      <c r="S5" s="795">
        <f t="shared" si="0"/>
        <v>-964460000</v>
      </c>
      <c r="T5" s="795">
        <f t="shared" si="0"/>
        <v>0</v>
      </c>
      <c r="U5" s="795">
        <f t="shared" si="0"/>
        <v>1124100000</v>
      </c>
      <c r="V5" s="795">
        <f t="shared" si="0"/>
        <v>0</v>
      </c>
      <c r="W5" s="795">
        <f t="shared" si="0"/>
        <v>1414100000</v>
      </c>
      <c r="X5" s="795">
        <f t="shared" si="0"/>
        <v>1124100000</v>
      </c>
      <c r="Y5" s="795">
        <f t="shared" si="0"/>
        <v>0</v>
      </c>
      <c r="Z5" s="795">
        <f t="shared" si="0"/>
        <v>0</v>
      </c>
      <c r="AA5" s="795">
        <f t="shared" si="0"/>
        <v>1124100000</v>
      </c>
      <c r="AB5" s="795">
        <f t="shared" si="0"/>
        <v>0</v>
      </c>
      <c r="AC5" s="795">
        <f t="shared" si="0"/>
        <v>0</v>
      </c>
      <c r="AD5" s="795">
        <f t="shared" si="0"/>
        <v>1124100000</v>
      </c>
      <c r="AE5" s="795">
        <f t="shared" si="0"/>
        <v>0</v>
      </c>
      <c r="AF5" s="795">
        <f t="shared" si="0"/>
        <v>0</v>
      </c>
      <c r="AG5" s="795">
        <f t="shared" si="0"/>
        <v>1124100000</v>
      </c>
      <c r="AH5" s="795">
        <f t="shared" si="0"/>
        <v>262290000</v>
      </c>
      <c r="AI5" s="795">
        <f t="shared" si="0"/>
        <v>0</v>
      </c>
      <c r="AJ5" s="795">
        <f t="shared" si="0"/>
        <v>1386390000</v>
      </c>
      <c r="AK5" s="795">
        <f t="shared" si="0"/>
        <v>0</v>
      </c>
      <c r="AL5" s="795">
        <f t="shared" si="0"/>
        <v>612010000</v>
      </c>
      <c r="AM5" s="795">
        <f t="shared" si="0"/>
        <v>774380000</v>
      </c>
      <c r="AN5" s="795">
        <f t="shared" si="0"/>
        <v>124900000</v>
      </c>
      <c r="AO5" s="795">
        <f t="shared" si="0"/>
        <v>0</v>
      </c>
      <c r="AP5" s="795">
        <f t="shared" si="0"/>
        <v>899280000</v>
      </c>
      <c r="AQ5" s="795">
        <f t="shared" si="0"/>
        <v>0</v>
      </c>
      <c r="AR5" s="795">
        <f t="shared" si="0"/>
        <v>0</v>
      </c>
      <c r="AS5" s="795">
        <f t="shared" si="0"/>
        <v>899280000</v>
      </c>
      <c r="AT5" s="795">
        <f t="shared" si="0"/>
        <v>0</v>
      </c>
      <c r="AU5" s="795">
        <f t="shared" si="0"/>
        <v>349720000</v>
      </c>
      <c r="AV5" s="795">
        <f t="shared" si="0"/>
        <v>549560000</v>
      </c>
      <c r="AW5" s="795">
        <f t="shared" si="0"/>
        <v>0</v>
      </c>
      <c r="AX5" s="795">
        <f t="shared" si="0"/>
        <v>0</v>
      </c>
      <c r="AY5" s="795">
        <f t="shared" si="0"/>
        <v>549560000</v>
      </c>
      <c r="AZ5" s="795">
        <f t="shared" si="0"/>
        <v>0</v>
      </c>
      <c r="BA5" s="795">
        <f t="shared" si="0"/>
        <v>0</v>
      </c>
      <c r="BB5" s="795">
        <f t="shared" si="0"/>
        <v>-549560000</v>
      </c>
      <c r="BC5" s="795">
        <f t="shared" si="0"/>
        <v>0</v>
      </c>
      <c r="BD5" s="795">
        <f t="shared" si="0"/>
        <v>0</v>
      </c>
      <c r="BE5" s="795">
        <f t="shared" si="0"/>
        <v>-549560000</v>
      </c>
      <c r="BF5" s="795">
        <f t="shared" si="0"/>
        <v>-240000000</v>
      </c>
      <c r="BG5" s="795">
        <f t="shared" si="0"/>
        <v>240000000</v>
      </c>
      <c r="BH5" s="795">
        <f t="shared" si="0"/>
        <v>0</v>
      </c>
      <c r="BI5" s="795">
        <f t="shared" si="0"/>
        <v>0</v>
      </c>
    </row>
    <row r="6" spans="1:65">
      <c r="A6" s="796">
        <v>1</v>
      </c>
      <c r="B6" s="797" t="s">
        <v>1332</v>
      </c>
      <c r="C6" s="798">
        <v>50</v>
      </c>
      <c r="D6" s="798">
        <f>E6/C6</f>
        <v>1000000000</v>
      </c>
      <c r="E6" s="798">
        <v>50000000000</v>
      </c>
      <c r="F6" s="799">
        <v>1000000000</v>
      </c>
      <c r="G6" s="798">
        <v>50000000000</v>
      </c>
      <c r="H6" s="802">
        <f>G6-E6</f>
        <v>0</v>
      </c>
      <c r="I6" s="798">
        <v>0</v>
      </c>
      <c r="J6" s="800"/>
      <c r="K6" s="801">
        <f>I6</f>
        <v>0</v>
      </c>
      <c r="L6" s="801">
        <f>I6+J6-K6</f>
        <v>0</v>
      </c>
      <c r="M6" s="800"/>
      <c r="N6" s="801">
        <f>L6</f>
        <v>0</v>
      </c>
      <c r="O6" s="801">
        <f>L6+M6-N6</f>
        <v>0</v>
      </c>
      <c r="P6" s="800"/>
      <c r="Q6" s="801">
        <f>O6</f>
        <v>0</v>
      </c>
      <c r="R6" s="801">
        <f>O6+P6-Q6</f>
        <v>0</v>
      </c>
      <c r="S6" s="801"/>
      <c r="T6" s="801"/>
      <c r="U6" s="801"/>
      <c r="V6" s="800"/>
      <c r="W6" s="800"/>
      <c r="X6" s="800"/>
      <c r="Y6" s="800"/>
      <c r="Z6" s="800"/>
      <c r="AA6" s="800"/>
      <c r="AB6" s="800"/>
      <c r="AC6" s="800"/>
      <c r="AD6" s="800"/>
      <c r="AE6" s="800"/>
      <c r="AF6" s="800"/>
      <c r="AG6" s="800"/>
      <c r="AH6" s="800"/>
      <c r="AI6" s="800"/>
      <c r="AJ6" s="800"/>
      <c r="AK6" s="800"/>
      <c r="AL6" s="800"/>
      <c r="AM6" s="800">
        <f>AJ6+AK6-AL6</f>
        <v>0</v>
      </c>
      <c r="AN6" s="800"/>
      <c r="AO6" s="800"/>
      <c r="AP6" s="800">
        <f>AM6+AN6-AO6</f>
        <v>0</v>
      </c>
      <c r="AQ6" s="800"/>
      <c r="AR6" s="800"/>
      <c r="AS6" s="800">
        <f>AP6+AQ6-AR6</f>
        <v>0</v>
      </c>
      <c r="AT6" s="800"/>
      <c r="AU6" s="800"/>
      <c r="AV6" s="800">
        <f>AS6+AT6-AU6</f>
        <v>0</v>
      </c>
      <c r="AW6" s="800"/>
      <c r="AX6" s="800"/>
      <c r="AY6" s="800">
        <f>AV6+AW6-AX6</f>
        <v>0</v>
      </c>
      <c r="AZ6" s="800"/>
      <c r="BA6" s="800"/>
      <c r="BB6" s="800">
        <v>0</v>
      </c>
      <c r="BC6" s="802">
        <v>0</v>
      </c>
      <c r="BD6" s="802"/>
      <c r="BE6" s="800">
        <v>0</v>
      </c>
      <c r="BF6" s="802">
        <v>0</v>
      </c>
      <c r="BG6" s="802"/>
      <c r="BH6" s="802">
        <v>0</v>
      </c>
      <c r="BI6" s="831">
        <f>BF6-BH6+BG6</f>
        <v>0</v>
      </c>
    </row>
    <row r="7" spans="1:65">
      <c r="A7" s="796">
        <v>2</v>
      </c>
      <c r="B7" s="797" t="s">
        <v>176</v>
      </c>
      <c r="C7" s="798">
        <v>706089</v>
      </c>
      <c r="D7" s="798">
        <f>E7/C7</f>
        <v>9149.2062346248131</v>
      </c>
      <c r="E7" s="798">
        <v>6460153881</v>
      </c>
      <c r="F7" s="799">
        <v>10200</v>
      </c>
      <c r="G7" s="801">
        <f>C7*F7</f>
        <v>7202107800</v>
      </c>
      <c r="H7" s="798">
        <f>G7-E7</f>
        <v>741953919</v>
      </c>
      <c r="I7" s="798"/>
      <c r="J7" s="800"/>
      <c r="K7" s="800"/>
      <c r="L7" s="801">
        <f>I7+J7-K7</f>
        <v>0</v>
      </c>
      <c r="M7" s="800"/>
      <c r="N7" s="800"/>
      <c r="O7" s="801">
        <f>L7+M7-N7</f>
        <v>0</v>
      </c>
      <c r="P7" s="800"/>
      <c r="Q7" s="800"/>
      <c r="R7" s="801">
        <f>O7+P7-Q7</f>
        <v>0</v>
      </c>
      <c r="S7" s="801"/>
      <c r="T7" s="801"/>
      <c r="U7" s="801"/>
      <c r="V7" s="800"/>
      <c r="W7" s="800"/>
      <c r="X7" s="800"/>
      <c r="Y7" s="800"/>
      <c r="Z7" s="800"/>
      <c r="AA7" s="800"/>
      <c r="AB7" s="800"/>
      <c r="AC7" s="800"/>
      <c r="AD7" s="800"/>
      <c r="AE7" s="800"/>
      <c r="AF7" s="800"/>
      <c r="AG7" s="800"/>
      <c r="AH7" s="800"/>
      <c r="AI7" s="800"/>
      <c r="AJ7" s="800"/>
      <c r="AK7" s="800"/>
      <c r="AL7" s="800"/>
      <c r="AM7" s="800">
        <f t="shared" ref="AM7:AM9" si="1">AJ7+AK7-AL7</f>
        <v>0</v>
      </c>
      <c r="AN7" s="800"/>
      <c r="AO7" s="800"/>
      <c r="AP7" s="800">
        <f t="shared" ref="AP7:AP9" si="2">AM7+AN7-AO7</f>
        <v>0</v>
      </c>
      <c r="AQ7" s="800"/>
      <c r="AR7" s="800"/>
      <c r="AS7" s="800">
        <f t="shared" ref="AS7" si="3">AP7+AQ7-AR7</f>
        <v>0</v>
      </c>
      <c r="AT7" s="800"/>
      <c r="AU7" s="800"/>
      <c r="AV7" s="800">
        <f t="shared" ref="AV7:AV9" si="4">AS7+AT7-AU7</f>
        <v>0</v>
      </c>
      <c r="AW7" s="800"/>
      <c r="AX7" s="800"/>
      <c r="AY7" s="800">
        <f t="shared" ref="AY7" si="5">AV7+AW7-AX7</f>
        <v>0</v>
      </c>
      <c r="AZ7" s="800"/>
      <c r="BA7" s="800"/>
      <c r="BB7" s="800">
        <v>0</v>
      </c>
      <c r="BC7" s="802">
        <v>0</v>
      </c>
      <c r="BD7" s="802"/>
      <c r="BE7" s="800">
        <v>0</v>
      </c>
      <c r="BF7" s="802">
        <v>0</v>
      </c>
      <c r="BG7" s="802"/>
      <c r="BH7" s="802">
        <f>IF(D7&gt;F7,(E7-(C7*F7)),0)</f>
        <v>0</v>
      </c>
      <c r="BI7" s="831">
        <f t="shared" ref="BI7:BI9" si="6">BF7-BH7+BG7</f>
        <v>0</v>
      </c>
      <c r="BJ7" s="803" t="s">
        <v>1343</v>
      </c>
    </row>
    <row r="8" spans="1:65">
      <c r="A8" s="796">
        <v>3</v>
      </c>
      <c r="B8" s="797" t="s">
        <v>273</v>
      </c>
      <c r="C8" s="798">
        <v>100000</v>
      </c>
      <c r="D8" s="798">
        <v>14400</v>
      </c>
      <c r="E8" s="798">
        <v>1440000000</v>
      </c>
      <c r="F8" s="799">
        <v>17300</v>
      </c>
      <c r="G8" s="798">
        <f>C8*F8</f>
        <v>1730000000</v>
      </c>
      <c r="H8" s="798">
        <f>G8-E8</f>
        <v>290000000</v>
      </c>
      <c r="I8" s="798">
        <v>549560000</v>
      </c>
      <c r="J8" s="798">
        <v>124900000</v>
      </c>
      <c r="K8" s="798"/>
      <c r="L8" s="801">
        <f>I8+J8-K8</f>
        <v>674460000</v>
      </c>
      <c r="M8" s="798">
        <v>0</v>
      </c>
      <c r="N8" s="798"/>
      <c r="O8" s="801">
        <f>L8+M8-N8</f>
        <v>674460000</v>
      </c>
      <c r="P8" s="801"/>
      <c r="Q8" s="798"/>
      <c r="R8" s="801">
        <f>O8+P8-Q8</f>
        <v>674460000</v>
      </c>
      <c r="S8" s="801">
        <f>-H8-R8</f>
        <v>-964460000</v>
      </c>
      <c r="T8" s="801"/>
      <c r="U8" s="801">
        <v>1124100000</v>
      </c>
      <c r="V8" s="800"/>
      <c r="W8" s="801">
        <f>H8+U8</f>
        <v>1414100000</v>
      </c>
      <c r="X8" s="801">
        <v>1124100000</v>
      </c>
      <c r="Y8" s="801"/>
      <c r="Z8" s="801"/>
      <c r="AA8" s="801">
        <v>1124100000</v>
      </c>
      <c r="AB8" s="801"/>
      <c r="AC8" s="801"/>
      <c r="AD8" s="801">
        <f>AA8+AB8-AC8</f>
        <v>1124100000</v>
      </c>
      <c r="AE8" s="801"/>
      <c r="AF8" s="801"/>
      <c r="AG8" s="801">
        <f>AD8+AE8-AF8</f>
        <v>1124100000</v>
      </c>
      <c r="AH8" s="801">
        <v>262290000</v>
      </c>
      <c r="AI8" s="801"/>
      <c r="AJ8" s="801">
        <f>AG8+AH8-AI8</f>
        <v>1386390000</v>
      </c>
      <c r="AK8" s="800"/>
      <c r="AL8" s="801">
        <v>612010000</v>
      </c>
      <c r="AM8" s="801">
        <f t="shared" si="1"/>
        <v>774380000</v>
      </c>
      <c r="AN8" s="801">
        <v>124900000</v>
      </c>
      <c r="AO8" s="801"/>
      <c r="AP8" s="801">
        <f t="shared" si="2"/>
        <v>899280000</v>
      </c>
      <c r="AQ8" s="801"/>
      <c r="AR8" s="801"/>
      <c r="AS8" s="801">
        <f>AP8+AQ8-AR8</f>
        <v>899280000</v>
      </c>
      <c r="AT8" s="801"/>
      <c r="AU8" s="801">
        <v>349720000</v>
      </c>
      <c r="AV8" s="801">
        <f t="shared" si="4"/>
        <v>549560000</v>
      </c>
      <c r="AW8" s="801"/>
      <c r="AX8" s="801">
        <v>0</v>
      </c>
      <c r="AY8" s="801">
        <v>549560000</v>
      </c>
      <c r="AZ8" s="801"/>
      <c r="BA8" s="801">
        <v>0</v>
      </c>
      <c r="BB8" s="801">
        <v>-549560000</v>
      </c>
      <c r="BC8" s="802"/>
      <c r="BD8" s="802">
        <v>0</v>
      </c>
      <c r="BE8" s="801">
        <v>-549560000</v>
      </c>
      <c r="BF8" s="798">
        <v>-240000000</v>
      </c>
      <c r="BG8" s="801">
        <f>-BF8</f>
        <v>240000000</v>
      </c>
      <c r="BH8" s="802">
        <f>IF(D8&gt;F8,(E8-(C8*F8)),0)</f>
        <v>0</v>
      </c>
      <c r="BI8" s="831">
        <f t="shared" si="6"/>
        <v>0</v>
      </c>
      <c r="BJ8" s="804" t="s">
        <v>1343</v>
      </c>
    </row>
    <row r="9" spans="1:65">
      <c r="A9" s="796">
        <v>4</v>
      </c>
      <c r="B9" s="797" t="s">
        <v>303</v>
      </c>
      <c r="C9" s="798">
        <v>765000</v>
      </c>
      <c r="D9" s="798">
        <v>10000</v>
      </c>
      <c r="E9" s="798">
        <f>C9*D9</f>
        <v>7650000000</v>
      </c>
      <c r="F9" s="799">
        <f>D9</f>
        <v>10000</v>
      </c>
      <c r="G9" s="801">
        <f>E9</f>
        <v>7650000000</v>
      </c>
      <c r="H9" s="798">
        <f t="shared" ref="H9" si="7">G9-E9</f>
        <v>0</v>
      </c>
      <c r="I9" s="798"/>
      <c r="J9" s="800"/>
      <c r="K9" s="800"/>
      <c r="L9" s="801"/>
      <c r="M9" s="800"/>
      <c r="N9" s="800"/>
      <c r="O9" s="801"/>
      <c r="P9" s="800"/>
      <c r="Q9" s="800"/>
      <c r="R9" s="801"/>
      <c r="S9" s="801"/>
      <c r="T9" s="801"/>
      <c r="U9" s="801">
        <f t="shared" ref="U9" si="8">R9+S9-T9</f>
        <v>0</v>
      </c>
      <c r="V9" s="800"/>
      <c r="W9" s="800"/>
      <c r="X9" s="800"/>
      <c r="Y9" s="800"/>
      <c r="Z9" s="800"/>
      <c r="AA9" s="800"/>
      <c r="AB9" s="800"/>
      <c r="AC9" s="800"/>
      <c r="AD9" s="800"/>
      <c r="AE9" s="800"/>
      <c r="AF9" s="800"/>
      <c r="AG9" s="800"/>
      <c r="AH9" s="800"/>
      <c r="AI9" s="800"/>
      <c r="AJ9" s="800"/>
      <c r="AK9" s="800"/>
      <c r="AL9" s="800"/>
      <c r="AM9" s="800">
        <f t="shared" si="1"/>
        <v>0</v>
      </c>
      <c r="AN9" s="800"/>
      <c r="AO9" s="800"/>
      <c r="AP9" s="800">
        <f t="shared" si="2"/>
        <v>0</v>
      </c>
      <c r="AQ9" s="800"/>
      <c r="AR9" s="800"/>
      <c r="AS9" s="800">
        <f t="shared" ref="AS9" si="9">AP9+AQ9-AR9</f>
        <v>0</v>
      </c>
      <c r="AT9" s="800"/>
      <c r="AU9" s="800"/>
      <c r="AV9" s="800">
        <f t="shared" si="4"/>
        <v>0</v>
      </c>
      <c r="AW9" s="800"/>
      <c r="AX9" s="800"/>
      <c r="AY9" s="800">
        <f t="shared" ref="AY9" si="10">AV9+AW9-AX9</f>
        <v>0</v>
      </c>
      <c r="AZ9" s="800"/>
      <c r="BA9" s="800"/>
      <c r="BB9" s="800">
        <v>0</v>
      </c>
      <c r="BC9" s="802">
        <v>0</v>
      </c>
      <c r="BD9" s="802"/>
      <c r="BE9" s="800">
        <v>0</v>
      </c>
      <c r="BF9" s="802"/>
      <c r="BG9" s="802"/>
      <c r="BH9" s="802">
        <f t="shared" ref="BH9:BH17" si="11">IF(D9&gt;F9,(E9-(C9*F9)),0)</f>
        <v>0</v>
      </c>
      <c r="BI9" s="831">
        <f t="shared" si="6"/>
        <v>0</v>
      </c>
      <c r="BJ9" s="803" t="s">
        <v>1344</v>
      </c>
    </row>
    <row r="10" spans="1:65">
      <c r="A10" s="796"/>
      <c r="B10" s="805" t="s">
        <v>30</v>
      </c>
      <c r="C10" s="806">
        <f>SUM(C11:C17)</f>
        <v>813731</v>
      </c>
      <c r="D10" s="806"/>
      <c r="E10" s="806">
        <f>SUM(E11:E17)</f>
        <v>65872939013</v>
      </c>
      <c r="F10" s="806"/>
      <c r="G10" s="806">
        <f t="shared" ref="G10:BI10" si="12">SUM(G11:G17)</f>
        <v>66386429263.796288</v>
      </c>
      <c r="H10" s="806">
        <f t="shared" si="12"/>
        <v>513490250.79628754</v>
      </c>
      <c r="I10" s="806">
        <f t="shared" si="12"/>
        <v>0</v>
      </c>
      <c r="J10" s="806">
        <f t="shared" si="12"/>
        <v>0</v>
      </c>
      <c r="K10" s="806">
        <f t="shared" si="12"/>
        <v>0</v>
      </c>
      <c r="L10" s="806">
        <f t="shared" si="12"/>
        <v>0</v>
      </c>
      <c r="M10" s="806">
        <f t="shared" si="12"/>
        <v>0</v>
      </c>
      <c r="N10" s="806">
        <f t="shared" si="12"/>
        <v>0</v>
      </c>
      <c r="O10" s="806">
        <f t="shared" si="12"/>
        <v>0</v>
      </c>
      <c r="P10" s="806">
        <f t="shared" si="12"/>
        <v>0</v>
      </c>
      <c r="Q10" s="806">
        <f t="shared" si="12"/>
        <v>0</v>
      </c>
      <c r="R10" s="806">
        <f t="shared" si="12"/>
        <v>0</v>
      </c>
      <c r="S10" s="806">
        <f t="shared" si="12"/>
        <v>0</v>
      </c>
      <c r="T10" s="806">
        <f t="shared" si="12"/>
        <v>0</v>
      </c>
      <c r="U10" s="806">
        <f t="shared" si="12"/>
        <v>0</v>
      </c>
      <c r="V10" s="806">
        <f t="shared" si="12"/>
        <v>0</v>
      </c>
      <c r="W10" s="806">
        <f t="shared" si="12"/>
        <v>0</v>
      </c>
      <c r="X10" s="806">
        <f t="shared" si="12"/>
        <v>0</v>
      </c>
      <c r="Y10" s="806">
        <f t="shared" si="12"/>
        <v>0</v>
      </c>
      <c r="Z10" s="806">
        <f t="shared" si="12"/>
        <v>0</v>
      </c>
      <c r="AA10" s="806">
        <f t="shared" si="12"/>
        <v>0</v>
      </c>
      <c r="AB10" s="806">
        <f t="shared" si="12"/>
        <v>0</v>
      </c>
      <c r="AC10" s="806">
        <f t="shared" si="12"/>
        <v>0</v>
      </c>
      <c r="AD10" s="806">
        <f t="shared" si="12"/>
        <v>0</v>
      </c>
      <c r="AE10" s="806">
        <f t="shared" si="12"/>
        <v>0</v>
      </c>
      <c r="AF10" s="806">
        <f t="shared" si="12"/>
        <v>0</v>
      </c>
      <c r="AG10" s="806">
        <f t="shared" si="12"/>
        <v>0</v>
      </c>
      <c r="AH10" s="806">
        <f t="shared" si="12"/>
        <v>0</v>
      </c>
      <c r="AI10" s="806">
        <f t="shared" si="12"/>
        <v>0</v>
      </c>
      <c r="AJ10" s="806">
        <f t="shared" si="12"/>
        <v>0</v>
      </c>
      <c r="AK10" s="806">
        <f t="shared" si="12"/>
        <v>0</v>
      </c>
      <c r="AL10" s="806">
        <f t="shared" si="12"/>
        <v>0</v>
      </c>
      <c r="AM10" s="806">
        <f t="shared" si="12"/>
        <v>0</v>
      </c>
      <c r="AN10" s="806">
        <f t="shared" si="12"/>
        <v>0</v>
      </c>
      <c r="AO10" s="806">
        <f t="shared" si="12"/>
        <v>0</v>
      </c>
      <c r="AP10" s="806">
        <f t="shared" si="12"/>
        <v>0</v>
      </c>
      <c r="AQ10" s="806">
        <f t="shared" si="12"/>
        <v>0</v>
      </c>
      <c r="AR10" s="806">
        <f t="shared" si="12"/>
        <v>0</v>
      </c>
      <c r="AS10" s="806">
        <f t="shared" si="12"/>
        <v>0</v>
      </c>
      <c r="AT10" s="806">
        <f t="shared" si="12"/>
        <v>0</v>
      </c>
      <c r="AU10" s="806">
        <f t="shared" si="12"/>
        <v>0</v>
      </c>
      <c r="AV10" s="806">
        <f t="shared" si="12"/>
        <v>0</v>
      </c>
      <c r="AW10" s="806">
        <f t="shared" si="12"/>
        <v>0</v>
      </c>
      <c r="AX10" s="806">
        <f t="shared" si="12"/>
        <v>0</v>
      </c>
      <c r="AY10" s="806">
        <f t="shared" si="12"/>
        <v>0</v>
      </c>
      <c r="AZ10" s="806">
        <f t="shared" si="12"/>
        <v>0</v>
      </c>
      <c r="BA10" s="806">
        <f t="shared" si="12"/>
        <v>0</v>
      </c>
      <c r="BB10" s="806">
        <f t="shared" si="12"/>
        <v>0</v>
      </c>
      <c r="BC10" s="806">
        <f t="shared" si="12"/>
        <v>0</v>
      </c>
      <c r="BD10" s="806">
        <f t="shared" si="12"/>
        <v>0</v>
      </c>
      <c r="BE10" s="806">
        <f t="shared" si="12"/>
        <v>0</v>
      </c>
      <c r="BF10" s="806">
        <f t="shared" si="12"/>
        <v>-647731739.47718978</v>
      </c>
      <c r="BG10" s="806">
        <f t="shared" si="12"/>
        <v>604491843.06998038</v>
      </c>
      <c r="BH10" s="806">
        <f t="shared" si="12"/>
        <v>0</v>
      </c>
      <c r="BI10" s="806">
        <f t="shared" si="12"/>
        <v>-43239896.407209389</v>
      </c>
      <c r="BK10" s="804"/>
    </row>
    <row r="11" spans="1:65">
      <c r="A11" s="796">
        <v>1</v>
      </c>
      <c r="B11" s="807" t="s">
        <v>1326</v>
      </c>
      <c r="C11" s="798">
        <f>'[5]NXT T9'!K10</f>
        <v>263912</v>
      </c>
      <c r="D11" s="798">
        <f>+E11/C11</f>
        <v>105518.24079996362</v>
      </c>
      <c r="E11" s="798">
        <f>'[5]NXT T9'!L10</f>
        <v>27847529966</v>
      </c>
      <c r="F11" s="798">
        <f>13211586.21/125120*1000</f>
        <v>105591.32201086958</v>
      </c>
      <c r="G11" s="798">
        <f>C11*F11</f>
        <v>27866816974.532612</v>
      </c>
      <c r="H11" s="798">
        <f t="shared" ref="H11:H17" si="13">G11-E11</f>
        <v>19287008.532611847</v>
      </c>
      <c r="I11" s="798"/>
      <c r="J11" s="798"/>
      <c r="K11" s="798"/>
      <c r="L11" s="801"/>
      <c r="M11" s="798"/>
      <c r="N11" s="798"/>
      <c r="O11" s="801"/>
      <c r="P11" s="801"/>
      <c r="Q11" s="798"/>
      <c r="R11" s="801"/>
      <c r="S11" s="801"/>
      <c r="T11" s="801"/>
      <c r="U11" s="801"/>
      <c r="V11" s="800"/>
      <c r="W11" s="801"/>
      <c r="X11" s="801"/>
      <c r="Y11" s="801"/>
      <c r="Z11" s="801"/>
      <c r="AA11" s="801"/>
      <c r="AB11" s="801"/>
      <c r="AC11" s="801"/>
      <c r="AD11" s="801"/>
      <c r="AE11" s="801"/>
      <c r="AF11" s="801"/>
      <c r="AG11" s="801"/>
      <c r="AH11" s="801"/>
      <c r="AI11" s="801"/>
      <c r="AJ11" s="801"/>
      <c r="AK11" s="800"/>
      <c r="AL11" s="801"/>
      <c r="AM11" s="801"/>
      <c r="AN11" s="801"/>
      <c r="AO11" s="801"/>
      <c r="AP11" s="801"/>
      <c r="AQ11" s="801"/>
      <c r="AR11" s="801"/>
      <c r="AS11" s="801"/>
      <c r="AT11" s="801"/>
      <c r="AU11" s="801"/>
      <c r="AV11" s="801"/>
      <c r="AW11" s="801"/>
      <c r="AX11" s="801"/>
      <c r="AY11" s="801"/>
      <c r="AZ11" s="801"/>
      <c r="BA11" s="801"/>
      <c r="BB11" s="801"/>
      <c r="BC11" s="801"/>
      <c r="BD11" s="801"/>
      <c r="BE11" s="801"/>
      <c r="BF11" s="801"/>
      <c r="BG11" s="801"/>
      <c r="BH11" s="802">
        <f>IF(D11&gt;F11,(E11-(C11*F11)),0)</f>
        <v>0</v>
      </c>
      <c r="BI11" s="801">
        <f t="shared" ref="BI11:BI17" si="14">+BF11+BG11-BH11</f>
        <v>0</v>
      </c>
      <c r="BJ11" s="791" t="s">
        <v>1345</v>
      </c>
      <c r="BK11" s="804"/>
      <c r="BL11" s="808"/>
      <c r="BM11" s="808"/>
    </row>
    <row r="12" spans="1:65" s="838" customFormat="1">
      <c r="A12" s="832">
        <v>2</v>
      </c>
      <c r="B12" s="833" t="s">
        <v>1324</v>
      </c>
      <c r="C12" s="834">
        <f>'[5]NXT T9'!K19</f>
        <v>353</v>
      </c>
      <c r="D12" s="834">
        <f t="shared" ref="D12:D17" si="15">+E12/C12</f>
        <v>106744.84985835695</v>
      </c>
      <c r="E12" s="834">
        <f>'[5]NXT T9'!L19</f>
        <v>37680932</v>
      </c>
      <c r="F12" s="834">
        <f>7070740.436/69.076</f>
        <v>102361.75279402398</v>
      </c>
      <c r="G12" s="834">
        <f t="shared" ref="G12:G17" si="16">C12*F12</f>
        <v>36133698.736290462</v>
      </c>
      <c r="H12" s="834">
        <f t="shared" si="13"/>
        <v>-1547233.2637095377</v>
      </c>
      <c r="I12" s="834"/>
      <c r="J12" s="834"/>
      <c r="K12" s="834"/>
      <c r="L12" s="835"/>
      <c r="M12" s="834"/>
      <c r="N12" s="834"/>
      <c r="O12" s="835"/>
      <c r="P12" s="835"/>
      <c r="Q12" s="834"/>
      <c r="R12" s="835"/>
      <c r="S12" s="835"/>
      <c r="T12" s="835"/>
      <c r="U12" s="835"/>
      <c r="V12" s="836"/>
      <c r="W12" s="835"/>
      <c r="X12" s="835"/>
      <c r="Y12" s="835"/>
      <c r="Z12" s="835"/>
      <c r="AA12" s="835"/>
      <c r="AB12" s="835"/>
      <c r="AC12" s="835"/>
      <c r="AD12" s="835"/>
      <c r="AE12" s="835"/>
      <c r="AF12" s="835"/>
      <c r="AG12" s="835"/>
      <c r="AH12" s="835"/>
      <c r="AI12" s="835"/>
      <c r="AJ12" s="835"/>
      <c r="AK12" s="836"/>
      <c r="AL12" s="835"/>
      <c r="AM12" s="835"/>
      <c r="AN12" s="835"/>
      <c r="AO12" s="835"/>
      <c r="AP12" s="835"/>
      <c r="AQ12" s="835"/>
      <c r="AR12" s="835"/>
      <c r="AS12" s="835"/>
      <c r="AT12" s="835"/>
      <c r="AU12" s="835"/>
      <c r="AV12" s="835"/>
      <c r="AW12" s="835"/>
      <c r="AX12" s="835"/>
      <c r="AY12" s="835"/>
      <c r="AZ12" s="835"/>
      <c r="BA12" s="835"/>
      <c r="BB12" s="835"/>
      <c r="BC12" s="835">
        <v>0</v>
      </c>
      <c r="BD12" s="835"/>
      <c r="BE12" s="835">
        <v>0</v>
      </c>
      <c r="BF12" s="835">
        <v>-26925640.232910156</v>
      </c>
      <c r="BG12" s="835">
        <f>H12-BF12</f>
        <v>25378406.969200619</v>
      </c>
      <c r="BH12" s="837"/>
      <c r="BI12" s="835">
        <f t="shared" si="14"/>
        <v>-1547233.2637095377</v>
      </c>
      <c r="BJ12" s="838" t="s">
        <v>1345</v>
      </c>
      <c r="BK12" s="839"/>
      <c r="BL12" s="840"/>
      <c r="BM12" s="840"/>
    </row>
    <row r="13" spans="1:65">
      <c r="A13" s="796">
        <v>4</v>
      </c>
      <c r="B13" s="807" t="s">
        <v>483</v>
      </c>
      <c r="C13" s="798">
        <f>'[5]NXT T9'!K11</f>
        <v>100000</v>
      </c>
      <c r="D13" s="798">
        <f t="shared" si="15"/>
        <v>102283.34020000001</v>
      </c>
      <c r="E13" s="798">
        <f>'[5]NXT T9'!L11</f>
        <v>10228334020</v>
      </c>
      <c r="F13" s="798">
        <f>3272856.317/31.6</f>
        <v>103571.40243670886</v>
      </c>
      <c r="G13" s="798">
        <f t="shared" si="16"/>
        <v>10357140243.670885</v>
      </c>
      <c r="H13" s="798">
        <f t="shared" si="13"/>
        <v>128806223.67088509</v>
      </c>
      <c r="I13" s="798"/>
      <c r="J13" s="798"/>
      <c r="K13" s="798"/>
      <c r="L13" s="801"/>
      <c r="M13" s="798"/>
      <c r="N13" s="798"/>
      <c r="O13" s="801"/>
      <c r="P13" s="801"/>
      <c r="Q13" s="798"/>
      <c r="R13" s="801"/>
      <c r="S13" s="801"/>
      <c r="T13" s="801"/>
      <c r="U13" s="801"/>
      <c r="V13" s="800"/>
      <c r="W13" s="801"/>
      <c r="X13" s="801"/>
      <c r="Y13" s="801"/>
      <c r="Z13" s="801"/>
      <c r="AA13" s="801"/>
      <c r="AB13" s="801"/>
      <c r="AC13" s="801"/>
      <c r="AD13" s="801"/>
      <c r="AE13" s="801"/>
      <c r="AF13" s="801"/>
      <c r="AG13" s="801"/>
      <c r="AH13" s="801"/>
      <c r="AI13" s="801"/>
      <c r="AJ13" s="801"/>
      <c r="AK13" s="800"/>
      <c r="AL13" s="801"/>
      <c r="AM13" s="801"/>
      <c r="AN13" s="801"/>
      <c r="AO13" s="801"/>
      <c r="AP13" s="801"/>
      <c r="AQ13" s="801"/>
      <c r="AR13" s="801"/>
      <c r="AS13" s="801"/>
      <c r="AT13" s="801"/>
      <c r="AU13" s="801"/>
      <c r="AV13" s="801"/>
      <c r="AW13" s="801"/>
      <c r="AX13" s="801"/>
      <c r="AY13" s="801"/>
      <c r="AZ13" s="801"/>
      <c r="BA13" s="801"/>
      <c r="BB13" s="801"/>
      <c r="BC13" s="801"/>
      <c r="BD13" s="801"/>
      <c r="BE13" s="801"/>
      <c r="BF13" s="801"/>
      <c r="BG13" s="801"/>
      <c r="BH13" s="802">
        <f t="shared" ref="BH13" si="17">IF(D13&gt;F13,(E13-(C13*F13)),0)</f>
        <v>0</v>
      </c>
      <c r="BI13" s="801">
        <f t="shared" si="14"/>
        <v>0</v>
      </c>
      <c r="BJ13" s="791" t="s">
        <v>1346</v>
      </c>
      <c r="BK13" s="810"/>
      <c r="BL13" s="810"/>
      <c r="BM13" s="810"/>
    </row>
    <row r="14" spans="1:65" s="838" customFormat="1">
      <c r="A14" s="832">
        <v>4</v>
      </c>
      <c r="B14" s="833" t="s">
        <v>1327</v>
      </c>
      <c r="C14" s="834">
        <f>'[5]NXT T9'!K12</f>
        <v>10000</v>
      </c>
      <c r="D14" s="834">
        <f t="shared" si="15"/>
        <v>104888.7309</v>
      </c>
      <c r="E14" s="834">
        <f>'[5]NXT T9'!L12</f>
        <v>1048887309</v>
      </c>
      <c r="F14" s="834">
        <f>1166127.818/11.274</f>
        <v>103435.14440305128</v>
      </c>
      <c r="G14" s="834">
        <f t="shared" si="16"/>
        <v>1034351444.0305128</v>
      </c>
      <c r="H14" s="834">
        <f t="shared" si="13"/>
        <v>-14535864.96948719</v>
      </c>
      <c r="I14" s="834"/>
      <c r="J14" s="834"/>
      <c r="K14" s="834"/>
      <c r="L14" s="835"/>
      <c r="M14" s="834"/>
      <c r="N14" s="834"/>
      <c r="O14" s="835"/>
      <c r="P14" s="835"/>
      <c r="Q14" s="834"/>
      <c r="R14" s="835"/>
      <c r="S14" s="835"/>
      <c r="T14" s="835"/>
      <c r="U14" s="835"/>
      <c r="V14" s="836"/>
      <c r="W14" s="835"/>
      <c r="X14" s="835"/>
      <c r="Y14" s="835"/>
      <c r="Z14" s="835"/>
      <c r="AA14" s="835"/>
      <c r="AB14" s="835"/>
      <c r="AC14" s="835"/>
      <c r="AD14" s="835"/>
      <c r="AE14" s="835"/>
      <c r="AF14" s="835"/>
      <c r="AG14" s="835"/>
      <c r="AH14" s="835"/>
      <c r="AI14" s="835"/>
      <c r="AJ14" s="835"/>
      <c r="AK14" s="836"/>
      <c r="AL14" s="835"/>
      <c r="AM14" s="835"/>
      <c r="AN14" s="835"/>
      <c r="AO14" s="835"/>
      <c r="AP14" s="835"/>
      <c r="AQ14" s="835"/>
      <c r="AR14" s="835"/>
      <c r="AS14" s="835"/>
      <c r="AT14" s="835"/>
      <c r="AU14" s="835"/>
      <c r="AV14" s="835"/>
      <c r="AW14" s="835"/>
      <c r="AX14" s="835"/>
      <c r="AY14" s="835"/>
      <c r="AZ14" s="835"/>
      <c r="BA14" s="835"/>
      <c r="BB14" s="835"/>
      <c r="BC14" s="835"/>
      <c r="BD14" s="835"/>
      <c r="BE14" s="835"/>
      <c r="BF14" s="835">
        <v>-50963749.420575857</v>
      </c>
      <c r="BG14" s="835">
        <f>H14-BF14</f>
        <v>36427884.451088667</v>
      </c>
      <c r="BH14" s="837"/>
      <c r="BI14" s="835">
        <f t="shared" si="14"/>
        <v>-14535864.96948719</v>
      </c>
      <c r="BJ14" s="838" t="s">
        <v>1347</v>
      </c>
      <c r="BK14" s="841"/>
      <c r="BL14" s="841"/>
      <c r="BM14" s="841"/>
    </row>
    <row r="15" spans="1:65" s="838" customFormat="1">
      <c r="A15" s="832">
        <v>5</v>
      </c>
      <c r="B15" s="833" t="s">
        <v>765</v>
      </c>
      <c r="C15" s="834">
        <f>'[5]NXT T9'!K13</f>
        <v>38466</v>
      </c>
      <c r="D15" s="834">
        <f t="shared" si="15"/>
        <v>104582.84461602454</v>
      </c>
      <c r="E15" s="842">
        <f>'[5]NXT T9'!L13</f>
        <v>4022883701</v>
      </c>
      <c r="F15" s="834">
        <f>2455856.482/23.642</f>
        <v>103876.84975890364</v>
      </c>
      <c r="G15" s="834">
        <f t="shared" si="16"/>
        <v>3995726902.8259873</v>
      </c>
      <c r="H15" s="834">
        <f t="shared" si="13"/>
        <v>-27156798.174012661</v>
      </c>
      <c r="I15" s="834"/>
      <c r="J15" s="834"/>
      <c r="K15" s="834"/>
      <c r="L15" s="835"/>
      <c r="M15" s="834"/>
      <c r="N15" s="834"/>
      <c r="O15" s="835"/>
      <c r="P15" s="835"/>
      <c r="Q15" s="834"/>
      <c r="R15" s="835"/>
      <c r="S15" s="835"/>
      <c r="T15" s="835"/>
      <c r="U15" s="835"/>
      <c r="V15" s="836"/>
      <c r="W15" s="835"/>
      <c r="X15" s="835"/>
      <c r="Y15" s="835"/>
      <c r="Z15" s="835"/>
      <c r="AA15" s="835"/>
      <c r="AB15" s="835"/>
      <c r="AC15" s="835"/>
      <c r="AD15" s="835"/>
      <c r="AE15" s="835"/>
      <c r="AF15" s="835"/>
      <c r="AG15" s="835"/>
      <c r="AH15" s="835"/>
      <c r="AI15" s="835"/>
      <c r="AJ15" s="835"/>
      <c r="AK15" s="836"/>
      <c r="AL15" s="835"/>
      <c r="AM15" s="835"/>
      <c r="AN15" s="835"/>
      <c r="AO15" s="835"/>
      <c r="AP15" s="835"/>
      <c r="AQ15" s="835"/>
      <c r="AR15" s="835"/>
      <c r="AS15" s="835"/>
      <c r="AT15" s="835"/>
      <c r="AU15" s="835"/>
      <c r="AV15" s="835"/>
      <c r="AW15" s="835"/>
      <c r="AX15" s="835"/>
      <c r="AY15" s="835"/>
      <c r="AZ15" s="835"/>
      <c r="BA15" s="835"/>
      <c r="BB15" s="835"/>
      <c r="BC15" s="835"/>
      <c r="BD15" s="835"/>
      <c r="BE15" s="835"/>
      <c r="BF15" s="835">
        <v>-142515361.25</v>
      </c>
      <c r="BG15" s="835">
        <f>H15-BF15</f>
        <v>115358563.07598734</v>
      </c>
      <c r="BH15" s="837"/>
      <c r="BI15" s="835">
        <f t="shared" si="14"/>
        <v>-27156798.174012661</v>
      </c>
      <c r="BJ15" s="838" t="s">
        <v>1345</v>
      </c>
      <c r="BK15" s="841"/>
      <c r="BL15" s="841"/>
      <c r="BM15" s="841"/>
    </row>
    <row r="16" spans="1:65">
      <c r="A16" s="796">
        <v>6</v>
      </c>
      <c r="B16" s="807" t="s">
        <v>1333</v>
      </c>
      <c r="C16" s="798">
        <f>'[5]NXT T9'!K14</f>
        <v>201000</v>
      </c>
      <c r="D16" s="798">
        <f t="shared" si="15"/>
        <v>102923.49793532338</v>
      </c>
      <c r="E16" s="809">
        <f>'[5]NXT T9'!L14</f>
        <v>20687623085</v>
      </c>
      <c r="F16" s="798">
        <v>103650</v>
      </c>
      <c r="G16" s="798">
        <f>C16*F16</f>
        <v>20833650000</v>
      </c>
      <c r="H16" s="798">
        <f t="shared" si="13"/>
        <v>146026915</v>
      </c>
      <c r="I16" s="798"/>
      <c r="J16" s="798"/>
      <c r="K16" s="798"/>
      <c r="L16" s="801"/>
      <c r="M16" s="798"/>
      <c r="N16" s="798"/>
      <c r="O16" s="801"/>
      <c r="P16" s="801"/>
      <c r="Q16" s="798"/>
      <c r="R16" s="801"/>
      <c r="S16" s="801"/>
      <c r="T16" s="801"/>
      <c r="U16" s="801"/>
      <c r="V16" s="800"/>
      <c r="W16" s="801"/>
      <c r="X16" s="801"/>
      <c r="Y16" s="801"/>
      <c r="Z16" s="801"/>
      <c r="AA16" s="801"/>
      <c r="AB16" s="801"/>
      <c r="AC16" s="801"/>
      <c r="AD16" s="801"/>
      <c r="AE16" s="801"/>
      <c r="AF16" s="801"/>
      <c r="AG16" s="801"/>
      <c r="AH16" s="801"/>
      <c r="AI16" s="801"/>
      <c r="AJ16" s="801"/>
      <c r="AK16" s="800"/>
      <c r="AL16" s="801"/>
      <c r="AM16" s="801"/>
      <c r="AN16" s="801"/>
      <c r="AO16" s="801"/>
      <c r="AP16" s="801"/>
      <c r="AQ16" s="801"/>
      <c r="AR16" s="801"/>
      <c r="AS16" s="801"/>
      <c r="AT16" s="801"/>
      <c r="AU16" s="801"/>
      <c r="AV16" s="801"/>
      <c r="AW16" s="801"/>
      <c r="AX16" s="801"/>
      <c r="AY16" s="801"/>
      <c r="AZ16" s="801"/>
      <c r="BA16" s="801"/>
      <c r="BB16" s="801"/>
      <c r="BC16" s="801"/>
      <c r="BD16" s="801"/>
      <c r="BE16" s="801"/>
      <c r="BF16" s="801">
        <v>-427326988.57370377</v>
      </c>
      <c r="BG16" s="801">
        <f>-BF16</f>
        <v>427326988.57370377</v>
      </c>
      <c r="BH16" s="802">
        <f t="shared" si="11"/>
        <v>0</v>
      </c>
      <c r="BI16" s="801">
        <f t="shared" si="14"/>
        <v>0</v>
      </c>
      <c r="BJ16" s="791" t="s">
        <v>1348</v>
      </c>
      <c r="BK16" s="810"/>
      <c r="BL16" s="810"/>
      <c r="BM16" s="810"/>
    </row>
    <row r="17" spans="1:63">
      <c r="A17" s="796">
        <v>8</v>
      </c>
      <c r="B17" s="811" t="s">
        <v>1334</v>
      </c>
      <c r="C17" s="798">
        <v>200000</v>
      </c>
      <c r="D17" s="798">
        <f t="shared" si="15"/>
        <v>10000</v>
      </c>
      <c r="E17" s="798">
        <v>2000000000</v>
      </c>
      <c r="F17" s="798">
        <v>11313.05</v>
      </c>
      <c r="G17" s="798">
        <f t="shared" si="16"/>
        <v>2262610000</v>
      </c>
      <c r="H17" s="798">
        <f t="shared" si="13"/>
        <v>262610000</v>
      </c>
      <c r="I17" s="798"/>
      <c r="J17" s="801"/>
      <c r="K17" s="798"/>
      <c r="L17" s="801"/>
      <c r="M17" s="801"/>
      <c r="N17" s="798"/>
      <c r="O17" s="801"/>
      <c r="P17" s="801"/>
      <c r="Q17" s="798"/>
      <c r="R17" s="801"/>
      <c r="S17" s="801"/>
      <c r="T17" s="801"/>
      <c r="U17" s="801"/>
      <c r="V17" s="800"/>
      <c r="W17" s="800"/>
      <c r="X17" s="800"/>
      <c r="Y17" s="801"/>
      <c r="Z17" s="800"/>
      <c r="AA17" s="801"/>
      <c r="AB17" s="801"/>
      <c r="AC17" s="802"/>
      <c r="AD17" s="801"/>
      <c r="AE17" s="801"/>
      <c r="AF17" s="802"/>
      <c r="AG17" s="801"/>
      <c r="AH17" s="801"/>
      <c r="AI17" s="802"/>
      <c r="AJ17" s="801"/>
      <c r="AK17" s="801"/>
      <c r="AL17" s="800"/>
      <c r="AM17" s="801"/>
      <c r="AN17" s="801"/>
      <c r="AO17" s="802"/>
      <c r="AP17" s="801"/>
      <c r="AQ17" s="801"/>
      <c r="AR17" s="802"/>
      <c r="AS17" s="801"/>
      <c r="AT17" s="801"/>
      <c r="AU17" s="802"/>
      <c r="AV17" s="801"/>
      <c r="AW17" s="801"/>
      <c r="AX17" s="802"/>
      <c r="AY17" s="801"/>
      <c r="AZ17" s="801"/>
      <c r="BA17" s="802"/>
      <c r="BB17" s="801"/>
      <c r="BC17" s="801">
        <v>0</v>
      </c>
      <c r="BD17" s="802"/>
      <c r="BE17" s="801">
        <v>0</v>
      </c>
      <c r="BF17" s="802"/>
      <c r="BG17" s="802"/>
      <c r="BH17" s="802">
        <f t="shared" si="11"/>
        <v>0</v>
      </c>
      <c r="BI17" s="801">
        <f t="shared" si="14"/>
        <v>0</v>
      </c>
      <c r="BJ17" s="791" t="s">
        <v>1349</v>
      </c>
      <c r="BK17" s="808"/>
    </row>
    <row r="18" spans="1:63" s="53" customFormat="1" ht="12.75">
      <c r="A18" s="812"/>
      <c r="B18" s="813" t="s">
        <v>539</v>
      </c>
      <c r="C18" s="814">
        <f>C5+C10</f>
        <v>2384870</v>
      </c>
      <c r="D18" s="814"/>
      <c r="E18" s="814">
        <f t="shared" ref="E18:BI18" si="18">E5+E10</f>
        <v>131423092894</v>
      </c>
      <c r="F18" s="814"/>
      <c r="G18" s="814">
        <f t="shared" si="18"/>
        <v>132968537063.7963</v>
      </c>
      <c r="H18" s="814">
        <f t="shared" si="18"/>
        <v>1545444169.7962875</v>
      </c>
      <c r="I18" s="814">
        <f t="shared" si="18"/>
        <v>549560000</v>
      </c>
      <c r="J18" s="814">
        <f t="shared" si="18"/>
        <v>124900000</v>
      </c>
      <c r="K18" s="814">
        <f t="shared" si="18"/>
        <v>0</v>
      </c>
      <c r="L18" s="814">
        <f t="shared" si="18"/>
        <v>674460000</v>
      </c>
      <c r="M18" s="814">
        <f t="shared" si="18"/>
        <v>0</v>
      </c>
      <c r="N18" s="814">
        <f t="shared" si="18"/>
        <v>0</v>
      </c>
      <c r="O18" s="814">
        <f t="shared" si="18"/>
        <v>674460000</v>
      </c>
      <c r="P18" s="814">
        <f t="shared" si="18"/>
        <v>0</v>
      </c>
      <c r="Q18" s="814">
        <f t="shared" si="18"/>
        <v>0</v>
      </c>
      <c r="R18" s="814">
        <f t="shared" si="18"/>
        <v>674460000</v>
      </c>
      <c r="S18" s="814">
        <f t="shared" si="18"/>
        <v>-964460000</v>
      </c>
      <c r="T18" s="814">
        <f t="shared" si="18"/>
        <v>0</v>
      </c>
      <c r="U18" s="814">
        <f t="shared" si="18"/>
        <v>1124100000</v>
      </c>
      <c r="V18" s="814">
        <f t="shared" si="18"/>
        <v>0</v>
      </c>
      <c r="W18" s="814">
        <f t="shared" si="18"/>
        <v>1414100000</v>
      </c>
      <c r="X18" s="814">
        <f t="shared" si="18"/>
        <v>1124100000</v>
      </c>
      <c r="Y18" s="814">
        <f t="shared" si="18"/>
        <v>0</v>
      </c>
      <c r="Z18" s="814">
        <f t="shared" si="18"/>
        <v>0</v>
      </c>
      <c r="AA18" s="814">
        <f t="shared" si="18"/>
        <v>1124100000</v>
      </c>
      <c r="AB18" s="814">
        <f t="shared" si="18"/>
        <v>0</v>
      </c>
      <c r="AC18" s="814">
        <f t="shared" si="18"/>
        <v>0</v>
      </c>
      <c r="AD18" s="814">
        <f t="shared" si="18"/>
        <v>1124100000</v>
      </c>
      <c r="AE18" s="814">
        <f t="shared" si="18"/>
        <v>0</v>
      </c>
      <c r="AF18" s="814">
        <f t="shared" si="18"/>
        <v>0</v>
      </c>
      <c r="AG18" s="814">
        <f t="shared" si="18"/>
        <v>1124100000</v>
      </c>
      <c r="AH18" s="814">
        <f t="shared" si="18"/>
        <v>262290000</v>
      </c>
      <c r="AI18" s="814">
        <f t="shared" si="18"/>
        <v>0</v>
      </c>
      <c r="AJ18" s="814">
        <f t="shared" si="18"/>
        <v>1386390000</v>
      </c>
      <c r="AK18" s="814">
        <f t="shared" si="18"/>
        <v>0</v>
      </c>
      <c r="AL18" s="814">
        <f t="shared" si="18"/>
        <v>612010000</v>
      </c>
      <c r="AM18" s="814">
        <f t="shared" si="18"/>
        <v>774380000</v>
      </c>
      <c r="AN18" s="814">
        <f t="shared" si="18"/>
        <v>124900000</v>
      </c>
      <c r="AO18" s="814">
        <f t="shared" si="18"/>
        <v>0</v>
      </c>
      <c r="AP18" s="814">
        <f t="shared" si="18"/>
        <v>899280000</v>
      </c>
      <c r="AQ18" s="814">
        <f t="shared" si="18"/>
        <v>0</v>
      </c>
      <c r="AR18" s="814">
        <f t="shared" si="18"/>
        <v>0</v>
      </c>
      <c r="AS18" s="814">
        <f t="shared" si="18"/>
        <v>899280000</v>
      </c>
      <c r="AT18" s="814">
        <f t="shared" si="18"/>
        <v>0</v>
      </c>
      <c r="AU18" s="814">
        <f t="shared" si="18"/>
        <v>349720000</v>
      </c>
      <c r="AV18" s="814">
        <f t="shared" si="18"/>
        <v>549560000</v>
      </c>
      <c r="AW18" s="814">
        <f t="shared" si="18"/>
        <v>0</v>
      </c>
      <c r="AX18" s="814">
        <f t="shared" si="18"/>
        <v>0</v>
      </c>
      <c r="AY18" s="814">
        <f t="shared" si="18"/>
        <v>549560000</v>
      </c>
      <c r="AZ18" s="814">
        <f t="shared" si="18"/>
        <v>0</v>
      </c>
      <c r="BA18" s="814">
        <f t="shared" si="18"/>
        <v>0</v>
      </c>
      <c r="BB18" s="814">
        <f t="shared" si="18"/>
        <v>-549560000</v>
      </c>
      <c r="BC18" s="814">
        <f t="shared" si="18"/>
        <v>0</v>
      </c>
      <c r="BD18" s="814">
        <f t="shared" si="18"/>
        <v>0</v>
      </c>
      <c r="BE18" s="814">
        <f t="shared" si="18"/>
        <v>-549560000</v>
      </c>
      <c r="BF18" s="814">
        <f t="shared" si="18"/>
        <v>-887731739.47718978</v>
      </c>
      <c r="BG18" s="814">
        <f>BG5+BG10</f>
        <v>844491843.06998038</v>
      </c>
      <c r="BH18" s="814">
        <f t="shared" si="18"/>
        <v>0</v>
      </c>
      <c r="BI18" s="814">
        <f t="shared" si="18"/>
        <v>-43239896.407209389</v>
      </c>
      <c r="BK18" s="815"/>
    </row>
    <row r="19" spans="1:63" s="818" customFormat="1">
      <c r="A19" s="816"/>
      <c r="B19" s="817"/>
      <c r="E19" s="819"/>
      <c r="G19" s="819"/>
      <c r="H19" s="819"/>
      <c r="J19" s="820"/>
      <c r="M19" s="820"/>
      <c r="P19" s="820"/>
      <c r="AA19" s="819"/>
      <c r="AD19" s="819"/>
      <c r="AG19" s="819"/>
      <c r="AJ19" s="821"/>
      <c r="AK19" s="821"/>
      <c r="AL19" s="822"/>
      <c r="AN19" s="821"/>
      <c r="AO19" s="822"/>
      <c r="AQ19" s="821"/>
      <c r="AR19" s="822"/>
      <c r="AT19" s="821"/>
      <c r="AU19" s="822"/>
      <c r="AW19" s="821"/>
      <c r="AX19" s="822"/>
      <c r="AZ19" s="821"/>
      <c r="BA19" s="822"/>
      <c r="BC19" s="821"/>
      <c r="BD19" s="822"/>
    </row>
    <row r="20" spans="1:63">
      <c r="E20" s="803"/>
      <c r="G20" s="803"/>
      <c r="J20" s="823"/>
      <c r="M20" s="823"/>
      <c r="P20" s="823"/>
      <c r="AA20" s="803"/>
      <c r="AD20" s="803"/>
      <c r="AG20" s="803"/>
      <c r="AJ20" s="824"/>
      <c r="AK20" s="824"/>
      <c r="AL20" s="825"/>
      <c r="AN20" s="824"/>
      <c r="AO20" s="825"/>
      <c r="AQ20" s="824"/>
      <c r="AR20" s="825"/>
      <c r="AT20" s="824"/>
      <c r="AU20" s="825"/>
      <c r="AW20" s="824"/>
      <c r="AX20" s="825"/>
      <c r="AZ20" s="824"/>
      <c r="BA20" s="825"/>
      <c r="BC20" s="824"/>
      <c r="BD20" s="825"/>
      <c r="BE20" s="1240" t="s">
        <v>1350</v>
      </c>
      <c r="BF20" s="1240"/>
      <c r="BG20" s="1240"/>
      <c r="BH20" s="1240"/>
      <c r="BI20" s="1240"/>
    </row>
    <row r="21" spans="1:63" s="824" customFormat="1" ht="14.25">
      <c r="B21" s="1239" t="s">
        <v>652</v>
      </c>
      <c r="C21" s="1239"/>
      <c r="D21" s="1239"/>
      <c r="E21" s="826"/>
      <c r="F21" s="1239" t="s">
        <v>271</v>
      </c>
      <c r="G21" s="1239"/>
      <c r="H21" s="843"/>
      <c r="I21" s="826"/>
      <c r="J21" s="826"/>
      <c r="K21" s="826"/>
      <c r="L21" s="826"/>
      <c r="M21" s="826"/>
      <c r="N21" s="826"/>
      <c r="O21" s="826"/>
      <c r="P21" s="826"/>
      <c r="Q21" s="826"/>
      <c r="R21" s="826"/>
      <c r="S21" s="826"/>
      <c r="T21" s="826"/>
      <c r="U21" s="826"/>
      <c r="V21" s="826"/>
      <c r="W21" s="826"/>
      <c r="X21" s="826"/>
      <c r="Y21" s="826"/>
      <c r="Z21" s="826"/>
      <c r="AA21" s="826"/>
      <c r="AB21" s="826"/>
      <c r="AC21" s="826"/>
      <c r="AD21" s="826"/>
      <c r="AE21" s="826"/>
      <c r="AF21" s="826"/>
      <c r="AG21" s="826"/>
      <c r="AH21" s="826"/>
      <c r="AI21" s="826"/>
      <c r="AJ21" s="826"/>
      <c r="AK21" s="826"/>
      <c r="AL21" s="826"/>
      <c r="AM21" s="826"/>
      <c r="AN21" s="826"/>
      <c r="AO21" s="826"/>
      <c r="AP21" s="826"/>
      <c r="AQ21" s="826"/>
      <c r="AR21" s="826"/>
      <c r="AS21" s="826"/>
      <c r="AT21" s="826"/>
      <c r="AU21" s="826"/>
      <c r="AV21" s="826"/>
      <c r="AW21" s="826"/>
      <c r="AX21" s="826"/>
      <c r="AY21" s="826"/>
      <c r="AZ21" s="826"/>
      <c r="BA21" s="826"/>
      <c r="BB21" s="826"/>
      <c r="BE21" s="1238" t="s">
        <v>270</v>
      </c>
      <c r="BF21" s="1238"/>
      <c r="BG21" s="1238"/>
      <c r="BH21" s="1238"/>
      <c r="BI21" s="1238"/>
    </row>
    <row r="22" spans="1:63" s="824" customFormat="1" ht="14.25">
      <c r="B22" s="826"/>
      <c r="AG22" s="825"/>
    </row>
    <row r="23" spans="1:63" s="824" customFormat="1" ht="14.25">
      <c r="B23" s="826"/>
    </row>
    <row r="24" spans="1:63" s="824" customFormat="1" ht="14.25">
      <c r="B24" s="826"/>
    </row>
    <row r="25" spans="1:63" s="824" customFormat="1" ht="14.25">
      <c r="B25" s="826"/>
    </row>
    <row r="26" spans="1:63" s="824" customFormat="1" ht="14.25">
      <c r="B26" s="826"/>
      <c r="I26" s="789"/>
      <c r="J26" s="789"/>
      <c r="K26" s="789"/>
      <c r="L26" s="789"/>
      <c r="M26" s="789"/>
      <c r="N26" s="789"/>
      <c r="O26" s="789"/>
      <c r="P26" s="789"/>
      <c r="Q26" s="789"/>
      <c r="R26" s="789"/>
      <c r="S26" s="789"/>
      <c r="T26" s="789"/>
      <c r="U26" s="789"/>
      <c r="V26" s="789"/>
      <c r="W26" s="789"/>
      <c r="X26" s="789"/>
      <c r="BE26" s="1238"/>
      <c r="BF26" s="1238"/>
      <c r="BG26" s="1238"/>
      <c r="BH26" s="1238"/>
      <c r="BI26" s="1238"/>
    </row>
    <row r="27" spans="1:63" s="824" customFormat="1" ht="14.25">
      <c r="B27" s="1239" t="s">
        <v>1325</v>
      </c>
      <c r="C27" s="1239"/>
      <c r="D27" s="1239"/>
      <c r="E27" s="1238" t="s">
        <v>269</v>
      </c>
      <c r="F27" s="1238"/>
      <c r="G27" s="1238"/>
      <c r="H27" s="1238"/>
      <c r="BE27" s="1238" t="s">
        <v>272</v>
      </c>
      <c r="BF27" s="1238"/>
      <c r="BG27" s="1238"/>
      <c r="BH27" s="1238"/>
      <c r="BI27" s="1238"/>
    </row>
    <row r="31" spans="1:63" ht="14.25" customHeight="1"/>
  </sheetData>
  <mergeCells count="9">
    <mergeCell ref="A2:BI2"/>
    <mergeCell ref="BE21:BI21"/>
    <mergeCell ref="BE27:BI27"/>
    <mergeCell ref="BE20:BI20"/>
    <mergeCell ref="B21:D21"/>
    <mergeCell ref="F21:G21"/>
    <mergeCell ref="BE26:BI26"/>
    <mergeCell ref="B27:D27"/>
    <mergeCell ref="E27:H27"/>
  </mergeCells>
  <pageMargins left="0.25" right="0.25" top="0.75" bottom="0.75" header="0.3" footer="0.3"/>
  <pageSetup paperSize="9" scale="83" fitToHeight="0"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ACC44-4C89-446E-BC60-FEACF183740A}">
  <sheetPr codeName="Sheet8"/>
  <dimension ref="A1:AB56"/>
  <sheetViews>
    <sheetView view="pageBreakPreview" zoomScale="86" zoomScaleNormal="100" zoomScaleSheetLayoutView="86" workbookViewId="0">
      <pane ySplit="2" topLeftCell="A12" activePane="bottomLeft" state="frozen"/>
      <selection activeCell="L39" sqref="L39"/>
      <selection pane="bottomLeft" activeCell="L39" sqref="L39"/>
    </sheetView>
  </sheetViews>
  <sheetFormatPr defaultColWidth="9.33203125" defaultRowHeight="15"/>
  <cols>
    <col min="1" max="1" width="7.6640625" style="62" customWidth="1"/>
    <col min="2" max="3" width="11" style="62" bestFit="1" customWidth="1"/>
    <col min="4" max="4" width="23.6640625" style="105" customWidth="1"/>
    <col min="5" max="5" width="28" style="105" bestFit="1" customWidth="1"/>
    <col min="6" max="6" width="5.83203125" style="62" customWidth="1"/>
    <col min="7" max="7" width="13" style="304" bestFit="1" customWidth="1"/>
    <col min="8" max="8" width="21.33203125" style="304" bestFit="1" customWidth="1"/>
    <col min="9" max="9" width="19.33203125" style="304" bestFit="1" customWidth="1"/>
    <col min="10" max="10" width="11" style="315" bestFit="1" customWidth="1"/>
    <col min="11" max="11" width="12.1640625" style="315" bestFit="1" customWidth="1"/>
    <col min="12" max="12" width="19.33203125" style="315" bestFit="1" customWidth="1"/>
    <col min="13" max="13" width="19.33203125" style="62" bestFit="1" customWidth="1"/>
    <col min="14" max="14" width="21.33203125" style="62" bestFit="1" customWidth="1"/>
    <col min="15" max="15" width="6.6640625" style="62" customWidth="1"/>
    <col min="16" max="16" width="21.33203125" style="62" bestFit="1" customWidth="1"/>
    <col min="17" max="17" width="6.33203125" style="68" bestFit="1" customWidth="1"/>
    <col min="18" max="18" width="19.6640625" style="69" bestFit="1" customWidth="1"/>
    <col min="19" max="19" width="21.83203125" style="402" bestFit="1" customWidth="1"/>
    <col min="20" max="20" width="18.33203125" style="69" bestFit="1" customWidth="1"/>
    <col min="21" max="21" width="17.1640625" style="69" bestFit="1" customWidth="1"/>
    <col min="22" max="22" width="21.5" style="62" bestFit="1" customWidth="1"/>
    <col min="23" max="23" width="9.33203125" style="70"/>
    <col min="24" max="24" width="9.33203125" style="62"/>
    <col min="25" max="25" width="19.6640625" style="62" bestFit="1" customWidth="1"/>
    <col min="26" max="26" width="19.6640625" style="62" customWidth="1"/>
    <col min="27" max="16384" width="9.33203125" style="62"/>
  </cols>
  <sheetData>
    <row r="1" spans="1:27" ht="15.75" customHeight="1">
      <c r="C1" s="106" t="e">
        <f>VKD!G2</f>
        <v>#REF!</v>
      </c>
      <c r="D1" s="241" t="s">
        <v>495</v>
      </c>
      <c r="G1" s="1244"/>
      <c r="H1" s="1244"/>
      <c r="I1" s="288"/>
      <c r="J1" s="286"/>
      <c r="K1" s="286"/>
      <c r="L1" s="305" t="e">
        <f>VKD!G2</f>
        <v>#REF!</v>
      </c>
      <c r="M1" s="104"/>
      <c r="Q1" s="64"/>
      <c r="R1" s="63"/>
      <c r="S1" s="395"/>
      <c r="T1" s="63"/>
      <c r="U1" s="63"/>
      <c r="W1" s="66"/>
      <c r="AA1" s="122"/>
    </row>
    <row r="2" spans="1:27" s="77" customFormat="1" ht="60">
      <c r="A2" s="82" t="s">
        <v>493</v>
      </c>
      <c r="B2" s="82" t="s">
        <v>426</v>
      </c>
      <c r="C2" s="83" t="s">
        <v>428</v>
      </c>
      <c r="D2" s="82" t="s">
        <v>476</v>
      </c>
      <c r="E2" s="82" t="s">
        <v>477</v>
      </c>
      <c r="F2" s="82"/>
      <c r="G2" s="289" t="s">
        <v>470</v>
      </c>
      <c r="H2" s="290" t="s">
        <v>471</v>
      </c>
      <c r="I2" s="290" t="s">
        <v>487</v>
      </c>
      <c r="J2" s="81" t="s">
        <v>478</v>
      </c>
      <c r="K2" s="81" t="s">
        <v>479</v>
      </c>
      <c r="L2" s="81" t="s">
        <v>480</v>
      </c>
      <c r="M2" s="82" t="s">
        <v>481</v>
      </c>
      <c r="N2" s="82" t="s">
        <v>471</v>
      </c>
      <c r="O2" s="81" t="s">
        <v>473</v>
      </c>
      <c r="P2" s="82" t="s">
        <v>505</v>
      </c>
      <c r="Q2" s="80" t="s">
        <v>472</v>
      </c>
      <c r="R2" s="79" t="s">
        <v>506</v>
      </c>
      <c r="S2" s="396" t="s">
        <v>474</v>
      </c>
      <c r="T2" s="79" t="s">
        <v>488</v>
      </c>
      <c r="U2" s="79" t="s">
        <v>489</v>
      </c>
      <c r="V2" s="82" t="s">
        <v>475</v>
      </c>
      <c r="W2" s="78"/>
      <c r="X2" s="82" t="s">
        <v>362</v>
      </c>
      <c r="Y2" s="235" t="s">
        <v>576</v>
      </c>
      <c r="Z2" s="235" t="s">
        <v>575</v>
      </c>
      <c r="AA2" s="82" t="s">
        <v>563</v>
      </c>
    </row>
    <row r="3" spans="1:27" ht="13.5" customHeight="1">
      <c r="A3" s="122"/>
      <c r="B3" s="121">
        <v>44440</v>
      </c>
      <c r="C3" s="122" t="e">
        <f>B3-$C$1</f>
        <v>#REF!</v>
      </c>
      <c r="D3" s="107" t="s">
        <v>416</v>
      </c>
      <c r="E3" s="107" t="s">
        <v>417</v>
      </c>
      <c r="F3" s="125" t="s">
        <v>309</v>
      </c>
      <c r="G3" s="245">
        <v>980</v>
      </c>
      <c r="H3" s="245">
        <v>101296210</v>
      </c>
      <c r="I3" s="291">
        <f>IF(G3&gt;0,H3/G3,0)</f>
        <v>103363.47959183673</v>
      </c>
      <c r="J3" s="384">
        <v>595.80999999999995</v>
      </c>
      <c r="K3" s="384">
        <v>6089.73</v>
      </c>
      <c r="L3" s="306">
        <f>IF(J3&gt;0,K3*1000000/(J3*100),0)</f>
        <v>102209.26134170291</v>
      </c>
      <c r="M3" s="120">
        <f>L3</f>
        <v>102209.26134170291</v>
      </c>
      <c r="N3" s="119">
        <f>G3*M3</f>
        <v>100165076.11486885</v>
      </c>
      <c r="O3" s="118"/>
      <c r="P3" s="119">
        <f>ROUND(N3+O3,0)</f>
        <v>100165076</v>
      </c>
      <c r="Q3" s="115" t="e">
        <f>_xlfn.IFS(C3&lt;365,8%,AND(C3&gt;=365,C3&lt;1094),10%,AND(C3&gt;=1095,C3&lt;1824),15%,C3&gt;=1825,20%)</f>
        <v>#REF!</v>
      </c>
      <c r="R3" s="117" t="e">
        <f>ROUND(P3*Q3,0)</f>
        <v>#REF!</v>
      </c>
      <c r="S3" s="397">
        <f>ROUND(L3*G3,0)-H3</f>
        <v>-1131134</v>
      </c>
      <c r="T3" s="117">
        <f>IF(S3&gt;0,S3,0)</f>
        <v>0</v>
      </c>
      <c r="U3" s="117">
        <f>IF(S3&lt;0,S3,0)</f>
        <v>-1131134</v>
      </c>
      <c r="V3" s="117">
        <f>'CDKT_Q4.2024'!$D$106</f>
        <v>181259898219</v>
      </c>
      <c r="W3" s="116">
        <f>H3/V3</f>
        <v>5.5884512236464411E-4</v>
      </c>
      <c r="X3" s="115">
        <f>IF(W3&gt;25%,30%,IF(W3&gt;=15%,20%,IF(W3&gt;10%,10%,IF(W3&lt;10%,0))))</f>
        <v>0</v>
      </c>
      <c r="Y3" s="236">
        <f>IF(X3=0%,0,R3)</f>
        <v>0</v>
      </c>
      <c r="Z3" s="236">
        <f>Y3*X3</f>
        <v>0</v>
      </c>
      <c r="AA3" s="122"/>
    </row>
    <row r="4" spans="1:27" ht="13.5" customHeight="1">
      <c r="A4" s="122"/>
      <c r="B4" s="121">
        <v>45015</v>
      </c>
      <c r="C4" s="122" t="e">
        <f t="shared" ref="C4:C9" si="0">B4-$C$1</f>
        <v>#REF!</v>
      </c>
      <c r="D4" s="107" t="s">
        <v>418</v>
      </c>
      <c r="E4" s="107" t="s">
        <v>419</v>
      </c>
      <c r="F4" s="125" t="s">
        <v>309</v>
      </c>
      <c r="G4" s="127">
        <v>0</v>
      </c>
      <c r="H4" s="127">
        <v>0</v>
      </c>
      <c r="I4" s="291">
        <f t="shared" ref="I4:I9" si="1">IF(G4&gt;0,H4/G4,0)</f>
        <v>0</v>
      </c>
      <c r="J4" s="306"/>
      <c r="K4" s="306"/>
      <c r="L4" s="306">
        <f t="shared" ref="L4:L9" si="2">IF(J4&gt;0,K4*1000000/(J4*100),0)</f>
        <v>0</v>
      </c>
      <c r="M4" s="120">
        <f>L4</f>
        <v>0</v>
      </c>
      <c r="N4" s="119">
        <f>G4*M4</f>
        <v>0</v>
      </c>
      <c r="O4" s="118"/>
      <c r="P4" s="119">
        <f t="shared" ref="P4:P14" si="3">ROUND(N4+O4,0)</f>
        <v>0</v>
      </c>
      <c r="Q4" s="115">
        <f>IFERROR(_xlfn.IFS(AND(C4&lt;365,C4&gt;0),8%,AND(C4&gt;=365,C4&lt;1094),10%,AND(C4&gt;=1095,C4&lt;1824),15%,C4&gt;=1825,20%),0)</f>
        <v>0</v>
      </c>
      <c r="R4" s="117">
        <f t="shared" ref="R4:R14" si="4">ROUND(P4*Q4,0)</f>
        <v>0</v>
      </c>
      <c r="S4" s="397">
        <f t="shared" ref="S4:S14" si="5">ROUND(L4*G4,0)-H4</f>
        <v>0</v>
      </c>
      <c r="T4" s="117">
        <f t="shared" ref="T4:T9" si="6">IF(S4&gt;0,S4,0)</f>
        <v>0</v>
      </c>
      <c r="U4" s="117">
        <f t="shared" ref="U4:U8" si="7">IF(S4&lt;0,S4,0)</f>
        <v>0</v>
      </c>
      <c r="V4" s="117">
        <f>'CDKT_Q4.2024'!$D$106</f>
        <v>181259898219</v>
      </c>
      <c r="W4" s="116">
        <f t="shared" ref="W4:W9" si="8">H4/V4</f>
        <v>0</v>
      </c>
      <c r="X4" s="115">
        <f t="shared" ref="X4:X38" si="9">IF(W4&gt;25%,30%,IF(W4&gt;=15%,20%,IF(W4&gt;10%,10%,IF(W4&lt;10%,0))))</f>
        <v>0</v>
      </c>
      <c r="Y4" s="236">
        <f t="shared" ref="Y4:Y38" si="10">IF(X4=0%,0,R4)</f>
        <v>0</v>
      </c>
      <c r="Z4" s="236">
        <f t="shared" ref="Z4:Z40" si="11">Y4*X4</f>
        <v>0</v>
      </c>
      <c r="AA4" s="122"/>
    </row>
    <row r="5" spans="1:27" ht="13.5" customHeight="1">
      <c r="A5" s="122"/>
      <c r="B5" s="121">
        <v>44994</v>
      </c>
      <c r="C5" s="122" t="e">
        <f t="shared" si="0"/>
        <v>#REF!</v>
      </c>
      <c r="D5" s="107" t="s">
        <v>482</v>
      </c>
      <c r="E5" s="107" t="s">
        <v>568</v>
      </c>
      <c r="F5" s="125" t="s">
        <v>309</v>
      </c>
      <c r="G5" s="127">
        <v>0</v>
      </c>
      <c r="H5" s="127">
        <v>0</v>
      </c>
      <c r="I5" s="291">
        <f t="shared" si="1"/>
        <v>0</v>
      </c>
      <c r="J5" s="306"/>
      <c r="K5" s="306"/>
      <c r="L5" s="306">
        <f t="shared" si="2"/>
        <v>0</v>
      </c>
      <c r="M5" s="120">
        <f t="shared" ref="M5:M9" si="12">L5</f>
        <v>0</v>
      </c>
      <c r="N5" s="119">
        <f t="shared" ref="N5:N9" si="13">G5*M5</f>
        <v>0</v>
      </c>
      <c r="O5" s="118"/>
      <c r="P5" s="119">
        <f t="shared" si="3"/>
        <v>0</v>
      </c>
      <c r="Q5" s="115">
        <f t="shared" ref="Q5:Q14" si="14">IFERROR(_xlfn.IFS(AND(C5&lt;365,C5&gt;0),8%,AND(C5&gt;=365,C5&lt;1094),10%,AND(C5&gt;=1095,C5&lt;1824),15%,C5&gt;=1825,20%),0)</f>
        <v>0</v>
      </c>
      <c r="R5" s="117">
        <f t="shared" si="4"/>
        <v>0</v>
      </c>
      <c r="S5" s="397">
        <f t="shared" si="5"/>
        <v>0</v>
      </c>
      <c r="T5" s="117">
        <f t="shared" si="6"/>
        <v>0</v>
      </c>
      <c r="U5" s="117">
        <f t="shared" si="7"/>
        <v>0</v>
      </c>
      <c r="V5" s="117">
        <f>'CDKT_Q4.2024'!$D$106</f>
        <v>181259898219</v>
      </c>
      <c r="W5" s="116">
        <f t="shared" si="8"/>
        <v>0</v>
      </c>
      <c r="X5" s="115">
        <f t="shared" si="9"/>
        <v>0</v>
      </c>
      <c r="Y5" s="236">
        <f t="shared" si="10"/>
        <v>0</v>
      </c>
      <c r="Z5" s="236">
        <f t="shared" si="11"/>
        <v>0</v>
      </c>
      <c r="AA5" s="122"/>
    </row>
    <row r="6" spans="1:27" ht="13.5" customHeight="1">
      <c r="A6" s="122"/>
      <c r="B6" s="121">
        <v>45058</v>
      </c>
      <c r="C6" s="122" t="e">
        <f t="shared" si="0"/>
        <v>#REF!</v>
      </c>
      <c r="D6" s="107" t="s">
        <v>483</v>
      </c>
      <c r="E6" s="107" t="s">
        <v>569</v>
      </c>
      <c r="F6" s="125" t="s">
        <v>309</v>
      </c>
      <c r="G6" s="127">
        <v>0</v>
      </c>
      <c r="H6" s="127">
        <v>0</v>
      </c>
      <c r="I6" s="291">
        <f t="shared" si="1"/>
        <v>0</v>
      </c>
      <c r="J6" s="306"/>
      <c r="K6" s="306"/>
      <c r="L6" s="306">
        <f t="shared" si="2"/>
        <v>0</v>
      </c>
      <c r="M6" s="120">
        <f t="shared" si="12"/>
        <v>0</v>
      </c>
      <c r="N6" s="119">
        <f t="shared" si="13"/>
        <v>0</v>
      </c>
      <c r="O6" s="118"/>
      <c r="P6" s="119">
        <f t="shared" si="3"/>
        <v>0</v>
      </c>
      <c r="Q6" s="115">
        <f t="shared" si="14"/>
        <v>0</v>
      </c>
      <c r="R6" s="117">
        <f t="shared" si="4"/>
        <v>0</v>
      </c>
      <c r="S6" s="397">
        <f t="shared" si="5"/>
        <v>0</v>
      </c>
      <c r="T6" s="117">
        <f t="shared" si="6"/>
        <v>0</v>
      </c>
      <c r="U6" s="117">
        <f t="shared" si="7"/>
        <v>0</v>
      </c>
      <c r="V6" s="117">
        <f>'CDKT_Q4.2024'!$D$106</f>
        <v>181259898219</v>
      </c>
      <c r="W6" s="116">
        <f t="shared" si="8"/>
        <v>0</v>
      </c>
      <c r="X6" s="115">
        <f t="shared" si="9"/>
        <v>0</v>
      </c>
      <c r="Y6" s="236">
        <f t="shared" si="10"/>
        <v>0</v>
      </c>
      <c r="Z6" s="236">
        <f t="shared" si="11"/>
        <v>0</v>
      </c>
      <c r="AA6" s="122"/>
    </row>
    <row r="7" spans="1:27" ht="13.5" customHeight="1">
      <c r="A7" s="122"/>
      <c r="B7" s="121">
        <v>45082</v>
      </c>
      <c r="C7" s="122" t="e">
        <f t="shared" si="0"/>
        <v>#REF!</v>
      </c>
      <c r="D7" s="107" t="s">
        <v>484</v>
      </c>
      <c r="E7" s="107" t="s">
        <v>570</v>
      </c>
      <c r="F7" s="125" t="s">
        <v>309</v>
      </c>
      <c r="G7" s="127">
        <v>0</v>
      </c>
      <c r="H7" s="127">
        <v>0</v>
      </c>
      <c r="I7" s="291">
        <f t="shared" si="1"/>
        <v>0</v>
      </c>
      <c r="J7" s="306"/>
      <c r="K7" s="306"/>
      <c r="L7" s="306">
        <f t="shared" si="2"/>
        <v>0</v>
      </c>
      <c r="M7" s="120">
        <f t="shared" si="12"/>
        <v>0</v>
      </c>
      <c r="N7" s="119">
        <f t="shared" si="13"/>
        <v>0</v>
      </c>
      <c r="O7" s="118"/>
      <c r="P7" s="119">
        <f t="shared" si="3"/>
        <v>0</v>
      </c>
      <c r="Q7" s="115">
        <f t="shared" si="14"/>
        <v>0</v>
      </c>
      <c r="R7" s="117">
        <f t="shared" si="4"/>
        <v>0</v>
      </c>
      <c r="S7" s="397">
        <f t="shared" si="5"/>
        <v>0</v>
      </c>
      <c r="T7" s="117">
        <f t="shared" si="6"/>
        <v>0</v>
      </c>
      <c r="U7" s="117">
        <f t="shared" si="7"/>
        <v>0</v>
      </c>
      <c r="V7" s="117">
        <f>'CDKT_Q4.2024'!$D$106</f>
        <v>181259898219</v>
      </c>
      <c r="W7" s="116">
        <f t="shared" si="8"/>
        <v>0</v>
      </c>
      <c r="X7" s="115">
        <f t="shared" si="9"/>
        <v>0</v>
      </c>
      <c r="Y7" s="236">
        <f t="shared" si="10"/>
        <v>0</v>
      </c>
      <c r="Z7" s="236">
        <f t="shared" si="11"/>
        <v>0</v>
      </c>
      <c r="AA7" s="122"/>
    </row>
    <row r="8" spans="1:27" s="67" customFormat="1" ht="13.5" customHeight="1">
      <c r="A8" s="114"/>
      <c r="B8" s="121">
        <v>44410</v>
      </c>
      <c r="C8" s="122" t="e">
        <f t="shared" si="0"/>
        <v>#REF!</v>
      </c>
      <c r="D8" s="107" t="s">
        <v>420</v>
      </c>
      <c r="E8" s="107" t="s">
        <v>421</v>
      </c>
      <c r="F8" s="125" t="s">
        <v>309</v>
      </c>
      <c r="G8" s="245">
        <v>5000</v>
      </c>
      <c r="H8" s="245">
        <v>516327437</v>
      </c>
      <c r="I8" s="291">
        <f t="shared" si="1"/>
        <v>103265.4874</v>
      </c>
      <c r="J8" s="384">
        <v>168.66</v>
      </c>
      <c r="K8" s="384">
        <v>1756.31</v>
      </c>
      <c r="L8" s="306">
        <f t="shared" si="2"/>
        <v>104133.16731886636</v>
      </c>
      <c r="M8" s="120">
        <f t="shared" si="12"/>
        <v>104133.16731886636</v>
      </c>
      <c r="N8" s="119">
        <f t="shared" si="13"/>
        <v>520665836.5943318</v>
      </c>
      <c r="O8" s="113">
        <f t="shared" ref="O8" si="15">SUM(O3:O5)</f>
        <v>0</v>
      </c>
      <c r="P8" s="119">
        <f t="shared" si="3"/>
        <v>520665837</v>
      </c>
      <c r="Q8" s="115">
        <f t="shared" si="14"/>
        <v>0</v>
      </c>
      <c r="R8" s="117">
        <f t="shared" si="4"/>
        <v>0</v>
      </c>
      <c r="S8" s="397">
        <f t="shared" si="5"/>
        <v>4338400</v>
      </c>
      <c r="T8" s="117">
        <f t="shared" si="6"/>
        <v>4338400</v>
      </c>
      <c r="U8" s="117">
        <f t="shared" si="7"/>
        <v>0</v>
      </c>
      <c r="V8" s="117">
        <f>'CDKT_Q4.2024'!$D$106</f>
        <v>181259898219</v>
      </c>
      <c r="W8" s="116">
        <f t="shared" si="8"/>
        <v>2.8485475390489742E-3</v>
      </c>
      <c r="X8" s="115">
        <f t="shared" si="9"/>
        <v>0</v>
      </c>
      <c r="Y8" s="236">
        <f t="shared" si="10"/>
        <v>0</v>
      </c>
      <c r="Z8" s="236">
        <f t="shared" si="11"/>
        <v>0</v>
      </c>
      <c r="AA8" s="114"/>
    </row>
    <row r="9" spans="1:27" s="67" customFormat="1" ht="13.5" customHeight="1">
      <c r="A9" s="114"/>
      <c r="B9" s="121">
        <v>44376</v>
      </c>
      <c r="C9" s="122" t="e">
        <f t="shared" si="0"/>
        <v>#REF!</v>
      </c>
      <c r="D9" s="107" t="s">
        <v>424</v>
      </c>
      <c r="E9" s="107" t="s">
        <v>425</v>
      </c>
      <c r="F9" s="125" t="s">
        <v>309</v>
      </c>
      <c r="G9" s="245">
        <v>0</v>
      </c>
      <c r="H9" s="245">
        <v>0</v>
      </c>
      <c r="I9" s="291">
        <f t="shared" si="1"/>
        <v>0</v>
      </c>
      <c r="J9" s="306"/>
      <c r="K9" s="306"/>
      <c r="L9" s="306">
        <f t="shared" si="2"/>
        <v>0</v>
      </c>
      <c r="M9" s="120">
        <f t="shared" si="12"/>
        <v>0</v>
      </c>
      <c r="N9" s="119">
        <f t="shared" si="13"/>
        <v>0</v>
      </c>
      <c r="O9" s="113"/>
      <c r="P9" s="119">
        <f t="shared" si="3"/>
        <v>0</v>
      </c>
      <c r="Q9" s="115">
        <f t="shared" si="14"/>
        <v>0</v>
      </c>
      <c r="R9" s="117">
        <f t="shared" si="4"/>
        <v>0</v>
      </c>
      <c r="S9" s="397">
        <f t="shared" si="5"/>
        <v>0</v>
      </c>
      <c r="T9" s="117">
        <f t="shared" si="6"/>
        <v>0</v>
      </c>
      <c r="U9" s="117">
        <f t="shared" ref="U9" si="16">IF(S9&lt;0,S9,0)</f>
        <v>0</v>
      </c>
      <c r="V9" s="117">
        <f>'CDKT_Q4.2024'!$D$106</f>
        <v>181259898219</v>
      </c>
      <c r="W9" s="116">
        <f t="shared" si="8"/>
        <v>0</v>
      </c>
      <c r="X9" s="115">
        <f t="shared" si="9"/>
        <v>0</v>
      </c>
      <c r="Y9" s="236">
        <f t="shared" si="10"/>
        <v>0</v>
      </c>
      <c r="Z9" s="236">
        <f t="shared" si="11"/>
        <v>0</v>
      </c>
      <c r="AA9" s="114"/>
    </row>
    <row r="10" spans="1:27" s="67" customFormat="1">
      <c r="A10" s="114"/>
      <c r="B10" s="114"/>
      <c r="C10" s="114"/>
      <c r="D10" s="107"/>
      <c r="E10" s="107"/>
      <c r="F10" s="125"/>
      <c r="G10" s="127"/>
      <c r="H10" s="127"/>
      <c r="I10" s="291"/>
      <c r="J10" s="306"/>
      <c r="K10" s="306"/>
      <c r="L10" s="306"/>
      <c r="M10" s="120">
        <f t="shared" ref="M10:M14" si="17">L10</f>
        <v>0</v>
      </c>
      <c r="N10" s="119">
        <f t="shared" ref="N10:N14" si="18">G10*M10</f>
        <v>0</v>
      </c>
      <c r="O10" s="113"/>
      <c r="P10" s="119">
        <f t="shared" si="3"/>
        <v>0</v>
      </c>
      <c r="Q10" s="115">
        <f t="shared" si="14"/>
        <v>0</v>
      </c>
      <c r="R10" s="117">
        <f t="shared" si="4"/>
        <v>0</v>
      </c>
      <c r="S10" s="397">
        <f t="shared" si="5"/>
        <v>0</v>
      </c>
      <c r="T10" s="117">
        <f t="shared" ref="T10:T14" si="19">IF(S10&gt;0,S10,0)</f>
        <v>0</v>
      </c>
      <c r="U10" s="117">
        <f t="shared" ref="U10:U14" si="20">IF(S10&lt;0,S10,0)</f>
        <v>0</v>
      </c>
      <c r="V10" s="117">
        <f>'CDKT_Q4.2024'!$D$106</f>
        <v>181259898219</v>
      </c>
      <c r="W10" s="116">
        <f t="shared" ref="W10:W14" si="21">H10/V10</f>
        <v>0</v>
      </c>
      <c r="X10" s="115">
        <f t="shared" ref="X10:X14" si="22">IF(W10&gt;25%,30%,IF(W10&gt;=15%,20%,IF(W10&gt;10%,10%,IF(W10&lt;10%,0))))</f>
        <v>0</v>
      </c>
      <c r="Y10" s="236">
        <f t="shared" ref="Y10:Y14" si="23">IF(X10=0%,0,R10)</f>
        <v>0</v>
      </c>
      <c r="Z10" s="236">
        <f t="shared" si="11"/>
        <v>0</v>
      </c>
      <c r="AA10" s="114"/>
    </row>
    <row r="11" spans="1:27" s="67" customFormat="1">
      <c r="A11" s="114"/>
      <c r="B11" s="114"/>
      <c r="C11" s="114"/>
      <c r="D11" s="107"/>
      <c r="E11" s="107"/>
      <c r="F11" s="125"/>
      <c r="G11" s="127"/>
      <c r="H11" s="127"/>
      <c r="I11" s="291"/>
      <c r="J11" s="306"/>
      <c r="K11" s="306"/>
      <c r="L11" s="306"/>
      <c r="M11" s="120">
        <f t="shared" si="17"/>
        <v>0</v>
      </c>
      <c r="N11" s="119">
        <f t="shared" si="18"/>
        <v>0</v>
      </c>
      <c r="O11" s="113"/>
      <c r="P11" s="119">
        <f t="shared" si="3"/>
        <v>0</v>
      </c>
      <c r="Q11" s="115">
        <f t="shared" si="14"/>
        <v>0</v>
      </c>
      <c r="R11" s="117">
        <f t="shared" si="4"/>
        <v>0</v>
      </c>
      <c r="S11" s="397">
        <f t="shared" si="5"/>
        <v>0</v>
      </c>
      <c r="T11" s="117">
        <f t="shared" si="19"/>
        <v>0</v>
      </c>
      <c r="U11" s="117">
        <f t="shared" si="20"/>
        <v>0</v>
      </c>
      <c r="V11" s="117">
        <f>'CDKT_Q4.2024'!$D$106</f>
        <v>181259898219</v>
      </c>
      <c r="W11" s="116">
        <f t="shared" si="21"/>
        <v>0</v>
      </c>
      <c r="X11" s="115">
        <f t="shared" si="22"/>
        <v>0</v>
      </c>
      <c r="Y11" s="236">
        <f t="shared" si="23"/>
        <v>0</v>
      </c>
      <c r="Z11" s="236">
        <f t="shared" si="11"/>
        <v>0</v>
      </c>
      <c r="AA11" s="114"/>
    </row>
    <row r="12" spans="1:27" s="67" customFormat="1">
      <c r="A12" s="114"/>
      <c r="B12" s="114"/>
      <c r="C12" s="114"/>
      <c r="D12" s="107"/>
      <c r="E12" s="107"/>
      <c r="F12" s="125"/>
      <c r="G12" s="127"/>
      <c r="H12" s="292"/>
      <c r="I12" s="293"/>
      <c r="J12" s="306"/>
      <c r="K12" s="306"/>
      <c r="L12" s="307"/>
      <c r="M12" s="120">
        <f t="shared" si="17"/>
        <v>0</v>
      </c>
      <c r="N12" s="119">
        <f t="shared" si="18"/>
        <v>0</v>
      </c>
      <c r="O12" s="113"/>
      <c r="P12" s="119">
        <f t="shared" si="3"/>
        <v>0</v>
      </c>
      <c r="Q12" s="115">
        <f t="shared" si="14"/>
        <v>0</v>
      </c>
      <c r="R12" s="117">
        <f t="shared" si="4"/>
        <v>0</v>
      </c>
      <c r="S12" s="397">
        <f t="shared" si="5"/>
        <v>0</v>
      </c>
      <c r="T12" s="117">
        <f t="shared" si="19"/>
        <v>0</v>
      </c>
      <c r="U12" s="117">
        <f t="shared" si="20"/>
        <v>0</v>
      </c>
      <c r="V12" s="117">
        <f>'CDKT_Q4.2024'!$D$106</f>
        <v>181259898219</v>
      </c>
      <c r="W12" s="116">
        <f t="shared" si="21"/>
        <v>0</v>
      </c>
      <c r="X12" s="115">
        <f t="shared" si="22"/>
        <v>0</v>
      </c>
      <c r="Y12" s="236">
        <f t="shared" si="23"/>
        <v>0</v>
      </c>
      <c r="Z12" s="236">
        <f t="shared" si="11"/>
        <v>0</v>
      </c>
      <c r="AA12" s="114"/>
    </row>
    <row r="13" spans="1:27" s="67" customFormat="1">
      <c r="A13" s="114"/>
      <c r="B13" s="114"/>
      <c r="C13" s="114"/>
      <c r="D13" s="107"/>
      <c r="E13" s="107"/>
      <c r="F13" s="125"/>
      <c r="G13" s="127"/>
      <c r="H13" s="292"/>
      <c r="I13" s="293"/>
      <c r="J13" s="306"/>
      <c r="K13" s="306"/>
      <c r="L13" s="307"/>
      <c r="M13" s="120">
        <f t="shared" si="17"/>
        <v>0</v>
      </c>
      <c r="N13" s="119">
        <f t="shared" si="18"/>
        <v>0</v>
      </c>
      <c r="O13" s="113"/>
      <c r="P13" s="119">
        <f t="shared" si="3"/>
        <v>0</v>
      </c>
      <c r="Q13" s="115">
        <f t="shared" si="14"/>
        <v>0</v>
      </c>
      <c r="R13" s="117">
        <f t="shared" si="4"/>
        <v>0</v>
      </c>
      <c r="S13" s="397">
        <f t="shared" si="5"/>
        <v>0</v>
      </c>
      <c r="T13" s="117">
        <f t="shared" si="19"/>
        <v>0</v>
      </c>
      <c r="U13" s="117">
        <f t="shared" si="20"/>
        <v>0</v>
      </c>
      <c r="V13" s="117">
        <f>'CDKT_Q4.2024'!$D$106</f>
        <v>181259898219</v>
      </c>
      <c r="W13" s="116">
        <f t="shared" si="21"/>
        <v>0</v>
      </c>
      <c r="X13" s="115">
        <f t="shared" si="22"/>
        <v>0</v>
      </c>
      <c r="Y13" s="236">
        <f t="shared" si="23"/>
        <v>0</v>
      </c>
      <c r="Z13" s="236">
        <f t="shared" si="11"/>
        <v>0</v>
      </c>
      <c r="AA13" s="114"/>
    </row>
    <row r="14" spans="1:27" s="67" customFormat="1">
      <c r="A14" s="114"/>
      <c r="B14" s="114"/>
      <c r="C14" s="114"/>
      <c r="D14" s="107"/>
      <c r="E14" s="107"/>
      <c r="F14" s="125"/>
      <c r="G14" s="127"/>
      <c r="H14" s="292"/>
      <c r="I14" s="293"/>
      <c r="J14" s="306"/>
      <c r="K14" s="306"/>
      <c r="L14" s="307"/>
      <c r="M14" s="120">
        <f t="shared" si="17"/>
        <v>0</v>
      </c>
      <c r="N14" s="119">
        <f t="shared" si="18"/>
        <v>0</v>
      </c>
      <c r="O14" s="113"/>
      <c r="P14" s="119">
        <f t="shared" si="3"/>
        <v>0</v>
      </c>
      <c r="Q14" s="115">
        <f t="shared" si="14"/>
        <v>0</v>
      </c>
      <c r="R14" s="117">
        <f t="shared" si="4"/>
        <v>0</v>
      </c>
      <c r="S14" s="397">
        <f t="shared" si="5"/>
        <v>0</v>
      </c>
      <c r="T14" s="117">
        <f t="shared" si="19"/>
        <v>0</v>
      </c>
      <c r="U14" s="117">
        <f t="shared" si="20"/>
        <v>0</v>
      </c>
      <c r="V14" s="117">
        <f>'CDKT_Q4.2024'!$D$106</f>
        <v>181259898219</v>
      </c>
      <c r="W14" s="116">
        <f t="shared" si="21"/>
        <v>0</v>
      </c>
      <c r="X14" s="115">
        <f t="shared" si="22"/>
        <v>0</v>
      </c>
      <c r="Y14" s="236">
        <f t="shared" si="23"/>
        <v>0</v>
      </c>
      <c r="Z14" s="236">
        <f t="shared" si="11"/>
        <v>0</v>
      </c>
      <c r="AA14" s="114"/>
    </row>
    <row r="15" spans="1:27" ht="31.5">
      <c r="A15" s="95"/>
      <c r="B15" s="95"/>
      <c r="C15" s="95"/>
      <c r="D15" s="73" t="s">
        <v>490</v>
      </c>
      <c r="E15" s="73"/>
      <c r="F15" s="101"/>
      <c r="G15" s="294"/>
      <c r="H15" s="295">
        <f>SUM(H3:H14)</f>
        <v>617623647</v>
      </c>
      <c r="I15" s="296"/>
      <c r="J15" s="98"/>
      <c r="K15" s="98"/>
      <c r="L15" s="308"/>
      <c r="M15" s="99"/>
      <c r="N15" s="100">
        <f>SUM(N3:N14)</f>
        <v>620830912.70920062</v>
      </c>
      <c r="O15" s="98"/>
      <c r="P15" s="100">
        <f>SUM(P3:P14)</f>
        <v>620830913</v>
      </c>
      <c r="Q15" s="100"/>
      <c r="R15" s="100" t="e">
        <f>SUM(R3:R14)</f>
        <v>#REF!</v>
      </c>
      <c r="S15" s="399">
        <f>SUM(S3:S14)</f>
        <v>3207266</v>
      </c>
      <c r="T15" s="100">
        <f>SUM(T3:T14)</f>
        <v>4338400</v>
      </c>
      <c r="U15" s="100">
        <f>SUM(U3:U14)</f>
        <v>-1131134</v>
      </c>
      <c r="V15" s="1241" t="s">
        <v>507</v>
      </c>
      <c r="W15" s="1242"/>
      <c r="X15" s="1243"/>
      <c r="Y15" s="237">
        <f>SUM(Y3:Y14)</f>
        <v>0</v>
      </c>
      <c r="Z15" s="237">
        <f>SUM(Z3:Z14)</f>
        <v>0</v>
      </c>
      <c r="AA15" s="122"/>
    </row>
    <row r="16" spans="1:27" s="67" customFormat="1">
      <c r="A16" s="132" t="s">
        <v>491</v>
      </c>
      <c r="B16" s="110">
        <v>44723</v>
      </c>
      <c r="C16" s="122" t="e">
        <f t="shared" ref="C16:C20" si="24">B16-$C$1</f>
        <v>#REF!</v>
      </c>
      <c r="D16" s="107" t="s">
        <v>485</v>
      </c>
      <c r="E16" s="107"/>
      <c r="F16" s="125" t="s">
        <v>309</v>
      </c>
      <c r="G16" s="127">
        <v>0</v>
      </c>
      <c r="H16" s="127"/>
      <c r="I16" s="291">
        <f t="shared" ref="I16:I17" si="25">IF(G16&gt;0,H16/G16,0)</f>
        <v>0</v>
      </c>
      <c r="J16" s="306"/>
      <c r="K16" s="306"/>
      <c r="L16" s="309"/>
      <c r="M16" s="120"/>
      <c r="N16" s="119">
        <f t="shared" ref="N16:N17" si="26">G16*M16</f>
        <v>0</v>
      </c>
      <c r="O16" s="113"/>
      <c r="P16" s="119">
        <f>ROUND(N16+O16,0)</f>
        <v>0</v>
      </c>
      <c r="Q16" s="115" t="e">
        <f>_xlfn.IFS(AND(C16&lt;365,A16="NY"),15%,AND(C16&gt;=365,C16&lt;1094,A16="NY"),20%,AND(C16&gt;=1095,C16&lt;1824,A16="NY"),25%,AND(C16&gt;=1825,A16="NY"),30%,AND(C16&lt;365,A16="OTC"),25%,AND(C16&gt;=365,C16&lt;1094,A16="OTC"),30%,AND(C16&gt;=1095,C16&lt;1824,A16="OTC"),35%,AND(C16&gt;=1825,A16="OTC"),40%)</f>
        <v>#REF!</v>
      </c>
      <c r="R16" s="117" t="e">
        <f t="shared" ref="R16:R17" si="27">ROUND(P16*Q16,0)</f>
        <v>#REF!</v>
      </c>
      <c r="S16" s="398">
        <f>ROUND(L16*G16,0)-H16</f>
        <v>0</v>
      </c>
      <c r="T16" s="117">
        <f t="shared" ref="T16:T17" si="28">IF(S16&gt;0,S16,0)</f>
        <v>0</v>
      </c>
      <c r="U16" s="117">
        <f t="shared" ref="U16:U17" si="29">IF(S16&lt;0,S16,0)</f>
        <v>0</v>
      </c>
      <c r="V16" s="117">
        <f>'CDKT_Q4.2024'!$D$106</f>
        <v>181259898219</v>
      </c>
      <c r="W16" s="116">
        <f t="shared" ref="W16:W17" si="30">H16/V16</f>
        <v>0</v>
      </c>
      <c r="X16" s="115">
        <f t="shared" ref="X16:X17" si="31">IF(W16&gt;25%,30%,IF(W16&gt;=15%,20%,IF(W16&gt;10%,10%,IF(W16&lt;10%,0))))</f>
        <v>0</v>
      </c>
      <c r="Y16" s="236">
        <f>IF(X16=0%,0,R16)</f>
        <v>0</v>
      </c>
      <c r="Z16" s="236">
        <f t="shared" si="11"/>
        <v>0</v>
      </c>
      <c r="AA16" s="114"/>
    </row>
    <row r="17" spans="1:28" s="67" customFormat="1">
      <c r="A17" s="132" t="s">
        <v>491</v>
      </c>
      <c r="B17" s="110">
        <v>44723</v>
      </c>
      <c r="C17" s="122" t="e">
        <f t="shared" si="24"/>
        <v>#REF!</v>
      </c>
      <c r="D17" s="107" t="s">
        <v>486</v>
      </c>
      <c r="E17" s="107"/>
      <c r="F17" s="125" t="s">
        <v>309</v>
      </c>
      <c r="G17" s="127">
        <v>0</v>
      </c>
      <c r="H17" s="127"/>
      <c r="I17" s="291">
        <f t="shared" si="25"/>
        <v>0</v>
      </c>
      <c r="J17" s="306"/>
      <c r="K17" s="306"/>
      <c r="L17" s="309"/>
      <c r="M17" s="120"/>
      <c r="N17" s="119">
        <f t="shared" si="26"/>
        <v>0</v>
      </c>
      <c r="O17" s="113"/>
      <c r="P17" s="119">
        <f t="shared" ref="P17:P24" si="32">ROUND(N17+O17,0)</f>
        <v>0</v>
      </c>
      <c r="Q17" s="115" t="e">
        <f t="shared" ref="Q17:Q18" si="33">_xlfn.IFS(AND(C17&lt;365,A17="NY"),15%,AND(C17&gt;=365,C17&lt;1094,A17="NY"),20%,AND(C17&gt;=1095,C17&lt;1824,A17="NY"),25%,AND(C17&gt;=1825,A17="NY"),30%,AND(C17&lt;365,A17="OTC"),25%,AND(C17&gt;=365,C17&lt;1094,A17="OTC"),30%,AND(C17&gt;=1095,C17&lt;1824,A17="OTC"),35%,AND(C17&gt;=1825,A17="OTC"),40%)</f>
        <v>#REF!</v>
      </c>
      <c r="R17" s="117" t="e">
        <f t="shared" si="27"/>
        <v>#REF!</v>
      </c>
      <c r="S17" s="398">
        <f t="shared" ref="S17:S24" si="34">ROUND(L17*G17,0)-H17</f>
        <v>0</v>
      </c>
      <c r="T17" s="117">
        <f t="shared" si="28"/>
        <v>0</v>
      </c>
      <c r="U17" s="117">
        <f t="shared" si="29"/>
        <v>0</v>
      </c>
      <c r="V17" s="117">
        <f>'CDKT_Q4.2024'!$D$106</f>
        <v>181259898219</v>
      </c>
      <c r="W17" s="116">
        <f t="shared" si="30"/>
        <v>0</v>
      </c>
      <c r="X17" s="115">
        <f t="shared" si="31"/>
        <v>0</v>
      </c>
      <c r="Y17" s="236">
        <f t="shared" ref="Y17" si="35">IF(X17=0%,0,R17)</f>
        <v>0</v>
      </c>
      <c r="Z17" s="236">
        <f t="shared" si="11"/>
        <v>0</v>
      </c>
      <c r="AA17" s="114"/>
    </row>
    <row r="18" spans="1:28">
      <c r="A18" s="133" t="s">
        <v>427</v>
      </c>
      <c r="B18" s="109">
        <v>45090</v>
      </c>
      <c r="C18" s="122" t="e">
        <f t="shared" si="24"/>
        <v>#REF!</v>
      </c>
      <c r="D18" s="108" t="s">
        <v>307</v>
      </c>
      <c r="E18" s="108" t="s">
        <v>308</v>
      </c>
      <c r="F18" s="125" t="s">
        <v>309</v>
      </c>
      <c r="G18" s="126">
        <v>50</v>
      </c>
      <c r="H18" s="126">
        <v>50000000000</v>
      </c>
      <c r="I18" s="291">
        <f t="shared" ref="I18:I20" si="36">H18/G18</f>
        <v>1000000000</v>
      </c>
      <c r="J18" s="310"/>
      <c r="K18" s="310"/>
      <c r="L18" s="309">
        <v>1000000000</v>
      </c>
      <c r="M18" s="120">
        <f t="shared" ref="M18" si="37">L18</f>
        <v>1000000000</v>
      </c>
      <c r="N18" s="119">
        <f t="shared" ref="N18" si="38">G18*M18</f>
        <v>50000000000</v>
      </c>
      <c r="O18" s="118"/>
      <c r="P18" s="119">
        <f t="shared" si="32"/>
        <v>50000000000</v>
      </c>
      <c r="Q18" s="115" t="e">
        <f t="shared" si="33"/>
        <v>#REF!</v>
      </c>
      <c r="R18" s="117" t="e">
        <f>ROUND(P18*Q18,0)</f>
        <v>#REF!</v>
      </c>
      <c r="S18" s="398">
        <f t="shared" si="34"/>
        <v>0</v>
      </c>
      <c r="T18" s="117">
        <f t="shared" ref="T18" si="39">IF(S18&gt;0,S18,0)</f>
        <v>0</v>
      </c>
      <c r="U18" s="117">
        <f t="shared" ref="U18" si="40">IF(S18&lt;0,S18,0)</f>
        <v>0</v>
      </c>
      <c r="V18" s="117">
        <f>'CDKT_Q4.2024'!$D$106</f>
        <v>181259898219</v>
      </c>
      <c r="W18" s="116">
        <f t="shared" ref="W18" si="41">H18/V18</f>
        <v>0.27584700472240975</v>
      </c>
      <c r="X18" s="115">
        <f t="shared" ref="X18" si="42">IF(W18&gt;25%,30%,IF(W18&gt;=15%,20%,IF(W18&gt;10%,10%,IF(W18&lt;10%,0))))</f>
        <v>0.3</v>
      </c>
      <c r="Y18" s="236" t="e">
        <f>IF(X18=0%,0,R18)</f>
        <v>#REF!</v>
      </c>
      <c r="Z18" s="236" t="e">
        <f t="shared" si="11"/>
        <v>#REF!</v>
      </c>
      <c r="AA18" s="122"/>
    </row>
    <row r="19" spans="1:28">
      <c r="A19" s="133" t="s">
        <v>427</v>
      </c>
      <c r="B19" s="383">
        <v>45426</v>
      </c>
      <c r="C19" s="122" t="e">
        <f t="shared" si="24"/>
        <v>#REF!</v>
      </c>
      <c r="D19" s="244" t="s">
        <v>803</v>
      </c>
      <c r="E19" s="244" t="s">
        <v>786</v>
      </c>
      <c r="F19" s="244" t="s">
        <v>309</v>
      </c>
      <c r="G19" s="245">
        <v>600000</v>
      </c>
      <c r="H19" s="245">
        <v>60000000000</v>
      </c>
      <c r="I19" s="291">
        <f t="shared" si="36"/>
        <v>100000</v>
      </c>
      <c r="J19" s="310"/>
      <c r="K19" s="310"/>
      <c r="L19" s="309">
        <v>100000</v>
      </c>
      <c r="M19" s="120">
        <f t="shared" ref="M19:M20" si="43">L19</f>
        <v>100000</v>
      </c>
      <c r="N19" s="119">
        <f t="shared" ref="N19:N20" si="44">G19*M19</f>
        <v>60000000000</v>
      </c>
      <c r="O19" s="118"/>
      <c r="P19" s="119">
        <f t="shared" si="32"/>
        <v>60000000000</v>
      </c>
      <c r="Q19" s="115">
        <f>IFERROR(_xlfn.IFS(AND(C19&lt;365,A19="NY"),15%,AND(C19&gt;=365,C19&lt;1094,A19="NY"),20%,AND(C19&gt;=1095,C19&lt;1824,A19="NY"),25%,AND(C19&gt;=1825,A19="NY"),30%,AND(C19&lt;365,A19="OTC"),25%,AND(C19&gt;=365,C19&lt;1094,A19="OTC"),30%,AND(C19&gt;=1095,C19&lt;1824,A19="OTC"),35%,AND(C19&gt;=1825,A19="OTC"),40%),0)</f>
        <v>0</v>
      </c>
      <c r="R19" s="117">
        <f t="shared" ref="R19:R24" si="45">ROUND(P19*Q19,0)</f>
        <v>0</v>
      </c>
      <c r="S19" s="398">
        <f t="shared" si="34"/>
        <v>0</v>
      </c>
      <c r="T19" s="117">
        <f t="shared" ref="T19:T20" si="46">IF(S19&gt;0,S19,0)</f>
        <v>0</v>
      </c>
      <c r="U19" s="117">
        <f t="shared" ref="U19:U20" si="47">IF(S19&lt;0,S19,0)</f>
        <v>0</v>
      </c>
      <c r="V19" s="117">
        <f>'CDKT_Q4.2024'!$D$106</f>
        <v>181259898219</v>
      </c>
      <c r="W19" s="116">
        <f t="shared" ref="W19:W20" si="48">H19/V19</f>
        <v>0.33101640566689167</v>
      </c>
      <c r="X19" s="115">
        <f t="shared" ref="X19:X20" si="49">IF(W19&gt;25%,30%,IF(W19&gt;=15%,20%,IF(W19&gt;10%,10%,IF(W19&lt;10%,0))))</f>
        <v>0.3</v>
      </c>
      <c r="Y19" s="236">
        <f t="shared" ref="Y19:Y20" si="50">IF(X19=0%,0,R19)</f>
        <v>0</v>
      </c>
      <c r="Z19" s="236">
        <f t="shared" si="11"/>
        <v>0</v>
      </c>
      <c r="AA19" s="122"/>
    </row>
    <row r="20" spans="1:28">
      <c r="A20" s="133" t="s">
        <v>491</v>
      </c>
      <c r="B20" s="109">
        <v>45274</v>
      </c>
      <c r="C20" s="122" t="e">
        <f t="shared" si="24"/>
        <v>#REF!</v>
      </c>
      <c r="D20" s="244" t="s">
        <v>787</v>
      </c>
      <c r="E20" s="244" t="s">
        <v>788</v>
      </c>
      <c r="F20" s="244" t="s">
        <v>309</v>
      </c>
      <c r="G20" s="245">
        <v>5507</v>
      </c>
      <c r="H20" s="245">
        <v>580314147</v>
      </c>
      <c r="I20" s="291">
        <f t="shared" si="36"/>
        <v>105377.54621390958</v>
      </c>
      <c r="J20" s="310"/>
      <c r="K20" s="310"/>
      <c r="L20" s="309">
        <f>I20</f>
        <v>105377.54621390958</v>
      </c>
      <c r="M20" s="120">
        <f t="shared" si="43"/>
        <v>105377.54621390958</v>
      </c>
      <c r="N20" s="119">
        <f t="shared" si="44"/>
        <v>580314147</v>
      </c>
      <c r="O20" s="118"/>
      <c r="P20" s="119">
        <f t="shared" si="32"/>
        <v>580314147</v>
      </c>
      <c r="Q20" s="115">
        <f t="shared" ref="Q20" si="51">IFERROR(_xlfn.IFS(AND(C20&lt;365,A20="NY"),15%,AND(C20&gt;=365,C20&lt;1094,A20="NY"),20%,AND(C20&gt;=1095,C20&lt;1824,A20="NY"),25%,AND(C20&gt;=1825,A20="NY"),30%,AND(C20&lt;365,A20="OTC"),25%,AND(C20&gt;=365,C20&lt;1094,A20="OTC"),30%,AND(C20&gt;=1095,C20&lt;1824,A20="OTC"),35%,AND(C20&gt;=1825,A20="OTC"),40%),0)</f>
        <v>0</v>
      </c>
      <c r="R20" s="117">
        <f t="shared" si="45"/>
        <v>0</v>
      </c>
      <c r="S20" s="398">
        <f t="shared" si="34"/>
        <v>0</v>
      </c>
      <c r="T20" s="117">
        <f t="shared" si="46"/>
        <v>0</v>
      </c>
      <c r="U20" s="117">
        <f t="shared" si="47"/>
        <v>0</v>
      </c>
      <c r="V20" s="117">
        <f>'CDKT_Q4.2024'!$D$106</f>
        <v>181259898219</v>
      </c>
      <c r="W20" s="116">
        <f t="shared" si="48"/>
        <v>3.2015583849598034E-3</v>
      </c>
      <c r="X20" s="115">
        <f t="shared" si="49"/>
        <v>0</v>
      </c>
      <c r="Y20" s="236">
        <f t="shared" si="50"/>
        <v>0</v>
      </c>
      <c r="Z20" s="236">
        <f t="shared" si="11"/>
        <v>0</v>
      </c>
      <c r="AA20" s="122"/>
    </row>
    <row r="21" spans="1:28">
      <c r="A21" s="133"/>
      <c r="B21" s="109"/>
      <c r="C21" s="122"/>
      <c r="D21" s="108"/>
      <c r="E21" s="108"/>
      <c r="F21" s="125"/>
      <c r="G21" s="126"/>
      <c r="H21" s="126"/>
      <c r="I21" s="291"/>
      <c r="J21" s="310"/>
      <c r="K21" s="310"/>
      <c r="L21" s="309"/>
      <c r="M21" s="120">
        <f t="shared" ref="M21:M24" si="52">L21</f>
        <v>0</v>
      </c>
      <c r="N21" s="119">
        <f t="shared" ref="N21:N24" si="53">G21*M21</f>
        <v>0</v>
      </c>
      <c r="O21" s="118"/>
      <c r="P21" s="119">
        <f t="shared" si="32"/>
        <v>0</v>
      </c>
      <c r="Q21" s="115">
        <f t="shared" ref="Q21:Q24" si="54">IFERROR(_xlfn.IFS(AND(C21&lt;365,A21="NY"),15%,AND(C21&gt;=365,C21&lt;1094,A21="NY"),20%,AND(C21&gt;=1095,C21&lt;1824,A21="NY"),25%,AND(C21&gt;=1825,A21="NY"),30%,AND(C21&lt;365,A21="OTC"),25%,AND(C21&gt;=365,C21&lt;1094,A21="OTC"),30%,AND(C21&gt;=1095,C21&lt;1824,A21="OTC"),35%,AND(C21&gt;=1825,A21="OTC"),40%),0)</f>
        <v>0</v>
      </c>
      <c r="R21" s="117">
        <f t="shared" si="45"/>
        <v>0</v>
      </c>
      <c r="S21" s="398">
        <f t="shared" si="34"/>
        <v>0</v>
      </c>
      <c r="T21" s="117">
        <f t="shared" ref="T21:T24" si="55">IF(S21&gt;0,S21,0)</f>
        <v>0</v>
      </c>
      <c r="U21" s="117">
        <f t="shared" ref="U21:U24" si="56">IF(S21&lt;0,S21,0)</f>
        <v>0</v>
      </c>
      <c r="V21" s="117">
        <f>'CDKT_Q4.2024'!$D$106</f>
        <v>181259898219</v>
      </c>
      <c r="W21" s="116">
        <f t="shared" ref="W21:W24" si="57">H21/V21</f>
        <v>0</v>
      </c>
      <c r="X21" s="115">
        <f t="shared" ref="X21:X24" si="58">IF(W21&gt;25%,30%,IF(W21&gt;=15%,20%,IF(W21&gt;10%,10%,IF(W21&lt;10%,0))))</f>
        <v>0</v>
      </c>
      <c r="Y21" s="236">
        <f t="shared" ref="Y21:Y24" si="59">IF(X21=0%,0,R21)</f>
        <v>0</v>
      </c>
      <c r="Z21" s="236">
        <f t="shared" si="11"/>
        <v>0</v>
      </c>
      <c r="AA21" s="122"/>
    </row>
    <row r="22" spans="1:28">
      <c r="A22" s="133"/>
      <c r="B22" s="109"/>
      <c r="C22" s="122"/>
      <c r="D22" s="108"/>
      <c r="E22" s="108"/>
      <c r="F22" s="125"/>
      <c r="G22" s="126"/>
      <c r="H22" s="126"/>
      <c r="I22" s="291"/>
      <c r="J22" s="310"/>
      <c r="K22" s="310"/>
      <c r="L22" s="309"/>
      <c r="M22" s="120">
        <f t="shared" si="52"/>
        <v>0</v>
      </c>
      <c r="N22" s="119">
        <f t="shared" si="53"/>
        <v>0</v>
      </c>
      <c r="O22" s="118"/>
      <c r="P22" s="119">
        <f t="shared" si="32"/>
        <v>0</v>
      </c>
      <c r="Q22" s="115">
        <f t="shared" si="54"/>
        <v>0</v>
      </c>
      <c r="R22" s="117">
        <f t="shared" si="45"/>
        <v>0</v>
      </c>
      <c r="S22" s="398">
        <f t="shared" si="34"/>
        <v>0</v>
      </c>
      <c r="T22" s="117">
        <f t="shared" si="55"/>
        <v>0</v>
      </c>
      <c r="U22" s="117">
        <f t="shared" si="56"/>
        <v>0</v>
      </c>
      <c r="V22" s="117">
        <f>'CDKT_Q4.2024'!$D$106</f>
        <v>181259898219</v>
      </c>
      <c r="W22" s="116">
        <f t="shared" si="57"/>
        <v>0</v>
      </c>
      <c r="X22" s="115">
        <f t="shared" si="58"/>
        <v>0</v>
      </c>
      <c r="Y22" s="236">
        <f t="shared" si="59"/>
        <v>0</v>
      </c>
      <c r="Z22" s="236">
        <f t="shared" si="11"/>
        <v>0</v>
      </c>
      <c r="AA22" s="122"/>
    </row>
    <row r="23" spans="1:28">
      <c r="A23" s="133"/>
      <c r="B23" s="109"/>
      <c r="C23" s="122"/>
      <c r="D23" s="108"/>
      <c r="E23" s="108"/>
      <c r="F23" s="125"/>
      <c r="G23" s="126"/>
      <c r="H23" s="126"/>
      <c r="I23" s="291"/>
      <c r="J23" s="310"/>
      <c r="K23" s="310"/>
      <c r="L23" s="309"/>
      <c r="M23" s="120">
        <f t="shared" si="52"/>
        <v>0</v>
      </c>
      <c r="N23" s="119">
        <f t="shared" si="53"/>
        <v>0</v>
      </c>
      <c r="O23" s="118"/>
      <c r="P23" s="119">
        <f t="shared" si="32"/>
        <v>0</v>
      </c>
      <c r="Q23" s="115">
        <f t="shared" si="54"/>
        <v>0</v>
      </c>
      <c r="R23" s="117">
        <f t="shared" si="45"/>
        <v>0</v>
      </c>
      <c r="S23" s="398">
        <f t="shared" si="34"/>
        <v>0</v>
      </c>
      <c r="T23" s="117">
        <f t="shared" si="55"/>
        <v>0</v>
      </c>
      <c r="U23" s="117">
        <f t="shared" si="56"/>
        <v>0</v>
      </c>
      <c r="V23" s="117">
        <f>'CDKT_Q4.2024'!$D$106</f>
        <v>181259898219</v>
      </c>
      <c r="W23" s="116">
        <f t="shared" si="57"/>
        <v>0</v>
      </c>
      <c r="X23" s="115">
        <f t="shared" si="58"/>
        <v>0</v>
      </c>
      <c r="Y23" s="236">
        <f t="shared" si="59"/>
        <v>0</v>
      </c>
      <c r="Z23" s="236">
        <f t="shared" si="11"/>
        <v>0</v>
      </c>
      <c r="AA23" s="122"/>
    </row>
    <row r="24" spans="1:28">
      <c r="A24" s="133"/>
      <c r="B24" s="122"/>
      <c r="C24" s="122"/>
      <c r="D24" s="108"/>
      <c r="E24" s="108"/>
      <c r="F24" s="125"/>
      <c r="G24" s="126"/>
      <c r="H24" s="126"/>
      <c r="I24" s="291"/>
      <c r="J24" s="310"/>
      <c r="K24" s="310"/>
      <c r="L24" s="309"/>
      <c r="M24" s="120">
        <f t="shared" si="52"/>
        <v>0</v>
      </c>
      <c r="N24" s="119">
        <f t="shared" si="53"/>
        <v>0</v>
      </c>
      <c r="O24" s="118"/>
      <c r="P24" s="119">
        <f t="shared" si="32"/>
        <v>0</v>
      </c>
      <c r="Q24" s="115">
        <f t="shared" si="54"/>
        <v>0</v>
      </c>
      <c r="R24" s="117">
        <f t="shared" si="45"/>
        <v>0</v>
      </c>
      <c r="S24" s="398">
        <f t="shared" si="34"/>
        <v>0</v>
      </c>
      <c r="T24" s="117">
        <f t="shared" si="55"/>
        <v>0</v>
      </c>
      <c r="U24" s="117">
        <f t="shared" si="56"/>
        <v>0</v>
      </c>
      <c r="V24" s="117">
        <f>'CDKT_Q4.2024'!$D$106</f>
        <v>181259898219</v>
      </c>
      <c r="W24" s="116">
        <f t="shared" si="57"/>
        <v>0</v>
      </c>
      <c r="X24" s="115">
        <f t="shared" si="58"/>
        <v>0</v>
      </c>
      <c r="Y24" s="236">
        <f t="shared" si="59"/>
        <v>0</v>
      </c>
      <c r="Z24" s="236">
        <f t="shared" si="11"/>
        <v>0</v>
      </c>
      <c r="AA24" s="122"/>
    </row>
    <row r="25" spans="1:28" ht="31.5">
      <c r="A25" s="133"/>
      <c r="B25" s="95"/>
      <c r="C25" s="95"/>
      <c r="D25" s="73" t="s">
        <v>492</v>
      </c>
      <c r="E25" s="94"/>
      <c r="F25" s="93"/>
      <c r="G25" s="92"/>
      <c r="H25" s="295">
        <f>SUM(H16:H24)</f>
        <v>110580314147</v>
      </c>
      <c r="I25" s="297"/>
      <c r="J25" s="311"/>
      <c r="K25" s="311"/>
      <c r="L25" s="312"/>
      <c r="M25" s="99"/>
      <c r="N25" s="100">
        <f>SUM(N16:N24)</f>
        <v>110580314147</v>
      </c>
      <c r="O25" s="91"/>
      <c r="P25" s="100">
        <f>SUM(P16:P24)</f>
        <v>110580314147</v>
      </c>
      <c r="Q25" s="90"/>
      <c r="R25" s="100" t="e">
        <f>SUM(R16:R24)</f>
        <v>#REF!</v>
      </c>
      <c r="S25" s="399">
        <f>SUM(S16:S24)</f>
        <v>0</v>
      </c>
      <c r="T25" s="100">
        <f>SUM(T16:T24)</f>
        <v>0</v>
      </c>
      <c r="U25" s="100">
        <f>SUM(U16:U24)</f>
        <v>0</v>
      </c>
      <c r="V25" s="1241" t="s">
        <v>507</v>
      </c>
      <c r="W25" s="1242"/>
      <c r="X25" s="1243"/>
      <c r="Y25" s="237" t="e">
        <f>SUM(Y16:Y24)</f>
        <v>#REF!</v>
      </c>
      <c r="Z25" s="237" t="e">
        <f>SUM(Z16:Z24)</f>
        <v>#REF!</v>
      </c>
      <c r="AA25" s="122"/>
    </row>
    <row r="26" spans="1:28">
      <c r="A26" s="133" t="s">
        <v>494</v>
      </c>
      <c r="B26" s="122"/>
      <c r="C26" s="122"/>
      <c r="D26" s="108" t="s">
        <v>176</v>
      </c>
      <c r="E26" s="108" t="s">
        <v>177</v>
      </c>
      <c r="F26" s="125" t="s">
        <v>175</v>
      </c>
      <c r="G26" s="126">
        <v>435858</v>
      </c>
      <c r="H26" s="126">
        <v>5588443881</v>
      </c>
      <c r="I26" s="291">
        <f t="shared" ref="I26:I38" si="60">H26/G26</f>
        <v>12821.707714439106</v>
      </c>
      <c r="J26" s="310"/>
      <c r="K26" s="310"/>
      <c r="L26" s="309">
        <v>23200</v>
      </c>
      <c r="M26" s="120">
        <f>L26</f>
        <v>23200</v>
      </c>
      <c r="N26" s="119">
        <f t="shared" ref="N26" si="61">G26*M26</f>
        <v>10111905600</v>
      </c>
      <c r="O26" s="118"/>
      <c r="P26" s="119">
        <f>ROUND(N26+O26,0)</f>
        <v>10111905600</v>
      </c>
      <c r="Q26" s="103">
        <f>IFERROR(_xlfn.IFS(A26="hsx",10%,A26="hnx",15%,A26="UP",20%,A26="otc",30%,A26="k",50%,A26="note","NHẬP TAY"),0)</f>
        <v>0.2</v>
      </c>
      <c r="R26" s="117">
        <f>ROUND(P26*Q26,0)</f>
        <v>2022381120</v>
      </c>
      <c r="S26" s="397">
        <f>ROUND(L26*G26,0)-H26</f>
        <v>4523461719</v>
      </c>
      <c r="T26" s="117">
        <f t="shared" ref="T26" si="62">IF(S26&gt;0,S26,0)</f>
        <v>4523461719</v>
      </c>
      <c r="U26" s="117">
        <f>IF(S26&lt;0,S26,0)</f>
        <v>0</v>
      </c>
      <c r="V26" s="117">
        <f>'CDKT_Q4.2024'!$D$106</f>
        <v>181259898219</v>
      </c>
      <c r="W26" s="116">
        <f>H26/V26</f>
        <v>3.0831110112662576E-2</v>
      </c>
      <c r="X26" s="115">
        <f>IF(W26&gt;25%,30%,IF(W26&gt;=15%,20%,IF(W26&gt;10%,10%,IF(W26&lt;10%,0))))</f>
        <v>0</v>
      </c>
      <c r="Y26" s="236">
        <f t="shared" si="10"/>
        <v>0</v>
      </c>
      <c r="Z26" s="236">
        <f t="shared" si="11"/>
        <v>0</v>
      </c>
      <c r="AA26" s="122"/>
      <c r="AB26" s="287" t="s">
        <v>647</v>
      </c>
    </row>
    <row r="27" spans="1:28">
      <c r="A27" s="133" t="s">
        <v>494</v>
      </c>
      <c r="B27" s="122"/>
      <c r="C27" s="122"/>
      <c r="D27" s="108" t="s">
        <v>273</v>
      </c>
      <c r="E27" s="108" t="s">
        <v>311</v>
      </c>
      <c r="F27" s="125" t="s">
        <v>175</v>
      </c>
      <c r="G27" s="126">
        <v>124900</v>
      </c>
      <c r="H27" s="126">
        <v>1798560000</v>
      </c>
      <c r="I27" s="291">
        <f t="shared" si="60"/>
        <v>14400</v>
      </c>
      <c r="J27" s="310"/>
      <c r="K27" s="310"/>
      <c r="L27" s="309">
        <v>10000</v>
      </c>
      <c r="M27" s="120">
        <f t="shared" ref="M27:M38" si="63">L27</f>
        <v>10000</v>
      </c>
      <c r="N27" s="119">
        <f>G27*M27</f>
        <v>1249000000</v>
      </c>
      <c r="O27" s="118"/>
      <c r="P27" s="119">
        <f t="shared" ref="P27:P31" si="64">ROUND(N27+O27,0)</f>
        <v>1249000000</v>
      </c>
      <c r="Q27" s="103">
        <f>IFERROR(_xlfn.IFS(A27="hsx",10%,A27="hnx",15%,A27="UP",20%,A27="otc",30%,A27="k",50%,A27="note","NHẬP TAY"),0)</f>
        <v>0.2</v>
      </c>
      <c r="R27" s="117">
        <f t="shared" ref="R27:R31" si="65">ROUND(P27*Q27,0)</f>
        <v>249800000</v>
      </c>
      <c r="S27" s="397">
        <f t="shared" ref="S27:S30" si="66">ROUND(L27*G27,0)-H27</f>
        <v>-549560000</v>
      </c>
      <c r="T27" s="117">
        <f t="shared" ref="T27" si="67">IF(S27&gt;0,S27,0)</f>
        <v>0</v>
      </c>
      <c r="U27" s="117">
        <f t="shared" ref="U27:U38" si="68">IF(S27&lt;0,S27,0)</f>
        <v>-549560000</v>
      </c>
      <c r="V27" s="117">
        <f>'CDKT_Q4.2024'!$D$106</f>
        <v>181259898219</v>
      </c>
      <c r="W27" s="116">
        <f t="shared" ref="W27:W38" si="69">H27/V27</f>
        <v>9.9225477762707442E-3</v>
      </c>
      <c r="X27" s="115">
        <f t="shared" si="9"/>
        <v>0</v>
      </c>
      <c r="Y27" s="236">
        <f t="shared" si="10"/>
        <v>0</v>
      </c>
      <c r="Z27" s="236">
        <f t="shared" si="11"/>
        <v>0</v>
      </c>
      <c r="AA27" s="122"/>
      <c r="AB27" s="287" t="s">
        <v>648</v>
      </c>
    </row>
    <row r="28" spans="1:28">
      <c r="A28" s="133"/>
      <c r="B28" s="122"/>
      <c r="C28" s="122"/>
      <c r="D28" s="108"/>
      <c r="E28" s="108"/>
      <c r="F28" s="125"/>
      <c r="G28" s="126"/>
      <c r="H28" s="126"/>
      <c r="I28" s="291"/>
      <c r="J28" s="310"/>
      <c r="K28" s="310"/>
      <c r="L28" s="309"/>
      <c r="M28" s="120">
        <f t="shared" ref="M28:M31" si="70">L28</f>
        <v>0</v>
      </c>
      <c r="N28" s="119">
        <f t="shared" ref="N28:N31" si="71">G28*M28</f>
        <v>0</v>
      </c>
      <c r="O28" s="118"/>
      <c r="P28" s="119">
        <f t="shared" si="64"/>
        <v>0</v>
      </c>
      <c r="Q28" s="103">
        <f t="shared" ref="Q28:Q31" si="72">IFERROR(_xlfn.IFS(A28="hsx",10%,A28="hnx",15%,A28="UP",20%,A28="otc",30%,A28="k",50%,A28="note","NHẬP TAY"),0)</f>
        <v>0</v>
      </c>
      <c r="R28" s="117">
        <f t="shared" si="65"/>
        <v>0</v>
      </c>
      <c r="S28" s="397">
        <f t="shared" si="66"/>
        <v>0</v>
      </c>
      <c r="T28" s="117">
        <f t="shared" ref="T28:T31" si="73">IF(S28&gt;0,S28,0)</f>
        <v>0</v>
      </c>
      <c r="U28" s="117">
        <f t="shared" ref="U28:U31" si="74">IF(S28&lt;0,S28,0)</f>
        <v>0</v>
      </c>
      <c r="V28" s="117">
        <f>'CDKT_Q4.2024'!$D$106</f>
        <v>181259898219</v>
      </c>
      <c r="W28" s="116">
        <f t="shared" ref="W28:W31" si="75">H28/V28</f>
        <v>0</v>
      </c>
      <c r="X28" s="115">
        <f t="shared" ref="X28:X31" si="76">IF(W28&gt;25%,30%,IF(W28&gt;=15%,20%,IF(W28&gt;10%,10%,IF(W28&lt;10%,0))))</f>
        <v>0</v>
      </c>
      <c r="Y28" s="236">
        <f t="shared" ref="Y28:Y31" si="77">IF(X28=0%,0,R28)</f>
        <v>0</v>
      </c>
      <c r="Z28" s="236">
        <f t="shared" si="11"/>
        <v>0</v>
      </c>
      <c r="AA28" s="122"/>
    </row>
    <row r="29" spans="1:28">
      <c r="A29" s="133"/>
      <c r="B29" s="122"/>
      <c r="C29" s="122"/>
      <c r="D29" s="108"/>
      <c r="E29" s="108"/>
      <c r="F29" s="125"/>
      <c r="G29" s="126"/>
      <c r="H29" s="126"/>
      <c r="I29" s="291"/>
      <c r="J29" s="310"/>
      <c r="K29" s="310"/>
      <c r="L29" s="309"/>
      <c r="M29" s="120">
        <f t="shared" si="70"/>
        <v>0</v>
      </c>
      <c r="N29" s="119">
        <f t="shared" si="71"/>
        <v>0</v>
      </c>
      <c r="O29" s="118"/>
      <c r="P29" s="119">
        <f t="shared" si="64"/>
        <v>0</v>
      </c>
      <c r="Q29" s="103">
        <f t="shared" si="72"/>
        <v>0</v>
      </c>
      <c r="R29" s="117">
        <f t="shared" si="65"/>
        <v>0</v>
      </c>
      <c r="S29" s="397">
        <f t="shared" si="66"/>
        <v>0</v>
      </c>
      <c r="T29" s="117">
        <f t="shared" si="73"/>
        <v>0</v>
      </c>
      <c r="U29" s="117">
        <f t="shared" si="74"/>
        <v>0</v>
      </c>
      <c r="V29" s="117">
        <f>'CDKT_Q4.2024'!$D$106</f>
        <v>181259898219</v>
      </c>
      <c r="W29" s="116">
        <f t="shared" si="75"/>
        <v>0</v>
      </c>
      <c r="X29" s="115">
        <f t="shared" si="76"/>
        <v>0</v>
      </c>
      <c r="Y29" s="236">
        <f t="shared" si="77"/>
        <v>0</v>
      </c>
      <c r="Z29" s="236">
        <f t="shared" si="11"/>
        <v>0</v>
      </c>
      <c r="AA29" s="122"/>
    </row>
    <row r="30" spans="1:28">
      <c r="A30" s="133"/>
      <c r="B30" s="122"/>
      <c r="C30" s="122"/>
      <c r="D30" s="108"/>
      <c r="E30" s="108"/>
      <c r="F30" s="125"/>
      <c r="G30" s="126"/>
      <c r="H30" s="126"/>
      <c r="I30" s="291"/>
      <c r="J30" s="310"/>
      <c r="K30" s="310"/>
      <c r="L30" s="309"/>
      <c r="M30" s="120">
        <f t="shared" si="70"/>
        <v>0</v>
      </c>
      <c r="N30" s="119">
        <f t="shared" si="71"/>
        <v>0</v>
      </c>
      <c r="O30" s="118"/>
      <c r="P30" s="119">
        <f t="shared" si="64"/>
        <v>0</v>
      </c>
      <c r="Q30" s="103">
        <f t="shared" si="72"/>
        <v>0</v>
      </c>
      <c r="R30" s="117">
        <f t="shared" si="65"/>
        <v>0</v>
      </c>
      <c r="S30" s="397">
        <f t="shared" si="66"/>
        <v>0</v>
      </c>
      <c r="T30" s="117">
        <f t="shared" si="73"/>
        <v>0</v>
      </c>
      <c r="U30" s="117">
        <f t="shared" si="74"/>
        <v>0</v>
      </c>
      <c r="V30" s="117">
        <f>'CDKT_Q4.2024'!$D$106</f>
        <v>181259898219</v>
      </c>
      <c r="W30" s="116">
        <f t="shared" si="75"/>
        <v>0</v>
      </c>
      <c r="X30" s="115">
        <f t="shared" si="76"/>
        <v>0</v>
      </c>
      <c r="Y30" s="236">
        <f t="shared" si="77"/>
        <v>0</v>
      </c>
      <c r="Z30" s="236">
        <f t="shared" si="11"/>
        <v>0</v>
      </c>
      <c r="AA30" s="122"/>
    </row>
    <row r="31" spans="1:28">
      <c r="A31" s="133"/>
      <c r="B31" s="122"/>
      <c r="C31" s="122"/>
      <c r="D31" s="108"/>
      <c r="E31" s="108"/>
      <c r="F31" s="125"/>
      <c r="G31" s="126"/>
      <c r="H31" s="126"/>
      <c r="I31" s="291"/>
      <c r="J31" s="310"/>
      <c r="K31" s="310"/>
      <c r="L31" s="309"/>
      <c r="M31" s="120">
        <f t="shared" si="70"/>
        <v>0</v>
      </c>
      <c r="N31" s="119">
        <f t="shared" si="71"/>
        <v>0</v>
      </c>
      <c r="O31" s="118"/>
      <c r="P31" s="119">
        <f t="shared" si="64"/>
        <v>0</v>
      </c>
      <c r="Q31" s="103">
        <f t="shared" si="72"/>
        <v>0</v>
      </c>
      <c r="R31" s="117">
        <f t="shared" si="65"/>
        <v>0</v>
      </c>
      <c r="S31" s="397">
        <f>ROUND(L31*G31,0)-H31</f>
        <v>0</v>
      </c>
      <c r="T31" s="117">
        <f t="shared" si="73"/>
        <v>0</v>
      </c>
      <c r="U31" s="117">
        <f t="shared" si="74"/>
        <v>0</v>
      </c>
      <c r="V31" s="117">
        <f>'CDKT_Q4.2024'!$D$106</f>
        <v>181259898219</v>
      </c>
      <c r="W31" s="116">
        <f t="shared" si="75"/>
        <v>0</v>
      </c>
      <c r="X31" s="115">
        <f t="shared" si="76"/>
        <v>0</v>
      </c>
      <c r="Y31" s="236">
        <f t="shared" si="77"/>
        <v>0</v>
      </c>
      <c r="Z31" s="236">
        <f t="shared" si="11"/>
        <v>0</v>
      </c>
      <c r="AA31" s="122"/>
    </row>
    <row r="32" spans="1:28" ht="47.25">
      <c r="A32" s="95"/>
      <c r="B32" s="95"/>
      <c r="C32" s="95"/>
      <c r="D32" s="73" t="s">
        <v>501</v>
      </c>
      <c r="E32" s="94"/>
      <c r="F32" s="93"/>
      <c r="G32" s="92"/>
      <c r="H32" s="295">
        <f>SUM(H26:H31)</f>
        <v>7387003881</v>
      </c>
      <c r="I32" s="297"/>
      <c r="J32" s="311"/>
      <c r="K32" s="311"/>
      <c r="L32" s="312"/>
      <c r="M32" s="99"/>
      <c r="N32" s="100">
        <f>SUM(N26:N31)</f>
        <v>11360905600</v>
      </c>
      <c r="O32" s="91"/>
      <c r="P32" s="100">
        <f>SUM(P26:P31)</f>
        <v>11360905600</v>
      </c>
      <c r="Q32" s="90"/>
      <c r="R32" s="100">
        <f t="shared" ref="R32:T32" si="78">SUM(R26:R31)</f>
        <v>2272181120</v>
      </c>
      <c r="S32" s="399">
        <f t="shared" si="78"/>
        <v>3973901719</v>
      </c>
      <c r="T32" s="100">
        <f t="shared" si="78"/>
        <v>4523461719</v>
      </c>
      <c r="U32" s="100">
        <f>SUM(U26:U31)</f>
        <v>-549560000</v>
      </c>
      <c r="V32" s="1241" t="s">
        <v>507</v>
      </c>
      <c r="W32" s="1242"/>
      <c r="X32" s="1243"/>
      <c r="Y32" s="237">
        <f>SUM(Y26:Y31)</f>
        <v>0</v>
      </c>
      <c r="Z32" s="237">
        <f>SUM(Z26:Z31)</f>
        <v>0</v>
      </c>
      <c r="AA32" s="122"/>
    </row>
    <row r="33" spans="1:28" ht="26.25">
      <c r="A33" s="133" t="s">
        <v>504</v>
      </c>
      <c r="B33" s="122"/>
      <c r="C33" s="122"/>
      <c r="D33" s="108" t="s">
        <v>303</v>
      </c>
      <c r="E33" s="108" t="s">
        <v>310</v>
      </c>
      <c r="F33" s="125" t="s">
        <v>175</v>
      </c>
      <c r="G33" s="126">
        <v>765000</v>
      </c>
      <c r="H33" s="126">
        <v>7650000000</v>
      </c>
      <c r="I33" s="291">
        <f t="shared" ref="I33" si="79">H33/G33</f>
        <v>10000</v>
      </c>
      <c r="J33" s="310"/>
      <c r="K33" s="310"/>
      <c r="L33" s="309">
        <v>10000</v>
      </c>
      <c r="M33" s="120">
        <f t="shared" ref="M33" si="80">L33</f>
        <v>10000</v>
      </c>
      <c r="N33" s="119">
        <f>G33*M33</f>
        <v>7650000000</v>
      </c>
      <c r="O33" s="118"/>
      <c r="P33" s="119">
        <f>ROUND(N33+O33,0)</f>
        <v>7650000000</v>
      </c>
      <c r="Q33" s="103">
        <f>IFERROR(_xlfn.IFS(A33="K1",100%,A33="K2",80%,A33="K3",80%),0)</f>
        <v>0.8</v>
      </c>
      <c r="R33" s="117">
        <f>ROUND(P33*Q33,0)</f>
        <v>6120000000</v>
      </c>
      <c r="S33" s="398">
        <f>ROUND(L33*G33,0)-H33</f>
        <v>0</v>
      </c>
      <c r="T33" s="117">
        <f t="shared" ref="T33" si="81">IF(S33&gt;0,S33,0)</f>
        <v>0</v>
      </c>
      <c r="U33" s="117">
        <f t="shared" ref="U33" si="82">IF(S33&lt;0,S33,0)</f>
        <v>0</v>
      </c>
      <c r="V33" s="117">
        <f>'CDKT_Q4.2024'!$D$106</f>
        <v>181259898219</v>
      </c>
      <c r="W33" s="116">
        <f t="shared" ref="W33" si="83">H33/V33</f>
        <v>4.2204591722528689E-2</v>
      </c>
      <c r="X33" s="115">
        <f t="shared" ref="X33" si="84">IF(W33&gt;25%,30%,IF(W33&gt;=15%,20%,IF(W33&gt;10%,10%,IF(W33&lt;10%,0))))</f>
        <v>0</v>
      </c>
      <c r="Y33" s="236">
        <f t="shared" ref="Y33" si="85">IF(X33=0%,0,R33)</f>
        <v>0</v>
      </c>
      <c r="Z33" s="236">
        <f t="shared" si="11"/>
        <v>0</v>
      </c>
      <c r="AA33" s="122"/>
      <c r="AB33" s="75" t="s">
        <v>571</v>
      </c>
    </row>
    <row r="34" spans="1:28">
      <c r="A34" s="133"/>
      <c r="B34" s="122"/>
      <c r="C34" s="122"/>
      <c r="D34" s="108"/>
      <c r="E34" s="108"/>
      <c r="F34" s="125"/>
      <c r="G34" s="126"/>
      <c r="H34" s="126"/>
      <c r="I34" s="291"/>
      <c r="J34" s="310"/>
      <c r="K34" s="310"/>
      <c r="L34" s="309"/>
      <c r="M34" s="120">
        <f t="shared" ref="M34:M36" si="86">L34</f>
        <v>0</v>
      </c>
      <c r="N34" s="119">
        <f t="shared" ref="N34:N36" si="87">G34*M34</f>
        <v>0</v>
      </c>
      <c r="O34" s="118"/>
      <c r="P34" s="119">
        <f t="shared" ref="P34:P36" si="88">ROUND(N34+O34,0)</f>
        <v>0</v>
      </c>
      <c r="Q34" s="103">
        <f t="shared" ref="Q34:Q36" si="89">IFERROR(_xlfn.IFS(A34="K1",100%,A34="K2",80%,A34="K3",80%),0)</f>
        <v>0</v>
      </c>
      <c r="R34" s="117">
        <f t="shared" ref="R34:R36" si="90">ROUND(P34*Q34,0)</f>
        <v>0</v>
      </c>
      <c r="S34" s="398">
        <f t="shared" ref="S34:S36" si="91">ROUND(L34*G34,0)-H34</f>
        <v>0</v>
      </c>
      <c r="T34" s="117">
        <f t="shared" ref="T34:T36" si="92">IF(S34&gt;0,S34,0)</f>
        <v>0</v>
      </c>
      <c r="U34" s="117">
        <f t="shared" ref="U34:U36" si="93">IF(S34&lt;0,S34,0)</f>
        <v>0</v>
      </c>
      <c r="V34" s="117">
        <f>'CDKT_Q4.2024'!$D$106</f>
        <v>181259898219</v>
      </c>
      <c r="W34" s="116">
        <f t="shared" ref="W34:W36" si="94">H34/V34</f>
        <v>0</v>
      </c>
      <c r="X34" s="115">
        <f t="shared" ref="X34:X36" si="95">IF(W34&gt;25%,30%,IF(W34&gt;=15%,20%,IF(W34&gt;10%,10%,IF(W34&lt;10%,0))))</f>
        <v>0</v>
      </c>
      <c r="Y34" s="236">
        <f t="shared" ref="Y34:Y36" si="96">IF(X34=0%,0,R34)</f>
        <v>0</v>
      </c>
      <c r="Z34" s="236">
        <f t="shared" si="11"/>
        <v>0</v>
      </c>
      <c r="AA34" s="122"/>
    </row>
    <row r="35" spans="1:28">
      <c r="A35" s="133"/>
      <c r="B35" s="122"/>
      <c r="C35" s="122"/>
      <c r="D35" s="108"/>
      <c r="E35" s="108"/>
      <c r="F35" s="125"/>
      <c r="G35" s="126"/>
      <c r="H35" s="126"/>
      <c r="I35" s="291"/>
      <c r="J35" s="310"/>
      <c r="K35" s="310"/>
      <c r="L35" s="309"/>
      <c r="M35" s="120">
        <f t="shared" si="86"/>
        <v>0</v>
      </c>
      <c r="N35" s="119">
        <f t="shared" si="87"/>
        <v>0</v>
      </c>
      <c r="O35" s="118"/>
      <c r="P35" s="119">
        <f t="shared" si="88"/>
        <v>0</v>
      </c>
      <c r="Q35" s="103">
        <f t="shared" si="89"/>
        <v>0</v>
      </c>
      <c r="R35" s="117">
        <f t="shared" si="90"/>
        <v>0</v>
      </c>
      <c r="S35" s="398">
        <f t="shared" si="91"/>
        <v>0</v>
      </c>
      <c r="T35" s="117">
        <f t="shared" si="92"/>
        <v>0</v>
      </c>
      <c r="U35" s="117">
        <f t="shared" si="93"/>
        <v>0</v>
      </c>
      <c r="V35" s="117">
        <f>'CDKT_Q4.2024'!$D$106</f>
        <v>181259898219</v>
      </c>
      <c r="W35" s="116">
        <f t="shared" si="94"/>
        <v>0</v>
      </c>
      <c r="X35" s="115">
        <f t="shared" si="95"/>
        <v>0</v>
      </c>
      <c r="Y35" s="236">
        <f t="shared" si="96"/>
        <v>0</v>
      </c>
      <c r="Z35" s="236">
        <f t="shared" si="11"/>
        <v>0</v>
      </c>
      <c r="AA35" s="122"/>
    </row>
    <row r="36" spans="1:28">
      <c r="A36" s="133"/>
      <c r="B36" s="122"/>
      <c r="C36" s="122"/>
      <c r="D36" s="108"/>
      <c r="E36" s="108"/>
      <c r="F36" s="125"/>
      <c r="G36" s="126">
        <v>0</v>
      </c>
      <c r="H36" s="126">
        <v>0</v>
      </c>
      <c r="I36" s="291"/>
      <c r="J36" s="310"/>
      <c r="K36" s="310"/>
      <c r="L36" s="309"/>
      <c r="M36" s="120">
        <f t="shared" si="86"/>
        <v>0</v>
      </c>
      <c r="N36" s="119">
        <f t="shared" si="87"/>
        <v>0</v>
      </c>
      <c r="O36" s="118"/>
      <c r="P36" s="119">
        <f t="shared" si="88"/>
        <v>0</v>
      </c>
      <c r="Q36" s="103">
        <f t="shared" si="89"/>
        <v>0</v>
      </c>
      <c r="R36" s="117">
        <f t="shared" si="90"/>
        <v>0</v>
      </c>
      <c r="S36" s="398">
        <f t="shared" si="91"/>
        <v>0</v>
      </c>
      <c r="T36" s="117">
        <f t="shared" si="92"/>
        <v>0</v>
      </c>
      <c r="U36" s="117">
        <f t="shared" si="93"/>
        <v>0</v>
      </c>
      <c r="V36" s="117">
        <f>'CDKT_Q4.2024'!$D$106</f>
        <v>181259898219</v>
      </c>
      <c r="W36" s="116">
        <f t="shared" si="94"/>
        <v>0</v>
      </c>
      <c r="X36" s="115">
        <f t="shared" si="95"/>
        <v>0</v>
      </c>
      <c r="Y36" s="236">
        <f t="shared" si="96"/>
        <v>0</v>
      </c>
      <c r="Z36" s="236">
        <f t="shared" si="11"/>
        <v>0</v>
      </c>
      <c r="AA36" s="122"/>
    </row>
    <row r="37" spans="1:28" ht="15.75">
      <c r="A37" s="135"/>
      <c r="B37" s="134"/>
      <c r="C37" s="134"/>
      <c r="D37" s="73" t="s">
        <v>503</v>
      </c>
      <c r="E37" s="94"/>
      <c r="F37" s="93"/>
      <c r="G37" s="92"/>
      <c r="H37" s="295">
        <f>SUM(H33:H36)</f>
        <v>7650000000</v>
      </c>
      <c r="I37" s="297"/>
      <c r="J37" s="311"/>
      <c r="K37" s="311"/>
      <c r="L37" s="312"/>
      <c r="M37" s="99"/>
      <c r="N37" s="100">
        <f>SUM(N33:N36)</f>
        <v>7650000000</v>
      </c>
      <c r="O37" s="91"/>
      <c r="P37" s="100">
        <f>SUM(P33:P36)</f>
        <v>7650000000</v>
      </c>
      <c r="Q37" s="90"/>
      <c r="R37" s="100">
        <f>SUM(R33:R36)</f>
        <v>6120000000</v>
      </c>
      <c r="S37" s="399">
        <f t="shared" ref="S37:U37" si="97">SUM(S33:S36)</f>
        <v>0</v>
      </c>
      <c r="T37" s="100">
        <f t="shared" si="97"/>
        <v>0</v>
      </c>
      <c r="U37" s="100">
        <f t="shared" si="97"/>
        <v>0</v>
      </c>
      <c r="V37" s="1241" t="s">
        <v>507</v>
      </c>
      <c r="W37" s="1242"/>
      <c r="X37" s="1243"/>
      <c r="Y37" s="237">
        <f t="shared" ref="Y37:Z37" si="98">SUM(Y28:Y36)</f>
        <v>0</v>
      </c>
      <c r="Z37" s="237">
        <f t="shared" si="98"/>
        <v>0</v>
      </c>
      <c r="AA37" s="122"/>
    </row>
    <row r="38" spans="1:28" ht="26.25">
      <c r="A38" s="136" t="s">
        <v>502</v>
      </c>
      <c r="B38" s="122"/>
      <c r="C38" s="122"/>
      <c r="D38" s="108" t="s">
        <v>373</v>
      </c>
      <c r="E38" s="108" t="s">
        <v>375</v>
      </c>
      <c r="F38" s="125" t="s">
        <v>312</v>
      </c>
      <c r="G38" s="126">
        <v>200000</v>
      </c>
      <c r="H38" s="126">
        <v>2000000000</v>
      </c>
      <c r="I38" s="291">
        <f t="shared" si="60"/>
        <v>10000</v>
      </c>
      <c r="J38" s="310"/>
      <c r="K38" s="310"/>
      <c r="L38" s="313">
        <v>10393.65</v>
      </c>
      <c r="M38" s="120">
        <f t="shared" si="63"/>
        <v>10393.65</v>
      </c>
      <c r="N38" s="119">
        <f>G38*M38</f>
        <v>2078730000</v>
      </c>
      <c r="O38" s="118"/>
      <c r="P38" s="119">
        <f>ROUND(N38+O38,0)</f>
        <v>2078730000</v>
      </c>
      <c r="Q38" s="103">
        <f>IFERROR(_xlfn.IFS(A38="DC",10%,A38="TV",30%),0)</f>
        <v>0.1</v>
      </c>
      <c r="R38" s="117">
        <f>ROUND(P38*Q38,0)</f>
        <v>207873000</v>
      </c>
      <c r="S38" s="397">
        <f>ROUND(L38*G38,0)-H38</f>
        <v>78730000</v>
      </c>
      <c r="T38" s="117">
        <f>IF(S38&gt;0,S38,0)</f>
        <v>78730000</v>
      </c>
      <c r="U38" s="117">
        <f t="shared" si="68"/>
        <v>0</v>
      </c>
      <c r="V38" s="117">
        <f>'CDKT_Q4.2024'!$D$106</f>
        <v>181259898219</v>
      </c>
      <c r="W38" s="116">
        <f t="shared" si="69"/>
        <v>1.1033880188896389E-2</v>
      </c>
      <c r="X38" s="115">
        <f t="shared" si="9"/>
        <v>0</v>
      </c>
      <c r="Y38" s="236">
        <f t="shared" si="10"/>
        <v>0</v>
      </c>
      <c r="Z38" s="236">
        <f t="shared" si="11"/>
        <v>0</v>
      </c>
      <c r="AA38" s="122"/>
    </row>
    <row r="39" spans="1:28">
      <c r="A39" s="136"/>
      <c r="B39" s="122"/>
      <c r="C39" s="122"/>
      <c r="D39" s="108"/>
      <c r="E39" s="108"/>
      <c r="F39" s="125"/>
      <c r="G39" s="128"/>
      <c r="H39" s="126"/>
      <c r="I39" s="291"/>
      <c r="J39" s="310"/>
      <c r="K39" s="310"/>
      <c r="L39" s="313"/>
      <c r="M39" s="120">
        <f t="shared" ref="M39:M41" si="99">L39</f>
        <v>0</v>
      </c>
      <c r="N39" s="119">
        <f t="shared" ref="N39:N40" si="100">G39*M39</f>
        <v>0</v>
      </c>
      <c r="O39" s="118"/>
      <c r="P39" s="119">
        <f t="shared" ref="P39:P40" si="101">ROUND(N39+O39,0)</f>
        <v>0</v>
      </c>
      <c r="Q39" s="103">
        <f t="shared" ref="Q39:Q40" si="102">IFERROR(_xlfn.IFS(A39="DC",10%,A39="TV",30%),0)</f>
        <v>0</v>
      </c>
      <c r="R39" s="117">
        <f t="shared" ref="R39:R40" si="103">ROUND(P39*Q39,0)</f>
        <v>0</v>
      </c>
      <c r="S39" s="397">
        <f t="shared" ref="S39:S40" si="104">ROUND(L39*G39,0)-H39</f>
        <v>0</v>
      </c>
      <c r="T39" s="117">
        <f t="shared" ref="T39:T40" si="105">IF(S39&gt;0,S39,0)</f>
        <v>0</v>
      </c>
      <c r="U39" s="117">
        <f t="shared" ref="U39:U40" si="106">IF(S39&lt;0,S39,0)</f>
        <v>0</v>
      </c>
      <c r="V39" s="117">
        <f>'CDKT_Q4.2024'!$D$106</f>
        <v>181259898219</v>
      </c>
      <c r="W39" s="116">
        <f t="shared" ref="W39:W40" si="107">H39/V39</f>
        <v>0</v>
      </c>
      <c r="X39" s="115">
        <f t="shared" ref="X39:X40" si="108">IF(W39&gt;25%,30%,IF(W39&gt;=15%,20%,IF(W39&gt;10%,10%,IF(W39&lt;10%,0))))</f>
        <v>0</v>
      </c>
      <c r="Y39" s="236">
        <f t="shared" ref="Y39:Y40" si="109">IF(X39=0%,0,R39)</f>
        <v>0</v>
      </c>
      <c r="Z39" s="236">
        <f t="shared" si="11"/>
        <v>0</v>
      </c>
      <c r="AA39" s="122"/>
    </row>
    <row r="40" spans="1:28">
      <c r="A40" s="136"/>
      <c r="B40" s="122"/>
      <c r="C40" s="122"/>
      <c r="D40" s="108"/>
      <c r="E40" s="108"/>
      <c r="F40" s="125"/>
      <c r="G40" s="128"/>
      <c r="H40" s="126"/>
      <c r="I40" s="291"/>
      <c r="J40" s="310"/>
      <c r="K40" s="310"/>
      <c r="L40" s="313"/>
      <c r="M40" s="120">
        <f t="shared" si="99"/>
        <v>0</v>
      </c>
      <c r="N40" s="119">
        <f t="shared" si="100"/>
        <v>0</v>
      </c>
      <c r="O40" s="118"/>
      <c r="P40" s="119">
        <f t="shared" si="101"/>
        <v>0</v>
      </c>
      <c r="Q40" s="103">
        <f t="shared" si="102"/>
        <v>0</v>
      </c>
      <c r="R40" s="117">
        <f t="shared" si="103"/>
        <v>0</v>
      </c>
      <c r="S40" s="397">
        <f t="shared" si="104"/>
        <v>0</v>
      </c>
      <c r="T40" s="117">
        <f t="shared" si="105"/>
        <v>0</v>
      </c>
      <c r="U40" s="117">
        <f t="shared" si="106"/>
        <v>0</v>
      </c>
      <c r="V40" s="117">
        <f>'CDKT_Q4.2024'!$D$106</f>
        <v>181259898219</v>
      </c>
      <c r="W40" s="116">
        <f t="shared" si="107"/>
        <v>0</v>
      </c>
      <c r="X40" s="115">
        <f t="shared" si="108"/>
        <v>0</v>
      </c>
      <c r="Y40" s="236">
        <f t="shared" si="109"/>
        <v>0</v>
      </c>
      <c r="Z40" s="236">
        <f t="shared" si="11"/>
        <v>0</v>
      </c>
      <c r="AA40" s="122"/>
    </row>
    <row r="41" spans="1:28" ht="15.75">
      <c r="A41" s="95"/>
      <c r="B41" s="95"/>
      <c r="C41" s="95"/>
      <c r="D41" s="73" t="s">
        <v>496</v>
      </c>
      <c r="E41" s="94"/>
      <c r="F41" s="93"/>
      <c r="G41" s="89"/>
      <c r="H41" s="295">
        <f>SUM(H38:H40)</f>
        <v>2000000000</v>
      </c>
      <c r="I41" s="297"/>
      <c r="J41" s="311"/>
      <c r="K41" s="311"/>
      <c r="L41" s="314"/>
      <c r="M41" s="99">
        <f t="shared" si="99"/>
        <v>0</v>
      </c>
      <c r="N41" s="100">
        <f>SUM(N38:N40)</f>
        <v>2078730000</v>
      </c>
      <c r="O41" s="91"/>
      <c r="P41" s="100">
        <f>SUM(P38:P40)</f>
        <v>2078730000</v>
      </c>
      <c r="Q41" s="90"/>
      <c r="R41" s="100">
        <f>SUM(R38:R40)</f>
        <v>207873000</v>
      </c>
      <c r="S41" s="399">
        <f>SUM(S38:S40)</f>
        <v>78730000</v>
      </c>
      <c r="T41" s="100">
        <f>SUM(T38:T40)</f>
        <v>78730000</v>
      </c>
      <c r="U41" s="100">
        <f>SUM(U38:U40)</f>
        <v>0</v>
      </c>
      <c r="V41" s="1241" t="s">
        <v>507</v>
      </c>
      <c r="W41" s="1242"/>
      <c r="X41" s="1243"/>
      <c r="Y41" s="237">
        <f t="shared" ref="Y41:Z41" si="110">SUM(Y32:Y40)</f>
        <v>0</v>
      </c>
      <c r="Z41" s="237">
        <f t="shared" si="110"/>
        <v>0</v>
      </c>
      <c r="AA41" s="122"/>
    </row>
    <row r="42" spans="1:28">
      <c r="A42" s="122"/>
      <c r="B42" s="122"/>
      <c r="C42" s="122"/>
      <c r="D42" s="97"/>
      <c r="E42" s="97"/>
      <c r="F42" s="122"/>
      <c r="G42" s="298"/>
      <c r="H42" s="299"/>
      <c r="I42" s="300"/>
      <c r="J42" s="111"/>
      <c r="K42" s="111"/>
      <c r="L42" s="111"/>
      <c r="M42" s="96"/>
      <c r="N42" s="112"/>
      <c r="O42" s="111"/>
      <c r="P42" s="119"/>
      <c r="Q42" s="112"/>
      <c r="R42" s="112"/>
      <c r="S42" s="400"/>
      <c r="T42" s="112"/>
      <c r="U42" s="112"/>
      <c r="V42" s="117"/>
      <c r="W42" s="116"/>
      <c r="X42" s="115"/>
      <c r="Y42" s="236"/>
      <c r="Z42" s="236"/>
      <c r="AA42" s="122"/>
    </row>
    <row r="43" spans="1:28" s="72" customFormat="1">
      <c r="A43" s="87"/>
      <c r="B43" s="87"/>
      <c r="C43" s="87"/>
      <c r="D43" s="242" t="s">
        <v>497</v>
      </c>
      <c r="E43" s="88"/>
      <c r="F43" s="87"/>
      <c r="G43" s="301"/>
      <c r="H43" s="301">
        <f>H41+H37+H32+H25+H15</f>
        <v>128234941675</v>
      </c>
      <c r="I43" s="302"/>
      <c r="J43" s="85"/>
      <c r="K43" s="85"/>
      <c r="L43" s="85"/>
      <c r="M43" s="86">
        <f>M15+M42</f>
        <v>0</v>
      </c>
      <c r="N43" s="86">
        <f>N41+N37+N32+N25+N15</f>
        <v>132290780659.7092</v>
      </c>
      <c r="O43" s="84"/>
      <c r="P43" s="86">
        <f>P41+P37+P32+P25+P15</f>
        <v>132290780660</v>
      </c>
      <c r="Q43" s="86">
        <f>Q15+Q42</f>
        <v>0</v>
      </c>
      <c r="R43" s="86" t="e">
        <f t="shared" ref="R43:U43" si="111">R41+R37+R32+R25+R15</f>
        <v>#REF!</v>
      </c>
      <c r="S43" s="401">
        <f t="shared" si="111"/>
        <v>4055838985</v>
      </c>
      <c r="T43" s="86">
        <f>T41+T37+T32+T25+T15</f>
        <v>4606530119</v>
      </c>
      <c r="U43" s="86">
        <f t="shared" si="111"/>
        <v>-550691134</v>
      </c>
      <c r="V43" s="1241" t="s">
        <v>507</v>
      </c>
      <c r="W43" s="1242"/>
      <c r="X43" s="1243"/>
      <c r="Y43" s="238" t="e">
        <f>Y41+Y37+Y32+Y25+Y15</f>
        <v>#REF!</v>
      </c>
      <c r="Z43" s="238" t="e">
        <f>Z41+Z37+Z32+Z25+Z15</f>
        <v>#REF!</v>
      </c>
      <c r="AA43" s="239"/>
    </row>
    <row r="44" spans="1:28">
      <c r="F44" s="123"/>
      <c r="G44" s="303"/>
      <c r="H44" s="303" t="e">
        <f>#REF!</f>
        <v>#REF!</v>
      </c>
      <c r="I44" s="76" t="s">
        <v>498</v>
      </c>
      <c r="AA44" s="122"/>
    </row>
    <row r="45" spans="1:28" s="75" customFormat="1">
      <c r="D45" s="243"/>
      <c r="G45" s="303"/>
      <c r="H45" s="303" t="e">
        <f>H43-H44</f>
        <v>#REF!</v>
      </c>
      <c r="I45" s="74" t="s">
        <v>313</v>
      </c>
      <c r="J45" s="74"/>
      <c r="K45" s="74"/>
      <c r="L45" s="74"/>
      <c r="Q45" s="124"/>
      <c r="R45" s="74"/>
      <c r="S45" s="403"/>
      <c r="T45" s="74"/>
      <c r="U45" s="74"/>
      <c r="W45" s="102"/>
      <c r="AA45" s="240"/>
    </row>
    <row r="46" spans="1:28">
      <c r="AA46" s="122"/>
    </row>
    <row r="48" spans="1:28">
      <c r="A48" s="71"/>
      <c r="B48" s="71"/>
      <c r="C48" s="71"/>
    </row>
    <row r="49" spans="10:14">
      <c r="J49" s="316"/>
    </row>
    <row r="52" spans="10:14">
      <c r="N52" s="65"/>
    </row>
    <row r="53" spans="10:14">
      <c r="N53" s="65"/>
    </row>
    <row r="55" spans="10:14">
      <c r="K55" s="316"/>
      <c r="L55" s="316"/>
    </row>
    <row r="56" spans="10:14">
      <c r="K56" s="316"/>
      <c r="L56" s="316"/>
    </row>
  </sheetData>
  <mergeCells count="7">
    <mergeCell ref="V41:X41"/>
    <mergeCell ref="V43:X43"/>
    <mergeCell ref="G1:H1"/>
    <mergeCell ref="V25:X25"/>
    <mergeCell ref="V15:X15"/>
    <mergeCell ref="V32:X32"/>
    <mergeCell ref="V37:X37"/>
  </mergeCells>
  <phoneticPr fontId="16" type="noConversion"/>
  <hyperlinks>
    <hyperlink ref="AB26" r:id="rId1" display="https://s.cafef.vn/Lich-su-giao-dich-ABB-1.chn" xr:uid="{3F4285D7-E718-4038-849D-D70496937259}"/>
    <hyperlink ref="AB27" r:id="rId2" display="https://www.hnx.vn/vi-vn/co-phieu-etfs/du-lieu-thi-truong-uc.html" xr:uid="{55240954-6E62-4E85-8C2C-0D0555EA294E}"/>
  </hyperlinks>
  <pageMargins left="0.7" right="0.7" top="0.75" bottom="0.75" header="0.3" footer="0.3"/>
  <pageSetup scale="39" orientation="portrait" r:id="rId3"/>
  <legacyDrawing r:id="rId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1:AD52"/>
  <sheetViews>
    <sheetView zoomScale="85" zoomScaleNormal="85" workbookViewId="0">
      <pane ySplit="6" topLeftCell="A16" activePane="bottomLeft" state="frozen"/>
      <selection activeCell="L39" sqref="L39"/>
      <selection pane="bottomLeft" activeCell="L39" sqref="L39"/>
    </sheetView>
  </sheetViews>
  <sheetFormatPr defaultRowHeight="12.75"/>
  <cols>
    <col min="1" max="1" width="10.1640625" bestFit="1" customWidth="1"/>
    <col min="2" max="2" width="44.83203125" style="152" customWidth="1"/>
    <col min="3" max="3" width="14.6640625" bestFit="1" customWidth="1"/>
    <col min="4" max="4" width="12.83203125" bestFit="1" customWidth="1"/>
    <col min="5" max="5" width="17.5" bestFit="1" customWidth="1"/>
    <col min="6" max="7" width="16.1640625" bestFit="1" customWidth="1"/>
    <col min="8" max="8" width="13.6640625" bestFit="1" customWidth="1"/>
    <col min="9" max="9" width="13.6640625" customWidth="1"/>
    <col min="10" max="10" width="13" bestFit="1" customWidth="1"/>
    <col min="11" max="11" width="10.5" customWidth="1"/>
    <col min="12" max="12" width="9.83203125" customWidth="1"/>
    <col min="13" max="16" width="8.83203125" bestFit="1" customWidth="1"/>
    <col min="17" max="17" width="17.83203125" bestFit="1" customWidth="1"/>
    <col min="18" max="18" width="16.5" bestFit="1" customWidth="1"/>
    <col min="19" max="19" width="7" bestFit="1" customWidth="1"/>
    <col min="20" max="20" width="16.6640625" bestFit="1" customWidth="1"/>
    <col min="21" max="21" width="7" bestFit="1" customWidth="1"/>
    <col min="22" max="22" width="16.83203125" customWidth="1"/>
    <col min="23" max="23" width="20.33203125" customWidth="1"/>
    <col min="24" max="24" width="16.83203125" customWidth="1"/>
    <col min="25" max="25" width="12.83203125" customWidth="1"/>
    <col min="26" max="26" width="22" style="179" bestFit="1" customWidth="1"/>
    <col min="27" max="27" width="16.83203125" style="255" customWidth="1"/>
    <col min="28" max="28" width="38.5" customWidth="1"/>
    <col min="29" max="29" width="12" bestFit="1" customWidth="1"/>
    <col min="30" max="30" width="12.83203125" bestFit="1" customWidth="1"/>
  </cols>
  <sheetData>
    <row r="1" spans="1:30" ht="15" customHeight="1">
      <c r="A1" s="53" t="s">
        <v>509</v>
      </c>
      <c r="C1" s="137" t="e">
        <f>VKD!G2</f>
        <v>#REF!</v>
      </c>
    </row>
    <row r="2" spans="1:30" s="152" customFormat="1" ht="25.5" customHeight="1">
      <c r="A2" s="151"/>
      <c r="B2" s="151"/>
      <c r="C2" s="151"/>
      <c r="D2" s="151"/>
      <c r="E2" s="151"/>
      <c r="F2" s="151"/>
      <c r="G2" s="151"/>
      <c r="H2" s="151"/>
      <c r="I2" s="151"/>
      <c r="J2" s="151"/>
      <c r="K2" s="151"/>
      <c r="L2" s="151"/>
      <c r="M2" s="1249" t="s">
        <v>513</v>
      </c>
      <c r="N2" s="1249"/>
      <c r="O2" s="1249"/>
      <c r="P2" s="1249"/>
      <c r="Q2" s="1249"/>
      <c r="R2" s="1249"/>
      <c r="S2" s="1248" t="s">
        <v>512</v>
      </c>
      <c r="T2" s="1248"/>
      <c r="U2" s="1248"/>
      <c r="V2" s="1248"/>
      <c r="W2" s="155" t="s">
        <v>519</v>
      </c>
      <c r="X2" s="157" t="s">
        <v>521</v>
      </c>
      <c r="Y2" s="157" t="s">
        <v>544</v>
      </c>
      <c r="Z2" s="259"/>
      <c r="AA2" s="256"/>
    </row>
    <row r="3" spans="1:30" s="152" customFormat="1" ht="25.5" customHeight="1">
      <c r="A3" s="151"/>
      <c r="B3" s="169" t="s">
        <v>567</v>
      </c>
      <c r="C3" s="151"/>
      <c r="D3" s="151"/>
      <c r="E3" s="151"/>
      <c r="F3" s="151"/>
      <c r="G3" s="151"/>
      <c r="H3" s="151"/>
      <c r="I3" s="151"/>
      <c r="J3" s="151"/>
      <c r="K3" s="151"/>
      <c r="L3" s="151"/>
      <c r="M3" s="171">
        <f t="shared" ref="M3:V3" si="0">M19+M33+M42+M52</f>
        <v>0</v>
      </c>
      <c r="N3" s="171">
        <f t="shared" si="0"/>
        <v>0</v>
      </c>
      <c r="O3" s="171">
        <f t="shared" si="0"/>
        <v>0</v>
      </c>
      <c r="P3" s="171">
        <f t="shared" si="0"/>
        <v>0</v>
      </c>
      <c r="Q3" s="171" t="e">
        <f t="shared" si="0"/>
        <v>#REF!</v>
      </c>
      <c r="R3" s="171" t="e">
        <f t="shared" si="0"/>
        <v>#REF!</v>
      </c>
      <c r="S3" s="172" t="e">
        <f t="shared" si="0"/>
        <v>#REF!</v>
      </c>
      <c r="T3" s="172" t="e">
        <f t="shared" si="0"/>
        <v>#REF!</v>
      </c>
      <c r="U3" s="172" t="e">
        <f t="shared" si="0"/>
        <v>#REF!</v>
      </c>
      <c r="V3" s="172" t="e">
        <f t="shared" si="0"/>
        <v>#REF!</v>
      </c>
      <c r="W3" s="176" t="e">
        <f>W52+W42+W33+W19</f>
        <v>#REF!</v>
      </c>
      <c r="X3" s="157"/>
      <c r="Y3" s="157"/>
      <c r="Z3" s="1247" t="e">
        <f>SUM(M3:W3)-'CDKT_Q4.2024'!D13-'CDKT_Q4.2024'!D23-'CDKT_Q4.2024'!D25-'CDKT_Q4.2024'!D26-'CDKT_Q4.2024'!D27-'CDKT_Q4.2024'!D34-'CDKT_Q4.2024'!D35-'CDKT_Q4.2024'!D36-'CDKT_Q4.2024'!D37</f>
        <v>#REF!</v>
      </c>
      <c r="AA3" s="1246" t="s">
        <v>313</v>
      </c>
      <c r="AB3" s="263" t="s">
        <v>584</v>
      </c>
    </row>
    <row r="4" spans="1:30" s="170" customFormat="1" ht="25.5" customHeight="1">
      <c r="A4" s="169"/>
      <c r="B4" s="173" t="s">
        <v>543</v>
      </c>
      <c r="C4" s="169"/>
      <c r="D4" s="169"/>
      <c r="E4" s="169"/>
      <c r="F4" s="169"/>
      <c r="G4" s="169"/>
      <c r="H4" s="169"/>
      <c r="I4" s="169"/>
      <c r="J4" s="169"/>
      <c r="K4" s="169"/>
      <c r="L4" s="169"/>
      <c r="M4" s="171">
        <f>(M19+M33+M42+M52)*M6</f>
        <v>0</v>
      </c>
      <c r="N4" s="171">
        <f>(N19+N33+N42+N52)*N6</f>
        <v>0</v>
      </c>
      <c r="O4" s="171">
        <f>(O19+O33+O42+O52)*O6</f>
        <v>0</v>
      </c>
      <c r="P4" s="171">
        <f>(P19+P33+P42+P52)*P6</f>
        <v>0</v>
      </c>
      <c r="Q4" s="171" t="e">
        <f>ROUND((Q19+Q33+Q42+Q52)*Q6,0)</f>
        <v>#REF!</v>
      </c>
      <c r="R4" s="171" t="e">
        <f>ROUND((R19+R33+R42+R52)*R6,0)</f>
        <v>#REF!</v>
      </c>
      <c r="S4" s="172" t="e">
        <f>(S19+S33+S42+S52)*S6</f>
        <v>#REF!</v>
      </c>
      <c r="T4" s="172" t="e">
        <f>(T19+T33+T42+T52)*T6</f>
        <v>#REF!</v>
      </c>
      <c r="U4" s="172" t="e">
        <f>(U19+U33+U42+U52)*U6</f>
        <v>#REF!</v>
      </c>
      <c r="V4" s="172" t="e">
        <f>(V19+V33+V42+V52)*V6</f>
        <v>#REF!</v>
      </c>
      <c r="W4" s="176" t="e">
        <f>W19+W33+W52+W42</f>
        <v>#REF!</v>
      </c>
      <c r="X4" s="157"/>
      <c r="Y4" s="177">
        <f>Y19+Y33+Y42+Y52</f>
        <v>0</v>
      </c>
      <c r="Z4" s="1247"/>
      <c r="AA4" s="1246"/>
      <c r="AD4" s="262"/>
    </row>
    <row r="5" spans="1:30" ht="18" customHeight="1">
      <c r="A5" s="54"/>
      <c r="B5" s="1245" t="s">
        <v>360</v>
      </c>
      <c r="C5" s="1245"/>
      <c r="D5" s="1245"/>
      <c r="E5" s="1245"/>
      <c r="F5" s="1245"/>
      <c r="G5" s="58"/>
      <c r="H5" s="58"/>
      <c r="I5" s="58"/>
      <c r="J5" s="168"/>
      <c r="K5" s="168"/>
      <c r="L5" s="168"/>
      <c r="M5" s="160"/>
      <c r="N5" s="160"/>
      <c r="O5" s="160"/>
      <c r="P5" s="160"/>
      <c r="Q5" s="160"/>
      <c r="R5" s="160"/>
      <c r="S5" s="150"/>
      <c r="T5" s="150"/>
      <c r="U5" s="150"/>
      <c r="V5" s="150"/>
      <c r="W5" s="156"/>
      <c r="X5" s="158">
        <f>'CDKT_Q4.2024'!D106</f>
        <v>181259898219</v>
      </c>
      <c r="Y5" s="158"/>
    </row>
    <row r="6" spans="1:30" ht="45" customHeight="1">
      <c r="A6" s="55" t="s">
        <v>343</v>
      </c>
      <c r="B6" s="55" t="s">
        <v>344</v>
      </c>
      <c r="C6" s="56" t="s">
        <v>345</v>
      </c>
      <c r="D6" s="56" t="s">
        <v>346</v>
      </c>
      <c r="E6" s="56" t="s">
        <v>314</v>
      </c>
      <c r="F6" s="56" t="s">
        <v>315</v>
      </c>
      <c r="G6" s="56" t="s">
        <v>347</v>
      </c>
      <c r="H6" s="56" t="s">
        <v>348</v>
      </c>
      <c r="I6" s="250" t="s">
        <v>572</v>
      </c>
      <c r="J6" s="56" t="s">
        <v>510</v>
      </c>
      <c r="K6" s="56" t="s">
        <v>508</v>
      </c>
      <c r="L6" s="56" t="s">
        <v>514</v>
      </c>
      <c r="M6" s="140">
        <v>0</v>
      </c>
      <c r="N6" s="140">
        <v>8.0000000000000002E-3</v>
      </c>
      <c r="O6" s="140">
        <v>3.2000000000000001E-2</v>
      </c>
      <c r="P6" s="140">
        <v>4.8000000000000001E-2</v>
      </c>
      <c r="Q6" s="140">
        <v>0.06</v>
      </c>
      <c r="R6" s="140">
        <v>0.08</v>
      </c>
      <c r="S6" s="139">
        <v>0.16</v>
      </c>
      <c r="T6" s="139">
        <v>0.32</v>
      </c>
      <c r="U6" s="139">
        <v>0.48</v>
      </c>
      <c r="V6" s="139">
        <v>1</v>
      </c>
      <c r="W6" s="153"/>
      <c r="X6" s="153"/>
      <c r="Y6" s="153"/>
    </row>
    <row r="7" spans="1:30">
      <c r="A7" s="248" t="s">
        <v>353</v>
      </c>
      <c r="B7" s="248" t="s">
        <v>354</v>
      </c>
      <c r="C7" s="249">
        <v>1708684552</v>
      </c>
      <c r="D7" s="249">
        <v>0</v>
      </c>
      <c r="E7" s="249">
        <v>899797993</v>
      </c>
      <c r="F7" s="249">
        <v>783684552</v>
      </c>
      <c r="G7" s="249">
        <v>1824797993</v>
      </c>
      <c r="H7" s="143">
        <v>0</v>
      </c>
      <c r="I7" s="143"/>
      <c r="J7" s="144"/>
      <c r="K7" s="145"/>
      <c r="L7" s="145" t="str">
        <f>IFERROR(VLOOKUP(A7,MãĐT!$A$2:$C$26,3,0),"")</f>
        <v/>
      </c>
      <c r="M7" s="145"/>
      <c r="N7" s="145"/>
      <c r="O7" s="145"/>
      <c r="P7" s="145"/>
      <c r="Q7" s="145">
        <f>IF(AND(L7="TC",K7&lt;=0,$K7&gt;-89),G7,0)</f>
        <v>0</v>
      </c>
      <c r="R7" s="145">
        <f>IF(AND(L7="K",K7&lt;=0,K7&gt;-89),G7,0)</f>
        <v>0</v>
      </c>
      <c r="S7" s="145">
        <f>IF(AND(K7&gt;0,K7&lt;=15),G7,0)</f>
        <v>0</v>
      </c>
      <c r="T7" s="145">
        <f>IF(AND(K7&gt;=16,K7&lt;=30),G7,0)</f>
        <v>0</v>
      </c>
      <c r="U7" s="145">
        <f>IF(AND(K7&gt;=31,K7&lt;=60),G7,0)</f>
        <v>0</v>
      </c>
      <c r="V7" s="145">
        <f>IF(AND(K7&gt;60),G7,0)</f>
        <v>0</v>
      </c>
      <c r="W7" s="154">
        <f>IF(K7&lt;=-90,G7,0)</f>
        <v>0</v>
      </c>
      <c r="X7" s="159">
        <f t="shared" ref="X7:X18" si="1">IF(L7&lt;&gt;"",G7/$X$5,0)</f>
        <v>0</v>
      </c>
      <c r="Y7" s="154">
        <f>IF(AND(X7&gt;10%,X7&lt;=15%),10%,IF(AND(X7&gt;15%,X7&lt;=25%),20%,IF(X7&gt;25%,30%,0)))</f>
        <v>0</v>
      </c>
      <c r="Z7" s="260"/>
      <c r="AA7" s="257"/>
    </row>
    <row r="8" spans="1:30">
      <c r="A8" s="244" t="s">
        <v>373</v>
      </c>
      <c r="B8" s="244" t="s">
        <v>374</v>
      </c>
      <c r="C8" s="245">
        <v>783684552</v>
      </c>
      <c r="D8" s="245">
        <v>0</v>
      </c>
      <c r="E8" s="245">
        <v>899797993</v>
      </c>
      <c r="F8" s="245">
        <v>783684552</v>
      </c>
      <c r="G8" s="245">
        <v>899797993</v>
      </c>
      <c r="H8" s="127">
        <v>0</v>
      </c>
      <c r="I8" s="127">
        <f>E8-G8</f>
        <v>0</v>
      </c>
      <c r="J8" s="467">
        <v>44377</v>
      </c>
      <c r="K8" s="145" t="e">
        <f t="shared" ref="K8:K19" si="2">IF(AND(J8&lt;&gt;"KXD",J8&lt;&gt;"",G8&lt;&gt;0),$C$1-J8,0)</f>
        <v>#REF!</v>
      </c>
      <c r="L8" s="145" t="str">
        <f>IFERROR(VLOOKUP(A8,MãĐT!$A$2:$C$26,3,0),"")</f>
        <v>TC</v>
      </c>
      <c r="M8" s="145"/>
      <c r="N8" s="145"/>
      <c r="O8" s="145"/>
      <c r="P8" s="145"/>
      <c r="Q8" s="145" t="e">
        <f t="shared" ref="Q8:Q18" si="3">IF(AND(L8="TC",K8&lt;=0,$K8&gt;-89),G8,0)</f>
        <v>#REF!</v>
      </c>
      <c r="R8" s="145" t="e">
        <f t="shared" ref="R8:R18" si="4">IF(AND(L8="K",K8&lt;=0,K8&gt;-89),G8,0)</f>
        <v>#REF!</v>
      </c>
      <c r="S8" s="145" t="e">
        <f t="shared" ref="S8:S18" si="5">IF(AND(K8&gt;0,K8&lt;=15),G8,0)</f>
        <v>#REF!</v>
      </c>
      <c r="T8" s="145" t="e">
        <f t="shared" ref="T8:T18" si="6">IF(AND(K8&gt;=16,K8&lt;=30),G8,0)</f>
        <v>#REF!</v>
      </c>
      <c r="U8" s="145" t="e">
        <f t="shared" ref="U8:U18" si="7">IF(AND(K8&gt;=31,K8&lt;=60),G8,0)</f>
        <v>#REF!</v>
      </c>
      <c r="V8" s="145" t="e">
        <f t="shared" ref="V8:V18" si="8">IF(AND(K8&gt;60),G8,0)</f>
        <v>#REF!</v>
      </c>
      <c r="W8" s="154" t="e">
        <f t="shared" ref="W8:W41" si="9">IF(K8&lt;=-90,G8,0)</f>
        <v>#REF!</v>
      </c>
      <c r="X8" s="159">
        <f t="shared" si="1"/>
        <v>4.9641316244857158E-3</v>
      </c>
      <c r="Y8" s="154">
        <f t="shared" ref="Y8:Y42" si="10">IF(AND(X8&gt;10%,X8&lt;=15%),10%,IF(AND(X8&gt;15%,X8&lt;=25%),20%,IF(X8&gt;25%,30%,0)))</f>
        <v>0</v>
      </c>
      <c r="Z8" s="260"/>
      <c r="AA8" s="257"/>
    </row>
    <row r="9" spans="1:30">
      <c r="A9" s="244" t="s">
        <v>341</v>
      </c>
      <c r="B9" s="244" t="s">
        <v>369</v>
      </c>
      <c r="C9" s="245">
        <v>300000000</v>
      </c>
      <c r="D9" s="245">
        <v>0</v>
      </c>
      <c r="E9" s="245">
        <v>0</v>
      </c>
      <c r="F9" s="245">
        <v>0</v>
      </c>
      <c r="G9" s="245">
        <v>300000000</v>
      </c>
      <c r="H9" s="147">
        <v>0</v>
      </c>
      <c r="I9" s="127"/>
      <c r="J9" s="148">
        <v>43982</v>
      </c>
      <c r="K9" s="145" t="e">
        <f t="shared" si="2"/>
        <v>#REF!</v>
      </c>
      <c r="L9" s="145" t="str">
        <f>IFERROR(VLOOKUP(A9,MãĐT!$A$2:$C$26,3,0),"")</f>
        <v>K</v>
      </c>
      <c r="M9" s="145"/>
      <c r="N9" s="145"/>
      <c r="O9" s="145"/>
      <c r="P9" s="145"/>
      <c r="Q9" s="145" t="e">
        <f t="shared" si="3"/>
        <v>#REF!</v>
      </c>
      <c r="R9" s="145" t="e">
        <f t="shared" si="4"/>
        <v>#REF!</v>
      </c>
      <c r="S9" s="145" t="e">
        <f t="shared" si="5"/>
        <v>#REF!</v>
      </c>
      <c r="T9" s="145" t="e">
        <f t="shared" si="6"/>
        <v>#REF!</v>
      </c>
      <c r="U9" s="145" t="e">
        <f t="shared" si="7"/>
        <v>#REF!</v>
      </c>
      <c r="V9" s="145" t="e">
        <f>IF(AND(K9&gt;60),G9,0)</f>
        <v>#REF!</v>
      </c>
      <c r="W9" s="154" t="e">
        <f t="shared" si="9"/>
        <v>#REF!</v>
      </c>
      <c r="X9" s="159">
        <f t="shared" si="1"/>
        <v>1.6550820283344585E-3</v>
      </c>
      <c r="Y9" s="154">
        <f t="shared" si="10"/>
        <v>0</v>
      </c>
      <c r="Z9" s="260"/>
      <c r="AA9" s="257"/>
    </row>
    <row r="10" spans="1:30">
      <c r="A10" s="244" t="s">
        <v>355</v>
      </c>
      <c r="B10" s="244" t="s">
        <v>370</v>
      </c>
      <c r="C10" s="245">
        <v>625000000</v>
      </c>
      <c r="D10" s="245">
        <v>0</v>
      </c>
      <c r="E10" s="245">
        <v>0</v>
      </c>
      <c r="F10" s="245">
        <v>0</v>
      </c>
      <c r="G10" s="245">
        <v>625000000</v>
      </c>
      <c r="H10" s="147">
        <v>0</v>
      </c>
      <c r="I10" s="127"/>
      <c r="J10" s="148">
        <v>43616</v>
      </c>
      <c r="K10" s="145" t="e">
        <f t="shared" si="2"/>
        <v>#REF!</v>
      </c>
      <c r="L10" s="145" t="str">
        <f>IFERROR(VLOOKUP(A10,MãĐT!$A$2:$C$26,3,0),"")</f>
        <v>K</v>
      </c>
      <c r="M10" s="145"/>
      <c r="N10" s="145"/>
      <c r="O10" s="145"/>
      <c r="P10" s="145"/>
      <c r="Q10" s="145" t="e">
        <f t="shared" si="3"/>
        <v>#REF!</v>
      </c>
      <c r="R10" s="145" t="e">
        <f t="shared" si="4"/>
        <v>#REF!</v>
      </c>
      <c r="S10" s="145" t="e">
        <f t="shared" si="5"/>
        <v>#REF!</v>
      </c>
      <c r="T10" s="145" t="e">
        <f t="shared" si="6"/>
        <v>#REF!</v>
      </c>
      <c r="U10" s="145" t="e">
        <f t="shared" si="7"/>
        <v>#REF!</v>
      </c>
      <c r="V10" s="145" t="e">
        <f>IF(AND(K10&gt;60),G10,0)</f>
        <v>#REF!</v>
      </c>
      <c r="W10" s="154" t="e">
        <f t="shared" si="9"/>
        <v>#REF!</v>
      </c>
      <c r="X10" s="159">
        <f t="shared" si="1"/>
        <v>3.4480875590301215E-3</v>
      </c>
      <c r="Y10" s="154">
        <f t="shared" si="10"/>
        <v>0</v>
      </c>
      <c r="Z10" s="260"/>
      <c r="AA10" s="257"/>
    </row>
    <row r="11" spans="1:30">
      <c r="A11" s="248" t="s">
        <v>349</v>
      </c>
      <c r="B11" s="248" t="s">
        <v>366</v>
      </c>
      <c r="C11" s="249">
        <v>683890906</v>
      </c>
      <c r="D11" s="249">
        <v>0</v>
      </c>
      <c r="E11" s="249">
        <v>127519267</v>
      </c>
      <c r="F11" s="249">
        <v>0</v>
      </c>
      <c r="G11" s="249">
        <v>811410173</v>
      </c>
      <c r="H11" s="143">
        <v>0</v>
      </c>
      <c r="I11" s="127"/>
      <c r="J11" s="144"/>
      <c r="K11" s="145">
        <f t="shared" si="2"/>
        <v>0</v>
      </c>
      <c r="L11" s="145" t="str">
        <f>IFERROR(VLOOKUP(A11,MãĐT!$A$2:$C$26,3,0),"")</f>
        <v/>
      </c>
      <c r="M11" s="145"/>
      <c r="N11" s="145"/>
      <c r="O11" s="145"/>
      <c r="P11" s="145"/>
      <c r="Q11" s="145">
        <f t="shared" si="3"/>
        <v>0</v>
      </c>
      <c r="R11" s="145">
        <f t="shared" si="4"/>
        <v>0</v>
      </c>
      <c r="S11" s="145">
        <f t="shared" si="5"/>
        <v>0</v>
      </c>
      <c r="T11" s="145">
        <f t="shared" si="6"/>
        <v>0</v>
      </c>
      <c r="U11" s="145">
        <f t="shared" si="7"/>
        <v>0</v>
      </c>
      <c r="V11" s="145">
        <f t="shared" si="8"/>
        <v>0</v>
      </c>
      <c r="W11" s="154">
        <f t="shared" si="9"/>
        <v>0</v>
      </c>
      <c r="X11" s="159">
        <f t="shared" si="1"/>
        <v>0</v>
      </c>
      <c r="Y11" s="154">
        <f t="shared" si="10"/>
        <v>0</v>
      </c>
      <c r="Z11" s="260"/>
      <c r="AA11" s="257"/>
    </row>
    <row r="12" spans="1:30">
      <c r="A12" s="244" t="s">
        <v>340</v>
      </c>
      <c r="B12" s="244" t="s">
        <v>367</v>
      </c>
      <c r="C12" s="245">
        <v>415296865</v>
      </c>
      <c r="D12" s="245">
        <v>0</v>
      </c>
      <c r="E12" s="245">
        <v>50837945</v>
      </c>
      <c r="F12" s="245">
        <v>0</v>
      </c>
      <c r="G12" s="245">
        <v>466134810</v>
      </c>
      <c r="H12" s="127">
        <v>0</v>
      </c>
      <c r="I12" s="127"/>
      <c r="J12" s="146" t="s">
        <v>511</v>
      </c>
      <c r="K12" s="145">
        <f t="shared" si="2"/>
        <v>0</v>
      </c>
      <c r="L12" s="145" t="str">
        <f>IFERROR(VLOOKUP(A12,MãĐT!$A$2:$C$26,3,0),"")</f>
        <v>K</v>
      </c>
      <c r="M12" s="145"/>
      <c r="N12" s="145"/>
      <c r="O12" s="145"/>
      <c r="P12" s="145"/>
      <c r="Q12" s="145">
        <f t="shared" si="3"/>
        <v>0</v>
      </c>
      <c r="R12" s="145">
        <f t="shared" si="4"/>
        <v>466134810</v>
      </c>
      <c r="S12" s="145">
        <f t="shared" si="5"/>
        <v>0</v>
      </c>
      <c r="T12" s="145">
        <f t="shared" si="6"/>
        <v>0</v>
      </c>
      <c r="U12" s="145">
        <f t="shared" si="7"/>
        <v>0</v>
      </c>
      <c r="V12" s="145">
        <f t="shared" si="8"/>
        <v>0</v>
      </c>
      <c r="W12" s="154">
        <f t="shared" si="9"/>
        <v>0</v>
      </c>
      <c r="X12" s="159">
        <f t="shared" si="1"/>
        <v>2.5716378227069914E-3</v>
      </c>
      <c r="Y12" s="154">
        <f t="shared" si="10"/>
        <v>0</v>
      </c>
      <c r="Z12" s="260"/>
      <c r="AA12" s="257"/>
    </row>
    <row r="13" spans="1:30">
      <c r="A13" s="244" t="s">
        <v>339</v>
      </c>
      <c r="B13" s="244" t="s">
        <v>368</v>
      </c>
      <c r="C13" s="245">
        <v>268594041</v>
      </c>
      <c r="D13" s="245">
        <v>0</v>
      </c>
      <c r="E13" s="245">
        <v>76681322</v>
      </c>
      <c r="F13" s="245">
        <v>0</v>
      </c>
      <c r="G13" s="245">
        <v>345275363</v>
      </c>
      <c r="H13" s="143">
        <v>0</v>
      </c>
      <c r="I13" s="127"/>
      <c r="J13" s="146" t="s">
        <v>511</v>
      </c>
      <c r="K13" s="145">
        <f t="shared" si="2"/>
        <v>0</v>
      </c>
      <c r="L13" s="145" t="str">
        <f>IFERROR(VLOOKUP(A13,MãĐT!$A$2:$C$26,3,0),"")</f>
        <v>K</v>
      </c>
      <c r="M13" s="145"/>
      <c r="N13" s="145"/>
      <c r="O13" s="145"/>
      <c r="P13" s="145"/>
      <c r="Q13" s="145">
        <f t="shared" si="3"/>
        <v>0</v>
      </c>
      <c r="R13" s="145">
        <f t="shared" si="4"/>
        <v>345275363</v>
      </c>
      <c r="S13" s="145">
        <f t="shared" si="5"/>
        <v>0</v>
      </c>
      <c r="T13" s="145">
        <f t="shared" si="6"/>
        <v>0</v>
      </c>
      <c r="U13" s="145">
        <f t="shared" si="7"/>
        <v>0</v>
      </c>
      <c r="V13" s="145">
        <f t="shared" si="8"/>
        <v>0</v>
      </c>
      <c r="W13" s="154">
        <f t="shared" si="9"/>
        <v>0</v>
      </c>
      <c r="X13" s="159">
        <f t="shared" si="1"/>
        <v>1.9048634937598547E-3</v>
      </c>
      <c r="Y13" s="154">
        <f t="shared" si="10"/>
        <v>0</v>
      </c>
      <c r="Z13" s="260"/>
      <c r="AA13" s="257"/>
    </row>
    <row r="14" spans="1:30">
      <c r="A14" s="248" t="s">
        <v>351</v>
      </c>
      <c r="B14" s="248" t="s">
        <v>352</v>
      </c>
      <c r="C14" s="249">
        <v>1295799332</v>
      </c>
      <c r="D14" s="249">
        <v>0</v>
      </c>
      <c r="E14" s="249">
        <v>1208803804</v>
      </c>
      <c r="F14" s="249">
        <v>1295799332</v>
      </c>
      <c r="G14" s="249">
        <v>1208803804</v>
      </c>
      <c r="H14" s="143">
        <v>0</v>
      </c>
      <c r="I14" s="127">
        <f t="shared" ref="I14" si="11">E14-G14</f>
        <v>0</v>
      </c>
      <c r="J14" s="144"/>
      <c r="K14" s="145">
        <f t="shared" si="2"/>
        <v>0</v>
      </c>
      <c r="L14" s="145" t="str">
        <f>IFERROR(VLOOKUP(A14,MãĐT!$A$2:$C$26,3,0),"")</f>
        <v/>
      </c>
      <c r="M14" s="145"/>
      <c r="N14" s="145"/>
      <c r="O14" s="145"/>
      <c r="P14" s="145"/>
      <c r="Q14" s="145">
        <f t="shared" si="3"/>
        <v>0</v>
      </c>
      <c r="R14" s="145">
        <f t="shared" si="4"/>
        <v>0</v>
      </c>
      <c r="S14" s="145">
        <f t="shared" si="5"/>
        <v>0</v>
      </c>
      <c r="T14" s="145">
        <f t="shared" si="6"/>
        <v>0</v>
      </c>
      <c r="U14" s="145">
        <f t="shared" si="7"/>
        <v>0</v>
      </c>
      <c r="V14" s="145">
        <f t="shared" si="8"/>
        <v>0</v>
      </c>
      <c r="W14" s="154">
        <f t="shared" si="9"/>
        <v>0</v>
      </c>
      <c r="X14" s="159">
        <f t="shared" si="1"/>
        <v>0</v>
      </c>
      <c r="Y14" s="154">
        <f t="shared" si="10"/>
        <v>0</v>
      </c>
      <c r="Z14" s="260"/>
      <c r="AA14" s="257"/>
    </row>
    <row r="15" spans="1:30">
      <c r="A15" s="244" t="s">
        <v>338</v>
      </c>
      <c r="B15" s="244" t="s">
        <v>365</v>
      </c>
      <c r="C15" s="245">
        <v>1295799332</v>
      </c>
      <c r="D15" s="245">
        <v>0</v>
      </c>
      <c r="E15" s="245">
        <v>1208803804</v>
      </c>
      <c r="F15" s="245">
        <v>1295799332</v>
      </c>
      <c r="G15" s="245">
        <v>1208803804</v>
      </c>
      <c r="H15" s="127">
        <v>0</v>
      </c>
      <c r="I15" s="127">
        <f>E15-G15</f>
        <v>0</v>
      </c>
      <c r="J15" s="467">
        <v>44377</v>
      </c>
      <c r="K15" s="145" t="e">
        <f t="shared" si="2"/>
        <v>#REF!</v>
      </c>
      <c r="L15" s="145" t="str">
        <f>IFERROR(VLOOKUP(A15,MãĐT!$A$2:$C$26,3,0),"")</f>
        <v>TC</v>
      </c>
      <c r="M15" s="145"/>
      <c r="N15" s="145"/>
      <c r="O15" s="145"/>
      <c r="P15" s="145"/>
      <c r="Q15" s="145" t="e">
        <f t="shared" si="3"/>
        <v>#REF!</v>
      </c>
      <c r="R15" s="145" t="e">
        <f t="shared" si="4"/>
        <v>#REF!</v>
      </c>
      <c r="S15" s="145" t="e">
        <f t="shared" si="5"/>
        <v>#REF!</v>
      </c>
      <c r="T15" s="145" t="e">
        <f t="shared" si="6"/>
        <v>#REF!</v>
      </c>
      <c r="U15" s="145" t="e">
        <f t="shared" si="7"/>
        <v>#REF!</v>
      </c>
      <c r="V15" s="145" t="e">
        <f t="shared" si="8"/>
        <v>#REF!</v>
      </c>
      <c r="W15" s="154" t="e">
        <f t="shared" si="9"/>
        <v>#REF!</v>
      </c>
      <c r="X15" s="159">
        <f t="shared" si="1"/>
        <v>6.6688981726090966E-3</v>
      </c>
      <c r="Y15" s="154">
        <f t="shared" si="10"/>
        <v>0</v>
      </c>
      <c r="Z15" s="260"/>
      <c r="AA15" s="257"/>
    </row>
    <row r="16" spans="1:30">
      <c r="A16" s="248" t="s">
        <v>119</v>
      </c>
      <c r="B16" s="248"/>
      <c r="C16" s="249"/>
      <c r="D16" s="249"/>
      <c r="E16" s="249"/>
      <c r="F16" s="249"/>
      <c r="G16" s="249"/>
      <c r="H16" s="127"/>
      <c r="I16" s="127"/>
      <c r="J16" s="146"/>
      <c r="K16" s="145">
        <f t="shared" si="2"/>
        <v>0</v>
      </c>
      <c r="L16" s="145" t="str">
        <f>IFERROR(VLOOKUP(A16,MãĐT!$A$2:$C$26,3,0),"")</f>
        <v/>
      </c>
      <c r="M16" s="145"/>
      <c r="N16" s="145"/>
      <c r="O16" s="145"/>
      <c r="P16" s="145"/>
      <c r="Q16" s="145">
        <f t="shared" si="3"/>
        <v>0</v>
      </c>
      <c r="R16" s="145">
        <f t="shared" si="4"/>
        <v>0</v>
      </c>
      <c r="S16" s="145">
        <f t="shared" si="5"/>
        <v>0</v>
      </c>
      <c r="T16" s="145">
        <f t="shared" si="6"/>
        <v>0</v>
      </c>
      <c r="U16" s="145">
        <f t="shared" si="7"/>
        <v>0</v>
      </c>
      <c r="V16" s="145">
        <f t="shared" si="8"/>
        <v>0</v>
      </c>
      <c r="W16" s="154">
        <f t="shared" si="9"/>
        <v>0</v>
      </c>
      <c r="X16" s="159">
        <f t="shared" si="1"/>
        <v>0</v>
      </c>
      <c r="Y16" s="154">
        <f t="shared" si="10"/>
        <v>0</v>
      </c>
      <c r="Z16" s="260"/>
      <c r="AA16" s="257"/>
    </row>
    <row r="17" spans="1:27">
      <c r="A17" s="141"/>
      <c r="B17" s="107"/>
      <c r="C17" s="127"/>
      <c r="D17" s="127"/>
      <c r="E17" s="127"/>
      <c r="F17" s="127"/>
      <c r="G17" s="127"/>
      <c r="H17" s="127"/>
      <c r="I17" s="127"/>
      <c r="J17" s="146"/>
      <c r="K17" s="145">
        <f t="shared" si="2"/>
        <v>0</v>
      </c>
      <c r="L17" s="145" t="str">
        <f>IFERROR(VLOOKUP(A17,MãĐT!$A$2:$C$26,3,0),"")</f>
        <v/>
      </c>
      <c r="M17" s="145"/>
      <c r="N17" s="145"/>
      <c r="O17" s="145"/>
      <c r="P17" s="145"/>
      <c r="Q17" s="145">
        <f t="shared" si="3"/>
        <v>0</v>
      </c>
      <c r="R17" s="145">
        <f t="shared" si="4"/>
        <v>0</v>
      </c>
      <c r="S17" s="145">
        <f t="shared" si="5"/>
        <v>0</v>
      </c>
      <c r="T17" s="145">
        <f t="shared" si="6"/>
        <v>0</v>
      </c>
      <c r="U17" s="145">
        <f t="shared" si="7"/>
        <v>0</v>
      </c>
      <c r="V17" s="145">
        <f t="shared" si="8"/>
        <v>0</v>
      </c>
      <c r="W17" s="154">
        <f t="shared" si="9"/>
        <v>0</v>
      </c>
      <c r="X17" s="159">
        <f t="shared" si="1"/>
        <v>0</v>
      </c>
      <c r="Y17" s="154">
        <f t="shared" si="10"/>
        <v>0</v>
      </c>
      <c r="Z17" s="260"/>
      <c r="AA17" s="257"/>
    </row>
    <row r="18" spans="1:27">
      <c r="A18" s="141"/>
      <c r="B18" s="107"/>
      <c r="C18" s="127"/>
      <c r="D18" s="127"/>
      <c r="E18" s="127"/>
      <c r="F18" s="127"/>
      <c r="G18" s="127"/>
      <c r="H18" s="127"/>
      <c r="I18" s="127"/>
      <c r="J18" s="146"/>
      <c r="K18" s="145">
        <f t="shared" si="2"/>
        <v>0</v>
      </c>
      <c r="L18" s="145" t="str">
        <f>IFERROR(VLOOKUP(A18,MãĐT!$A$2:$C$26,3,0),"")</f>
        <v/>
      </c>
      <c r="M18" s="145"/>
      <c r="N18" s="145"/>
      <c r="O18" s="145"/>
      <c r="P18" s="145"/>
      <c r="Q18" s="145">
        <f t="shared" si="3"/>
        <v>0</v>
      </c>
      <c r="R18" s="145">
        <f t="shared" si="4"/>
        <v>0</v>
      </c>
      <c r="S18" s="145">
        <f t="shared" si="5"/>
        <v>0</v>
      </c>
      <c r="T18" s="145">
        <f t="shared" si="6"/>
        <v>0</v>
      </c>
      <c r="U18" s="145">
        <f t="shared" si="7"/>
        <v>0</v>
      </c>
      <c r="V18" s="145">
        <f t="shared" si="8"/>
        <v>0</v>
      </c>
      <c r="W18" s="154">
        <f t="shared" si="9"/>
        <v>0</v>
      </c>
      <c r="X18" s="159">
        <f t="shared" si="1"/>
        <v>0</v>
      </c>
      <c r="Y18" s="154">
        <f t="shared" si="10"/>
        <v>0</v>
      </c>
      <c r="Z18" s="260"/>
      <c r="AA18" s="257"/>
    </row>
    <row r="19" spans="1:27">
      <c r="A19" s="142" t="s">
        <v>119</v>
      </c>
      <c r="B19" s="175" t="s">
        <v>361</v>
      </c>
      <c r="C19" s="149">
        <v>3688374790</v>
      </c>
      <c r="D19" s="149">
        <v>0</v>
      </c>
      <c r="E19" s="149">
        <v>2236121064</v>
      </c>
      <c r="F19" s="149">
        <v>2079483884</v>
      </c>
      <c r="G19" s="149">
        <v>3845011970</v>
      </c>
      <c r="H19" s="149">
        <v>0</v>
      </c>
      <c r="I19" s="149"/>
      <c r="J19" s="161"/>
      <c r="K19" s="167">
        <f t="shared" si="2"/>
        <v>0</v>
      </c>
      <c r="L19" s="167" t="str">
        <f>IFERROR(VLOOKUP(A19,MãĐT!$A$2:$C$26,3,0),"")</f>
        <v/>
      </c>
      <c r="M19" s="167">
        <f>SUM(M7:M18)</f>
        <v>0</v>
      </c>
      <c r="N19" s="167">
        <f t="shared" ref="N19:W19" si="12">SUM(N7:N18)</f>
        <v>0</v>
      </c>
      <c r="O19" s="167">
        <f t="shared" si="12"/>
        <v>0</v>
      </c>
      <c r="P19" s="167">
        <f t="shared" si="12"/>
        <v>0</v>
      </c>
      <c r="Q19" s="167" t="e">
        <f>SUM(Q7:Q18)</f>
        <v>#REF!</v>
      </c>
      <c r="R19" s="167" t="e">
        <f t="shared" si="12"/>
        <v>#REF!</v>
      </c>
      <c r="S19" s="167" t="e">
        <f t="shared" si="12"/>
        <v>#REF!</v>
      </c>
      <c r="T19" s="167" t="e">
        <f t="shared" si="12"/>
        <v>#REF!</v>
      </c>
      <c r="U19" s="167" t="e">
        <f t="shared" si="12"/>
        <v>#REF!</v>
      </c>
      <c r="V19" s="167" t="e">
        <f t="shared" si="12"/>
        <v>#REF!</v>
      </c>
      <c r="W19" s="167" t="e">
        <f t="shared" si="12"/>
        <v>#REF!</v>
      </c>
      <c r="X19" s="167"/>
      <c r="Y19" s="167"/>
      <c r="Z19" s="261" t="e">
        <f>#REF!</f>
        <v>#REF!</v>
      </c>
      <c r="AA19" s="258" t="e">
        <f>Z19-G19</f>
        <v>#REF!</v>
      </c>
    </row>
    <row r="20" spans="1:27" ht="25.5" customHeight="1">
      <c r="A20" s="54"/>
      <c r="B20" s="1245" t="s">
        <v>359</v>
      </c>
      <c r="C20" s="1245"/>
      <c r="D20" s="1245"/>
      <c r="E20" s="1245"/>
      <c r="F20" s="1245"/>
      <c r="G20" s="58"/>
      <c r="H20" s="58"/>
      <c r="I20" s="58"/>
      <c r="J20" s="56" t="s">
        <v>510</v>
      </c>
      <c r="K20" s="56" t="s">
        <v>508</v>
      </c>
      <c r="L20" s="56" t="s">
        <v>514</v>
      </c>
      <c r="M20" s="140">
        <v>0</v>
      </c>
      <c r="N20" s="140">
        <v>8.0000000000000002E-3</v>
      </c>
      <c r="O20" s="140">
        <v>3.2000000000000001E-2</v>
      </c>
      <c r="P20" s="140">
        <v>4.8000000000000001E-2</v>
      </c>
      <c r="Q20" s="140">
        <v>0.06</v>
      </c>
      <c r="R20" s="140">
        <v>0.08</v>
      </c>
      <c r="S20" s="139">
        <v>0.16</v>
      </c>
      <c r="T20" s="139">
        <v>0.32</v>
      </c>
      <c r="U20" s="139">
        <v>0.48</v>
      </c>
      <c r="V20" s="139">
        <v>1</v>
      </c>
      <c r="W20" s="153"/>
      <c r="X20" s="153"/>
      <c r="Y20" s="153"/>
    </row>
    <row r="21" spans="1:27" ht="32.1" customHeight="1">
      <c r="A21" s="55" t="s">
        <v>343</v>
      </c>
      <c r="B21" s="55" t="s">
        <v>344</v>
      </c>
      <c r="C21" s="56" t="s">
        <v>345</v>
      </c>
      <c r="D21" s="56" t="s">
        <v>346</v>
      </c>
      <c r="E21" s="56" t="s">
        <v>314</v>
      </c>
      <c r="F21" s="56" t="s">
        <v>315</v>
      </c>
      <c r="G21" s="56" t="s">
        <v>347</v>
      </c>
      <c r="H21" s="56" t="s">
        <v>348</v>
      </c>
      <c r="I21" s="56"/>
      <c r="J21" s="138"/>
      <c r="K21" s="56"/>
      <c r="L21" s="56"/>
      <c r="M21" s="56"/>
      <c r="N21" s="56"/>
      <c r="O21" s="56"/>
      <c r="P21" s="56"/>
      <c r="Q21" s="56"/>
      <c r="R21" s="56"/>
      <c r="S21" s="56"/>
      <c r="T21" s="56"/>
      <c r="U21" s="56"/>
      <c r="V21" s="56"/>
      <c r="W21" s="154">
        <f t="shared" si="9"/>
        <v>0</v>
      </c>
      <c r="X21" s="159">
        <f t="shared" ref="X21:X33" si="13">IF(L21&lt;&gt;"",G21/$X$5,0)</f>
        <v>0</v>
      </c>
      <c r="Y21" s="154">
        <f t="shared" si="10"/>
        <v>0</v>
      </c>
    </row>
    <row r="22" spans="1:27">
      <c r="A22" s="142"/>
      <c r="B22" s="174"/>
      <c r="C22" s="143"/>
      <c r="D22" s="143"/>
      <c r="E22" s="143"/>
      <c r="F22" s="143"/>
      <c r="G22" s="143">
        <v>0</v>
      </c>
      <c r="H22" s="143"/>
      <c r="I22" s="143"/>
      <c r="J22" s="144"/>
      <c r="K22" s="145">
        <f t="shared" ref="K22:K33" si="14">IF(AND(J22&lt;&gt;"KXD",J22&lt;&gt;"",G22&lt;&gt;0),$C$1-J22,0)</f>
        <v>0</v>
      </c>
      <c r="L22" s="145" t="str">
        <f>IFERROR(VLOOKUP(A22,MãĐT!$A$2:$C$26,3,0),"")</f>
        <v/>
      </c>
      <c r="M22" s="145"/>
      <c r="N22" s="145"/>
      <c r="O22" s="145"/>
      <c r="P22" s="145"/>
      <c r="Q22" s="145">
        <f t="shared" ref="Q22:Q32" si="15">IF(AND(L22="TC",K22&lt;=0,$K22&gt;-89),G22,0)</f>
        <v>0</v>
      </c>
      <c r="R22" s="145">
        <f t="shared" ref="R22:R32" si="16">IF(AND(L22="K",K22&lt;=0,K22&gt;-89),G22,0)</f>
        <v>0</v>
      </c>
      <c r="S22" s="145">
        <f t="shared" ref="S22:S32" si="17">IF(AND(K22&gt;0,K22&lt;=15),G22,0)</f>
        <v>0</v>
      </c>
      <c r="T22" s="145">
        <f t="shared" ref="T22:T32" si="18">IF(AND(K22&gt;=16,K22&lt;=30),G22,0)</f>
        <v>0</v>
      </c>
      <c r="U22" s="145">
        <f t="shared" ref="U22:U32" si="19">IF(AND(K22&gt;=31,K22&lt;=60),G22,0)</f>
        <v>0</v>
      </c>
      <c r="V22" s="145">
        <f t="shared" ref="V22:V32" si="20">IF(AND(K22&gt;60),G22,0)</f>
        <v>0</v>
      </c>
      <c r="W22" s="154">
        <f t="shared" si="9"/>
        <v>0</v>
      </c>
      <c r="X22" s="159">
        <f t="shared" si="13"/>
        <v>0</v>
      </c>
      <c r="Y22" s="154">
        <f t="shared" si="10"/>
        <v>0</v>
      </c>
      <c r="Z22" s="260"/>
      <c r="AA22" s="257"/>
    </row>
    <row r="23" spans="1:27">
      <c r="A23" s="141"/>
      <c r="B23" s="107"/>
      <c r="C23" s="127"/>
      <c r="D23" s="127"/>
      <c r="E23" s="127"/>
      <c r="F23" s="127"/>
      <c r="G23" s="127">
        <v>0</v>
      </c>
      <c r="H23" s="141"/>
      <c r="I23" s="141"/>
      <c r="J23" s="146"/>
      <c r="K23" s="145">
        <f t="shared" si="14"/>
        <v>0</v>
      </c>
      <c r="L23" s="145" t="str">
        <f>IFERROR(VLOOKUP(A23,MãĐT!$A$2:$C$26,3,0),"")</f>
        <v/>
      </c>
      <c r="M23" s="145"/>
      <c r="N23" s="145"/>
      <c r="O23" s="145"/>
      <c r="P23" s="145"/>
      <c r="Q23" s="145">
        <f t="shared" si="15"/>
        <v>0</v>
      </c>
      <c r="R23" s="145">
        <f t="shared" si="16"/>
        <v>0</v>
      </c>
      <c r="S23" s="145">
        <f t="shared" si="17"/>
        <v>0</v>
      </c>
      <c r="T23" s="145">
        <f t="shared" si="18"/>
        <v>0</v>
      </c>
      <c r="U23" s="145">
        <f t="shared" si="19"/>
        <v>0</v>
      </c>
      <c r="V23" s="145">
        <f t="shared" si="20"/>
        <v>0</v>
      </c>
      <c r="W23" s="154">
        <f t="shared" si="9"/>
        <v>0</v>
      </c>
      <c r="X23" s="159">
        <f t="shared" si="13"/>
        <v>0</v>
      </c>
      <c r="Y23" s="154">
        <f t="shared" si="10"/>
        <v>0</v>
      </c>
      <c r="Z23" s="260"/>
      <c r="AA23" s="257"/>
    </row>
    <row r="24" spans="1:27">
      <c r="A24" s="248" t="s">
        <v>349</v>
      </c>
      <c r="B24" s="248" t="s">
        <v>366</v>
      </c>
      <c r="C24" s="249">
        <v>1677000</v>
      </c>
      <c r="D24" s="249">
        <v>0</v>
      </c>
      <c r="E24" s="249">
        <v>0</v>
      </c>
      <c r="F24" s="249">
        <v>1677000</v>
      </c>
      <c r="G24" s="249">
        <v>0</v>
      </c>
      <c r="H24" s="141"/>
      <c r="I24" s="141"/>
      <c r="J24" s="146"/>
      <c r="K24" s="145">
        <f t="shared" si="14"/>
        <v>0</v>
      </c>
      <c r="L24" s="145" t="str">
        <f>IFERROR(VLOOKUP(A24,MãĐT!$A$2:$C$26,3,0),"")</f>
        <v/>
      </c>
      <c r="M24" s="145"/>
      <c r="N24" s="145"/>
      <c r="O24" s="145"/>
      <c r="P24" s="145"/>
      <c r="Q24" s="145">
        <f t="shared" si="15"/>
        <v>0</v>
      </c>
      <c r="R24" s="145">
        <f t="shared" si="16"/>
        <v>0</v>
      </c>
      <c r="S24" s="145">
        <f t="shared" si="17"/>
        <v>0</v>
      </c>
      <c r="T24" s="145">
        <f t="shared" si="18"/>
        <v>0</v>
      </c>
      <c r="U24" s="145">
        <f t="shared" si="19"/>
        <v>0</v>
      </c>
      <c r="V24" s="145">
        <f t="shared" si="20"/>
        <v>0</v>
      </c>
      <c r="W24" s="154">
        <f t="shared" si="9"/>
        <v>0</v>
      </c>
      <c r="X24" s="159">
        <f t="shared" si="13"/>
        <v>0</v>
      </c>
      <c r="Y24" s="154">
        <f t="shared" si="10"/>
        <v>0</v>
      </c>
      <c r="Z24" s="260"/>
      <c r="AA24" s="257"/>
    </row>
    <row r="25" spans="1:27">
      <c r="A25" s="244" t="s">
        <v>800</v>
      </c>
      <c r="B25" s="244" t="s">
        <v>801</v>
      </c>
      <c r="C25" s="245">
        <v>1677000</v>
      </c>
      <c r="D25" s="245">
        <v>0</v>
      </c>
      <c r="E25" s="245">
        <v>0</v>
      </c>
      <c r="F25" s="245">
        <v>1677000</v>
      </c>
      <c r="G25" s="245">
        <v>0</v>
      </c>
      <c r="H25" s="141"/>
      <c r="I25" s="141"/>
      <c r="J25" s="467">
        <v>44347</v>
      </c>
      <c r="K25" s="145">
        <f t="shared" si="14"/>
        <v>0</v>
      </c>
      <c r="L25" s="145" t="str">
        <f>IFERROR(VLOOKUP(A25,MãĐT!$A$2:$C$26,3,0),"")</f>
        <v>K</v>
      </c>
      <c r="M25" s="145"/>
      <c r="N25" s="145"/>
      <c r="O25" s="145"/>
      <c r="P25" s="145"/>
      <c r="Q25" s="145">
        <f t="shared" si="15"/>
        <v>0</v>
      </c>
      <c r="R25" s="145">
        <f t="shared" si="16"/>
        <v>0</v>
      </c>
      <c r="S25" s="145">
        <f t="shared" si="17"/>
        <v>0</v>
      </c>
      <c r="T25" s="145">
        <f t="shared" si="18"/>
        <v>0</v>
      </c>
      <c r="U25" s="145">
        <f t="shared" si="19"/>
        <v>0</v>
      </c>
      <c r="V25" s="145">
        <f t="shared" si="20"/>
        <v>0</v>
      </c>
      <c r="W25" s="154">
        <f t="shared" si="9"/>
        <v>0</v>
      </c>
      <c r="X25" s="159">
        <f t="shared" si="13"/>
        <v>0</v>
      </c>
      <c r="Y25" s="154">
        <f t="shared" si="10"/>
        <v>0</v>
      </c>
      <c r="Z25" s="260"/>
      <c r="AA25" s="257"/>
    </row>
    <row r="26" spans="1:27">
      <c r="A26" s="248" t="s">
        <v>356</v>
      </c>
      <c r="B26" s="248" t="s">
        <v>371</v>
      </c>
      <c r="C26" s="249">
        <v>1450684930</v>
      </c>
      <c r="D26" s="249">
        <v>0</v>
      </c>
      <c r="E26" s="249">
        <v>123287671</v>
      </c>
      <c r="F26" s="249">
        <v>1500000000</v>
      </c>
      <c r="G26" s="249">
        <v>73972601</v>
      </c>
      <c r="H26" s="143"/>
      <c r="I26" s="143"/>
      <c r="J26" s="144"/>
      <c r="K26" s="145">
        <f t="shared" si="14"/>
        <v>0</v>
      </c>
      <c r="L26" s="145" t="str">
        <f>IFERROR(VLOOKUP(A26,MãĐT!$A$2:$C$26,3,0),"")</f>
        <v/>
      </c>
      <c r="M26" s="145"/>
      <c r="N26" s="145"/>
      <c r="O26" s="145"/>
      <c r="P26" s="145"/>
      <c r="Q26" s="145">
        <f t="shared" si="15"/>
        <v>0</v>
      </c>
      <c r="R26" s="145">
        <f t="shared" si="16"/>
        <v>0</v>
      </c>
      <c r="S26" s="145">
        <f t="shared" si="17"/>
        <v>0</v>
      </c>
      <c r="T26" s="145">
        <f t="shared" si="18"/>
        <v>0</v>
      </c>
      <c r="U26" s="145">
        <f t="shared" si="19"/>
        <v>0</v>
      </c>
      <c r="V26" s="145">
        <f t="shared" si="20"/>
        <v>0</v>
      </c>
      <c r="W26" s="154">
        <f t="shared" si="9"/>
        <v>0</v>
      </c>
      <c r="X26" s="159">
        <f t="shared" si="13"/>
        <v>0</v>
      </c>
      <c r="Y26" s="154">
        <f t="shared" si="10"/>
        <v>0</v>
      </c>
      <c r="Z26" s="260"/>
      <c r="AA26" s="257"/>
    </row>
    <row r="27" spans="1:27">
      <c r="A27" s="244" t="s">
        <v>342</v>
      </c>
      <c r="B27" s="244" t="s">
        <v>372</v>
      </c>
      <c r="C27" s="245">
        <v>1450684930</v>
      </c>
      <c r="D27" s="245">
        <v>0</v>
      </c>
      <c r="E27" s="245">
        <v>123287671</v>
      </c>
      <c r="F27" s="245">
        <v>1500000000</v>
      </c>
      <c r="G27" s="245">
        <v>73972601</v>
      </c>
      <c r="H27" s="141"/>
      <c r="I27" s="141"/>
      <c r="J27" s="467">
        <v>44725</v>
      </c>
      <c r="K27" s="145" t="e">
        <f t="shared" si="14"/>
        <v>#REF!</v>
      </c>
      <c r="L27" s="145" t="str">
        <f>IFERROR(VLOOKUP(A27,MãĐT!$A$2:$C$26,3,0),"")</f>
        <v>K</v>
      </c>
      <c r="M27" s="145"/>
      <c r="N27" s="145"/>
      <c r="O27" s="145"/>
      <c r="P27" s="145"/>
      <c r="Q27" s="145" t="e">
        <f t="shared" si="15"/>
        <v>#REF!</v>
      </c>
      <c r="R27" s="145" t="e">
        <f t="shared" si="16"/>
        <v>#REF!</v>
      </c>
      <c r="S27" s="145" t="e">
        <f t="shared" si="17"/>
        <v>#REF!</v>
      </c>
      <c r="T27" s="145" t="e">
        <f t="shared" si="18"/>
        <v>#REF!</v>
      </c>
      <c r="U27" s="145" t="e">
        <f t="shared" si="19"/>
        <v>#REF!</v>
      </c>
      <c r="V27" s="145" t="e">
        <f t="shared" si="20"/>
        <v>#REF!</v>
      </c>
      <c r="W27" s="154" t="e">
        <f t="shared" si="9"/>
        <v>#REF!</v>
      </c>
      <c r="X27" s="159">
        <f t="shared" si="13"/>
        <v>4.0810240834751859E-4</v>
      </c>
      <c r="Y27" s="154">
        <f t="shared" si="10"/>
        <v>0</v>
      </c>
      <c r="Z27" s="260"/>
      <c r="AA27" s="257"/>
    </row>
    <row r="28" spans="1:27">
      <c r="A28" s="248" t="s">
        <v>802</v>
      </c>
      <c r="B28" s="248" t="s">
        <v>373</v>
      </c>
      <c r="C28" s="249">
        <v>27459560</v>
      </c>
      <c r="D28" s="249">
        <v>0</v>
      </c>
      <c r="E28" s="249">
        <v>0</v>
      </c>
      <c r="F28" s="249">
        <v>27459560</v>
      </c>
      <c r="G28" s="249">
        <v>0</v>
      </c>
      <c r="H28" s="142"/>
      <c r="I28" s="142"/>
      <c r="J28" s="144"/>
      <c r="K28" s="145">
        <f t="shared" si="14"/>
        <v>0</v>
      </c>
      <c r="L28" s="145" t="str">
        <f>IFERROR(VLOOKUP(A28,MãĐT!$A$2:$C$26,3,0),"")</f>
        <v/>
      </c>
      <c r="M28" s="145"/>
      <c r="N28" s="145"/>
      <c r="O28" s="145"/>
      <c r="P28" s="145"/>
      <c r="Q28" s="145">
        <f t="shared" si="15"/>
        <v>0</v>
      </c>
      <c r="R28" s="145">
        <f t="shared" si="16"/>
        <v>0</v>
      </c>
      <c r="S28" s="145">
        <f t="shared" si="17"/>
        <v>0</v>
      </c>
      <c r="T28" s="145">
        <f t="shared" si="18"/>
        <v>0</v>
      </c>
      <c r="U28" s="145">
        <f t="shared" si="19"/>
        <v>0</v>
      </c>
      <c r="V28" s="145">
        <f t="shared" si="20"/>
        <v>0</v>
      </c>
      <c r="W28" s="154">
        <f t="shared" si="9"/>
        <v>0</v>
      </c>
      <c r="X28" s="159">
        <f t="shared" si="13"/>
        <v>0</v>
      </c>
      <c r="Y28" s="154">
        <f t="shared" si="10"/>
        <v>0</v>
      </c>
      <c r="Z28" s="260"/>
      <c r="AA28" s="257"/>
    </row>
    <row r="29" spans="1:27">
      <c r="A29" s="244" t="s">
        <v>787</v>
      </c>
      <c r="B29" s="244" t="s">
        <v>788</v>
      </c>
      <c r="C29" s="245">
        <v>27459560</v>
      </c>
      <c r="D29" s="245">
        <v>0</v>
      </c>
      <c r="E29" s="245">
        <v>0</v>
      </c>
      <c r="F29" s="245">
        <v>27459560</v>
      </c>
      <c r="G29" s="245">
        <v>0</v>
      </c>
      <c r="H29" s="142"/>
      <c r="I29" s="142"/>
      <c r="J29" s="144">
        <v>44361</v>
      </c>
      <c r="K29" s="145">
        <f t="shared" si="14"/>
        <v>0</v>
      </c>
      <c r="L29" s="145" t="str">
        <f>IFERROR(VLOOKUP(A29,MãĐT!$A$2:$C$26,3,0),"")</f>
        <v>K</v>
      </c>
      <c r="M29" s="145"/>
      <c r="N29" s="145"/>
      <c r="O29" s="145"/>
      <c r="P29" s="145"/>
      <c r="Q29" s="145">
        <f t="shared" si="15"/>
        <v>0</v>
      </c>
      <c r="R29" s="145">
        <f t="shared" si="16"/>
        <v>0</v>
      </c>
      <c r="S29" s="145">
        <f t="shared" si="17"/>
        <v>0</v>
      </c>
      <c r="T29" s="145">
        <f t="shared" si="18"/>
        <v>0</v>
      </c>
      <c r="U29" s="145">
        <f t="shared" si="19"/>
        <v>0</v>
      </c>
      <c r="V29" s="145">
        <f t="shared" si="20"/>
        <v>0</v>
      </c>
      <c r="W29" s="154">
        <f t="shared" si="9"/>
        <v>0</v>
      </c>
      <c r="X29" s="159">
        <f t="shared" si="13"/>
        <v>0</v>
      </c>
      <c r="Y29" s="154">
        <f t="shared" si="10"/>
        <v>0</v>
      </c>
      <c r="Z29" s="260"/>
      <c r="AA29" s="257"/>
    </row>
    <row r="30" spans="1:27">
      <c r="A30" s="141"/>
      <c r="B30" s="107"/>
      <c r="C30" s="127"/>
      <c r="D30" s="127"/>
      <c r="E30" s="127"/>
      <c r="F30" s="127"/>
      <c r="G30" s="127"/>
      <c r="H30" s="142"/>
      <c r="I30" s="142"/>
      <c r="J30" s="144"/>
      <c r="K30" s="145">
        <f t="shared" si="14"/>
        <v>0</v>
      </c>
      <c r="L30" s="145" t="str">
        <f>IFERROR(VLOOKUP(A30,MãĐT!$A$2:$C$26,3,0),"")</f>
        <v/>
      </c>
      <c r="M30" s="145"/>
      <c r="N30" s="145"/>
      <c r="O30" s="145"/>
      <c r="P30" s="145"/>
      <c r="Q30" s="145">
        <f t="shared" si="15"/>
        <v>0</v>
      </c>
      <c r="R30" s="145">
        <f t="shared" si="16"/>
        <v>0</v>
      </c>
      <c r="S30" s="145">
        <f t="shared" si="17"/>
        <v>0</v>
      </c>
      <c r="T30" s="145">
        <f t="shared" si="18"/>
        <v>0</v>
      </c>
      <c r="U30" s="145">
        <f t="shared" si="19"/>
        <v>0</v>
      </c>
      <c r="V30" s="145">
        <f t="shared" si="20"/>
        <v>0</v>
      </c>
      <c r="W30" s="154">
        <f t="shared" si="9"/>
        <v>0</v>
      </c>
      <c r="X30" s="159">
        <f t="shared" si="13"/>
        <v>0</v>
      </c>
      <c r="Y30" s="154">
        <f t="shared" si="10"/>
        <v>0</v>
      </c>
      <c r="Z30" s="260"/>
      <c r="AA30" s="257"/>
    </row>
    <row r="31" spans="1:27">
      <c r="A31" s="141"/>
      <c r="B31" s="107"/>
      <c r="C31" s="127"/>
      <c r="D31" s="127"/>
      <c r="E31" s="127"/>
      <c r="F31" s="127"/>
      <c r="G31" s="127"/>
      <c r="H31" s="142"/>
      <c r="I31" s="142"/>
      <c r="J31" s="144"/>
      <c r="K31" s="145">
        <f t="shared" si="14"/>
        <v>0</v>
      </c>
      <c r="L31" s="145" t="str">
        <f>IFERROR(VLOOKUP(A31,MãĐT!$A$2:$C$26,3,0),"")</f>
        <v/>
      </c>
      <c r="M31" s="145"/>
      <c r="N31" s="145"/>
      <c r="O31" s="145"/>
      <c r="P31" s="145"/>
      <c r="Q31" s="145">
        <f t="shared" si="15"/>
        <v>0</v>
      </c>
      <c r="R31" s="145">
        <f t="shared" si="16"/>
        <v>0</v>
      </c>
      <c r="S31" s="145">
        <f t="shared" si="17"/>
        <v>0</v>
      </c>
      <c r="T31" s="145">
        <f t="shared" si="18"/>
        <v>0</v>
      </c>
      <c r="U31" s="145">
        <f t="shared" si="19"/>
        <v>0</v>
      </c>
      <c r="V31" s="145">
        <f t="shared" si="20"/>
        <v>0</v>
      </c>
      <c r="W31" s="154">
        <f t="shared" si="9"/>
        <v>0</v>
      </c>
      <c r="X31" s="159">
        <f t="shared" si="13"/>
        <v>0</v>
      </c>
      <c r="Y31" s="154">
        <f t="shared" si="10"/>
        <v>0</v>
      </c>
      <c r="Z31" s="260"/>
      <c r="AA31" s="257"/>
    </row>
    <row r="32" spans="1:27">
      <c r="A32" s="141"/>
      <c r="B32" s="107"/>
      <c r="C32" s="127"/>
      <c r="D32" s="127"/>
      <c r="E32" s="127"/>
      <c r="F32" s="127"/>
      <c r="G32" s="127"/>
      <c r="H32" s="142"/>
      <c r="I32" s="142"/>
      <c r="J32" s="144"/>
      <c r="K32" s="145">
        <f t="shared" si="14"/>
        <v>0</v>
      </c>
      <c r="L32" s="145" t="str">
        <f>IFERROR(VLOOKUP(A32,MãĐT!$A$2:$C$26,3,0),"")</f>
        <v/>
      </c>
      <c r="M32" s="145"/>
      <c r="N32" s="145"/>
      <c r="O32" s="145"/>
      <c r="P32" s="145"/>
      <c r="Q32" s="145">
        <f t="shared" si="15"/>
        <v>0</v>
      </c>
      <c r="R32" s="145">
        <f t="shared" si="16"/>
        <v>0</v>
      </c>
      <c r="S32" s="145">
        <f t="shared" si="17"/>
        <v>0</v>
      </c>
      <c r="T32" s="145">
        <f t="shared" si="18"/>
        <v>0</v>
      </c>
      <c r="U32" s="145">
        <f t="shared" si="19"/>
        <v>0</v>
      </c>
      <c r="V32" s="145">
        <f t="shared" si="20"/>
        <v>0</v>
      </c>
      <c r="W32" s="154">
        <f t="shared" si="9"/>
        <v>0</v>
      </c>
      <c r="X32" s="159">
        <f t="shared" si="13"/>
        <v>0</v>
      </c>
      <c r="Y32" s="154">
        <f t="shared" si="10"/>
        <v>0</v>
      </c>
      <c r="Z32" s="260"/>
      <c r="AA32" s="257"/>
    </row>
    <row r="33" spans="1:27">
      <c r="A33" s="142" t="s">
        <v>119</v>
      </c>
      <c r="B33" s="175" t="s">
        <v>361</v>
      </c>
      <c r="C33" s="149">
        <v>1479821490</v>
      </c>
      <c r="D33" s="149">
        <v>0</v>
      </c>
      <c r="E33" s="149">
        <v>123287671</v>
      </c>
      <c r="F33" s="149">
        <v>1529136560</v>
      </c>
      <c r="G33" s="149">
        <v>73972601</v>
      </c>
      <c r="H33" s="165"/>
      <c r="I33" s="165"/>
      <c r="J33" s="166"/>
      <c r="K33" s="162">
        <f t="shared" si="14"/>
        <v>0</v>
      </c>
      <c r="L33" s="162" t="str">
        <f>IFERROR(VLOOKUP(A33,MãĐT!$A$2:$C$26,3,0),"")</f>
        <v/>
      </c>
      <c r="M33" s="167">
        <f t="shared" ref="M33:W33" si="21">SUM(M22:M32)</f>
        <v>0</v>
      </c>
      <c r="N33" s="167">
        <f t="shared" si="21"/>
        <v>0</v>
      </c>
      <c r="O33" s="167">
        <f t="shared" si="21"/>
        <v>0</v>
      </c>
      <c r="P33" s="167">
        <f t="shared" si="21"/>
        <v>0</v>
      </c>
      <c r="Q33" s="167" t="e">
        <f t="shared" si="21"/>
        <v>#REF!</v>
      </c>
      <c r="R33" s="167" t="e">
        <f t="shared" si="21"/>
        <v>#REF!</v>
      </c>
      <c r="S33" s="167" t="e">
        <f t="shared" si="21"/>
        <v>#REF!</v>
      </c>
      <c r="T33" s="167" t="e">
        <f t="shared" si="21"/>
        <v>#REF!</v>
      </c>
      <c r="U33" s="167" t="e">
        <f t="shared" si="21"/>
        <v>#REF!</v>
      </c>
      <c r="V33" s="167" t="e">
        <f t="shared" si="21"/>
        <v>#REF!</v>
      </c>
      <c r="W33" s="167" t="e">
        <f t="shared" si="21"/>
        <v>#REF!</v>
      </c>
      <c r="X33" s="164">
        <f t="shared" si="13"/>
        <v>0</v>
      </c>
      <c r="Y33" s="163">
        <f t="shared" si="10"/>
        <v>0</v>
      </c>
      <c r="Z33" s="260" t="e">
        <f>#REF!</f>
        <v>#REF!</v>
      </c>
      <c r="AA33" s="258" t="e">
        <f>Z33-G33</f>
        <v>#REF!</v>
      </c>
    </row>
    <row r="34" spans="1:27" ht="15.75" customHeight="1">
      <c r="A34" s="54"/>
      <c r="B34" s="1245" t="s">
        <v>358</v>
      </c>
      <c r="C34" s="1245"/>
      <c r="D34" s="1245"/>
      <c r="E34" s="1245"/>
      <c r="F34" s="1245"/>
      <c r="G34" s="58"/>
      <c r="H34" s="58"/>
      <c r="I34" s="58"/>
      <c r="J34" s="56" t="s">
        <v>510</v>
      </c>
      <c r="K34" s="56" t="s">
        <v>508</v>
      </c>
      <c r="L34" s="56" t="s">
        <v>514</v>
      </c>
      <c r="M34" s="140">
        <v>0</v>
      </c>
      <c r="N34" s="140">
        <v>8.0000000000000002E-3</v>
      </c>
      <c r="O34" s="140">
        <v>3.2000000000000001E-2</v>
      </c>
      <c r="P34" s="140">
        <v>4.8000000000000001E-2</v>
      </c>
      <c r="Q34" s="140">
        <v>0.06</v>
      </c>
      <c r="R34" s="140">
        <v>0.08</v>
      </c>
      <c r="S34" s="139">
        <v>0.16</v>
      </c>
      <c r="T34" s="139">
        <v>0.32</v>
      </c>
      <c r="U34" s="139">
        <v>0.48</v>
      </c>
      <c r="V34" s="139">
        <v>1</v>
      </c>
      <c r="W34" s="153"/>
      <c r="X34" s="153"/>
      <c r="Y34" s="153"/>
    </row>
    <row r="35" spans="1:27" ht="32.1" customHeight="1">
      <c r="A35" s="55" t="s">
        <v>343</v>
      </c>
      <c r="B35" s="55" t="s">
        <v>344</v>
      </c>
      <c r="C35" s="56" t="s">
        <v>345</v>
      </c>
      <c r="D35" s="56" t="s">
        <v>346</v>
      </c>
      <c r="E35" s="56" t="s">
        <v>314</v>
      </c>
      <c r="F35" s="56" t="s">
        <v>315</v>
      </c>
      <c r="G35" s="56" t="s">
        <v>347</v>
      </c>
      <c r="H35" s="56" t="s">
        <v>348</v>
      </c>
      <c r="I35" s="56"/>
      <c r="J35" s="138"/>
      <c r="K35" s="56"/>
      <c r="L35" s="56"/>
      <c r="M35" s="56"/>
      <c r="N35" s="56"/>
      <c r="O35" s="56"/>
      <c r="P35" s="56"/>
      <c r="Q35" s="145">
        <f t="shared" ref="Q35:Q41" si="22">IF(AND(L35="TC",K35&lt;=0,$K35&gt;-89),G35,0)</f>
        <v>0</v>
      </c>
      <c r="R35" s="145">
        <f t="shared" ref="R35:R41" si="23">IF(AND(L35="K",K35&lt;=0,K35&gt;-89),G35,0)</f>
        <v>0</v>
      </c>
      <c r="S35" s="145">
        <f t="shared" ref="S35:S41" si="24">IF(AND(K35&gt;0,K35&lt;=15),G35,0)</f>
        <v>0</v>
      </c>
      <c r="T35" s="145">
        <f t="shared" ref="T35:T41" si="25">IF(AND(K35&gt;=16,K35&lt;=30),G35,0)</f>
        <v>0</v>
      </c>
      <c r="U35" s="145">
        <f t="shared" ref="U35:U41" si="26">IF(AND(K35&gt;=31,K35&lt;=60),G35,0)</f>
        <v>0</v>
      </c>
      <c r="V35" s="145">
        <f t="shared" ref="V35:V41" si="27">IF(AND(K35&gt;60),G35,0)</f>
        <v>0</v>
      </c>
      <c r="W35" s="154">
        <f t="shared" si="9"/>
        <v>0</v>
      </c>
      <c r="X35" s="159">
        <f t="shared" ref="X35:X42" si="28">IF(L35&lt;&gt;"",G35/$X$5,0)</f>
        <v>0</v>
      </c>
      <c r="Y35" s="154">
        <f t="shared" si="10"/>
        <v>0</v>
      </c>
    </row>
    <row r="36" spans="1:27">
      <c r="A36" s="142" t="s">
        <v>357</v>
      </c>
      <c r="B36" s="174" t="s">
        <v>350</v>
      </c>
      <c r="C36" s="143">
        <v>3000000</v>
      </c>
      <c r="D36" s="143">
        <v>0</v>
      </c>
      <c r="E36" s="143">
        <v>3000000</v>
      </c>
      <c r="F36" s="143">
        <v>3000000</v>
      </c>
      <c r="G36" s="143">
        <v>3000000</v>
      </c>
      <c r="H36" s="143">
        <v>0</v>
      </c>
      <c r="I36" s="143"/>
      <c r="J36" s="144"/>
      <c r="K36" s="145">
        <f t="shared" ref="K36:K42" si="29">IF(AND(J36&lt;&gt;"KXD",J36&lt;&gt;"",G36&lt;&gt;0),$C$1-J36,0)</f>
        <v>0</v>
      </c>
      <c r="L36" s="145" t="str">
        <f>IFERROR(VLOOKUP(A36,MãĐT!$A$2:$C$26,3,0),"")</f>
        <v/>
      </c>
      <c r="M36" s="145"/>
      <c r="N36" s="145"/>
      <c r="O36" s="145"/>
      <c r="P36" s="145"/>
      <c r="Q36" s="145">
        <f t="shared" si="22"/>
        <v>0</v>
      </c>
      <c r="R36" s="145">
        <f t="shared" si="23"/>
        <v>0</v>
      </c>
      <c r="S36" s="145">
        <f t="shared" si="24"/>
        <v>0</v>
      </c>
      <c r="T36" s="145">
        <f t="shared" si="25"/>
        <v>0</v>
      </c>
      <c r="U36" s="145">
        <f t="shared" si="26"/>
        <v>0</v>
      </c>
      <c r="V36" s="145">
        <f t="shared" si="27"/>
        <v>0</v>
      </c>
      <c r="W36" s="154">
        <f t="shared" si="9"/>
        <v>0</v>
      </c>
      <c r="X36" s="159">
        <f t="shared" si="28"/>
        <v>0</v>
      </c>
      <c r="Y36" s="154">
        <f t="shared" si="10"/>
        <v>0</v>
      </c>
      <c r="Z36" s="260"/>
      <c r="AA36" s="257"/>
    </row>
    <row r="37" spans="1:27">
      <c r="A37" s="141"/>
      <c r="B37" s="107"/>
      <c r="C37" s="127"/>
      <c r="D37" s="127"/>
      <c r="E37" s="127"/>
      <c r="F37" s="127"/>
      <c r="G37" s="127"/>
      <c r="H37" s="127">
        <v>0</v>
      </c>
      <c r="I37" s="127"/>
      <c r="J37" s="146" t="s">
        <v>511</v>
      </c>
      <c r="K37" s="145">
        <f t="shared" si="29"/>
        <v>0</v>
      </c>
      <c r="L37" s="145" t="str">
        <f>IFERROR(VLOOKUP(A37,MãĐT!$A$2:$C$26,3,0),"")</f>
        <v/>
      </c>
      <c r="M37" s="145"/>
      <c r="N37" s="145"/>
      <c r="O37" s="145"/>
      <c r="P37" s="145"/>
      <c r="Q37" s="145">
        <f t="shared" si="22"/>
        <v>0</v>
      </c>
      <c r="R37" s="145">
        <f>IF(AND(L37="K",K37&lt;=0,K37&gt;-89),G37,0)</f>
        <v>0</v>
      </c>
      <c r="S37" s="145">
        <f t="shared" si="24"/>
        <v>0</v>
      </c>
      <c r="T37" s="145">
        <f t="shared" si="25"/>
        <v>0</v>
      </c>
      <c r="U37" s="145">
        <f t="shared" si="26"/>
        <v>0</v>
      </c>
      <c r="V37" s="145">
        <f t="shared" si="27"/>
        <v>0</v>
      </c>
      <c r="W37" s="154">
        <f t="shared" si="9"/>
        <v>0</v>
      </c>
      <c r="X37" s="159">
        <f t="shared" si="28"/>
        <v>0</v>
      </c>
      <c r="Y37" s="154">
        <f t="shared" si="10"/>
        <v>0</v>
      </c>
      <c r="Z37" s="260"/>
      <c r="AA37" s="257"/>
    </row>
    <row r="38" spans="1:27">
      <c r="A38" s="141" t="s">
        <v>573</v>
      </c>
      <c r="B38" s="107" t="s">
        <v>574</v>
      </c>
      <c r="C38" s="127">
        <v>0</v>
      </c>
      <c r="D38" s="127">
        <v>0</v>
      </c>
      <c r="E38" s="127">
        <v>3000000</v>
      </c>
      <c r="F38" s="127">
        <v>0</v>
      </c>
      <c r="G38" s="127">
        <v>3000000</v>
      </c>
      <c r="H38" s="127"/>
      <c r="I38" s="127"/>
      <c r="J38" s="146" t="s">
        <v>511</v>
      </c>
      <c r="K38" s="145">
        <f t="shared" si="29"/>
        <v>0</v>
      </c>
      <c r="L38" s="145" t="str">
        <f>IFERROR(VLOOKUP(A38,MãĐT!$A$2:$C$26,3,0),"")</f>
        <v>K</v>
      </c>
      <c r="M38" s="145"/>
      <c r="N38" s="145"/>
      <c r="O38" s="145"/>
      <c r="P38" s="145"/>
      <c r="Q38" s="145">
        <f t="shared" si="22"/>
        <v>0</v>
      </c>
      <c r="R38" s="145">
        <f t="shared" si="23"/>
        <v>3000000</v>
      </c>
      <c r="S38" s="145">
        <f t="shared" si="24"/>
        <v>0</v>
      </c>
      <c r="T38" s="145">
        <f t="shared" si="25"/>
        <v>0</v>
      </c>
      <c r="U38" s="145">
        <f t="shared" si="26"/>
        <v>0</v>
      </c>
      <c r="V38" s="145">
        <f t="shared" si="27"/>
        <v>0</v>
      </c>
      <c r="W38" s="154">
        <f t="shared" si="9"/>
        <v>0</v>
      </c>
      <c r="X38" s="159">
        <f t="shared" si="28"/>
        <v>1.6550820283344585E-5</v>
      </c>
      <c r="Y38" s="154">
        <f t="shared" si="10"/>
        <v>0</v>
      </c>
      <c r="Z38" s="260"/>
      <c r="AA38" s="257"/>
    </row>
    <row r="39" spans="1:27">
      <c r="A39" s="141" t="s">
        <v>119</v>
      </c>
      <c r="B39" s="107"/>
      <c r="C39" s="127"/>
      <c r="D39" s="127"/>
      <c r="E39" s="127"/>
      <c r="F39" s="127"/>
      <c r="G39" s="127"/>
      <c r="H39" s="127"/>
      <c r="I39" s="127"/>
      <c r="J39" s="146"/>
      <c r="K39" s="145">
        <f t="shared" si="29"/>
        <v>0</v>
      </c>
      <c r="L39" s="145" t="str">
        <f>IFERROR(VLOOKUP(A39,MãĐT!$A$2:$C$26,3,0),"")</f>
        <v/>
      </c>
      <c r="M39" s="145"/>
      <c r="N39" s="145"/>
      <c r="O39" s="145"/>
      <c r="P39" s="145"/>
      <c r="Q39" s="145">
        <f t="shared" si="22"/>
        <v>0</v>
      </c>
      <c r="R39" s="145">
        <f t="shared" si="23"/>
        <v>0</v>
      </c>
      <c r="S39" s="145">
        <f t="shared" si="24"/>
        <v>0</v>
      </c>
      <c r="T39" s="145">
        <f t="shared" si="25"/>
        <v>0</v>
      </c>
      <c r="U39" s="145">
        <f t="shared" si="26"/>
        <v>0</v>
      </c>
      <c r="V39" s="145">
        <f t="shared" si="27"/>
        <v>0</v>
      </c>
      <c r="W39" s="154">
        <f t="shared" si="9"/>
        <v>0</v>
      </c>
      <c r="X39" s="159">
        <f t="shared" si="28"/>
        <v>0</v>
      </c>
      <c r="Y39" s="154">
        <f t="shared" si="10"/>
        <v>0</v>
      </c>
      <c r="Z39" s="260"/>
      <c r="AA39" s="257"/>
    </row>
    <row r="40" spans="1:27">
      <c r="A40" s="141"/>
      <c r="B40" s="107"/>
      <c r="C40" s="127"/>
      <c r="D40" s="127"/>
      <c r="E40" s="127"/>
      <c r="F40" s="127"/>
      <c r="G40" s="127"/>
      <c r="H40" s="127"/>
      <c r="I40" s="127"/>
      <c r="J40" s="146"/>
      <c r="K40" s="145">
        <f t="shared" si="29"/>
        <v>0</v>
      </c>
      <c r="L40" s="145" t="str">
        <f>IFERROR(VLOOKUP(A40,MãĐT!$A$2:$C$26,3,0),"")</f>
        <v/>
      </c>
      <c r="M40" s="145"/>
      <c r="N40" s="145"/>
      <c r="O40" s="145"/>
      <c r="P40" s="145"/>
      <c r="Q40" s="145">
        <f t="shared" si="22"/>
        <v>0</v>
      </c>
      <c r="R40" s="145">
        <f t="shared" si="23"/>
        <v>0</v>
      </c>
      <c r="S40" s="145">
        <f t="shared" si="24"/>
        <v>0</v>
      </c>
      <c r="T40" s="145">
        <f t="shared" si="25"/>
        <v>0</v>
      </c>
      <c r="U40" s="145">
        <f t="shared" si="26"/>
        <v>0</v>
      </c>
      <c r="V40" s="145">
        <f t="shared" si="27"/>
        <v>0</v>
      </c>
      <c r="W40" s="154">
        <f t="shared" si="9"/>
        <v>0</v>
      </c>
      <c r="X40" s="159">
        <f t="shared" si="28"/>
        <v>0</v>
      </c>
      <c r="Y40" s="154">
        <f t="shared" si="10"/>
        <v>0</v>
      </c>
      <c r="Z40" s="260"/>
      <c r="AA40" s="257"/>
    </row>
    <row r="41" spans="1:27">
      <c r="A41" s="141"/>
      <c r="B41" s="107"/>
      <c r="C41" s="127"/>
      <c r="D41" s="127"/>
      <c r="E41" s="127"/>
      <c r="F41" s="127"/>
      <c r="G41" s="127"/>
      <c r="H41" s="127"/>
      <c r="I41" s="127"/>
      <c r="J41" s="146"/>
      <c r="K41" s="145">
        <f t="shared" si="29"/>
        <v>0</v>
      </c>
      <c r="L41" s="145" t="str">
        <f>IFERROR(VLOOKUP(A41,MãĐT!$A$2:$C$26,3,0),"")</f>
        <v/>
      </c>
      <c r="M41" s="145"/>
      <c r="N41" s="145"/>
      <c r="O41" s="145"/>
      <c r="P41" s="145"/>
      <c r="Q41" s="145">
        <f t="shared" si="22"/>
        <v>0</v>
      </c>
      <c r="R41" s="145">
        <f t="shared" si="23"/>
        <v>0</v>
      </c>
      <c r="S41" s="145">
        <f t="shared" si="24"/>
        <v>0</v>
      </c>
      <c r="T41" s="145">
        <f t="shared" si="25"/>
        <v>0</v>
      </c>
      <c r="U41" s="145">
        <f t="shared" si="26"/>
        <v>0</v>
      </c>
      <c r="V41" s="145">
        <f t="shared" si="27"/>
        <v>0</v>
      </c>
      <c r="W41" s="154">
        <f t="shared" si="9"/>
        <v>0</v>
      </c>
      <c r="X41" s="159">
        <f t="shared" si="28"/>
        <v>0</v>
      </c>
      <c r="Y41" s="154">
        <f t="shared" si="10"/>
        <v>0</v>
      </c>
      <c r="Z41" s="260"/>
      <c r="AA41" s="257"/>
    </row>
    <row r="42" spans="1:27">
      <c r="A42" s="142" t="s">
        <v>119</v>
      </c>
      <c r="B42" s="175" t="s">
        <v>361</v>
      </c>
      <c r="C42" s="149">
        <v>3000000</v>
      </c>
      <c r="D42" s="149">
        <v>0</v>
      </c>
      <c r="E42" s="149">
        <v>3000000</v>
      </c>
      <c r="F42" s="149">
        <v>3000000</v>
      </c>
      <c r="G42" s="149">
        <v>3000000</v>
      </c>
      <c r="H42" s="149">
        <v>0</v>
      </c>
      <c r="I42" s="149"/>
      <c r="J42" s="161"/>
      <c r="K42" s="162">
        <f t="shared" si="29"/>
        <v>0</v>
      </c>
      <c r="L42" s="162"/>
      <c r="M42" s="167">
        <f>SUM(M36:M41)</f>
        <v>0</v>
      </c>
      <c r="N42" s="167">
        <f t="shared" ref="N42:W42" si="30">SUM(N36:N41)</f>
        <v>0</v>
      </c>
      <c r="O42" s="167">
        <f t="shared" si="30"/>
        <v>0</v>
      </c>
      <c r="P42" s="167">
        <f t="shared" si="30"/>
        <v>0</v>
      </c>
      <c r="Q42" s="167">
        <f t="shared" si="30"/>
        <v>0</v>
      </c>
      <c r="R42" s="167">
        <f t="shared" si="30"/>
        <v>3000000</v>
      </c>
      <c r="S42" s="167">
        <f t="shared" si="30"/>
        <v>0</v>
      </c>
      <c r="T42" s="167">
        <f t="shared" si="30"/>
        <v>0</v>
      </c>
      <c r="U42" s="167">
        <f t="shared" si="30"/>
        <v>0</v>
      </c>
      <c r="V42" s="167">
        <f t="shared" si="30"/>
        <v>0</v>
      </c>
      <c r="W42" s="167">
        <f t="shared" si="30"/>
        <v>0</v>
      </c>
      <c r="X42" s="164">
        <f t="shared" si="28"/>
        <v>0</v>
      </c>
      <c r="Y42" s="163">
        <f t="shared" si="10"/>
        <v>0</v>
      </c>
      <c r="Z42" s="260" t="e">
        <f>#REF!</f>
        <v>#REF!</v>
      </c>
      <c r="AA42" s="258" t="e">
        <f>Z42-G42</f>
        <v>#REF!</v>
      </c>
    </row>
    <row r="43" spans="1:27">
      <c r="Z43" s="260"/>
      <c r="AA43" s="257"/>
    </row>
    <row r="44" spans="1:27" ht="15" customHeight="1">
      <c r="A44" s="54"/>
      <c r="B44" s="1245" t="s">
        <v>564</v>
      </c>
      <c r="C44" s="1245"/>
      <c r="D44" s="1245"/>
      <c r="E44" s="1245"/>
      <c r="F44" s="1245"/>
      <c r="G44" s="58"/>
      <c r="H44" s="58"/>
      <c r="I44" s="58"/>
      <c r="J44" s="56" t="s">
        <v>510</v>
      </c>
      <c r="K44" s="56" t="s">
        <v>508</v>
      </c>
      <c r="L44" s="56" t="s">
        <v>514</v>
      </c>
      <c r="M44" s="140">
        <v>0</v>
      </c>
      <c r="N44" s="140">
        <v>8.0000000000000002E-3</v>
      </c>
      <c r="O44" s="140">
        <v>3.2000000000000001E-2</v>
      </c>
      <c r="P44" s="140">
        <v>4.8000000000000001E-2</v>
      </c>
      <c r="Q44" s="140">
        <v>0.06</v>
      </c>
      <c r="R44" s="140">
        <v>0.08</v>
      </c>
      <c r="S44" s="139">
        <v>0.16</v>
      </c>
      <c r="T44" s="139">
        <v>0.32</v>
      </c>
      <c r="U44" s="139">
        <v>0.48</v>
      </c>
      <c r="V44" s="139">
        <v>1</v>
      </c>
      <c r="W44" s="153"/>
      <c r="X44" s="153"/>
      <c r="Y44" s="153"/>
    </row>
    <row r="45" spans="1:27" ht="32.1" customHeight="1">
      <c r="A45" s="55" t="s">
        <v>343</v>
      </c>
      <c r="B45" s="55" t="s">
        <v>344</v>
      </c>
      <c r="C45" s="56" t="s">
        <v>345</v>
      </c>
      <c r="D45" s="56" t="s">
        <v>346</v>
      </c>
      <c r="E45" s="56" t="s">
        <v>314</v>
      </c>
      <c r="F45" s="56" t="s">
        <v>315</v>
      </c>
      <c r="G45" s="56" t="s">
        <v>347</v>
      </c>
      <c r="H45" s="56" t="s">
        <v>348</v>
      </c>
      <c r="I45" s="56"/>
      <c r="J45" s="138"/>
      <c r="K45" s="56"/>
      <c r="L45" s="56"/>
      <c r="M45" s="56"/>
      <c r="N45" s="56"/>
      <c r="O45" s="56"/>
      <c r="P45" s="56"/>
      <c r="Q45" s="145">
        <f t="shared" ref="Q45:Q51" si="31">IF(AND(L45="TC",K45&lt;=0,$K45&gt;-89),G45,0)</f>
        <v>0</v>
      </c>
      <c r="R45" s="145">
        <f t="shared" ref="R45:R46" si="32">IF(AND(L45="K",K45&lt;=0,K45&gt;-89),G45,0)</f>
        <v>0</v>
      </c>
      <c r="S45" s="145">
        <f t="shared" ref="S45:S51" si="33">IF(AND(K45&gt;0,K45&lt;=15),G45,0)</f>
        <v>0</v>
      </c>
      <c r="T45" s="145">
        <f t="shared" ref="T45:T51" si="34">IF(AND(K45&gt;=16,K45&lt;=30),G45,0)</f>
        <v>0</v>
      </c>
      <c r="U45" s="145">
        <f t="shared" ref="U45:U51" si="35">IF(AND(K45&gt;=31,K45&lt;=60),G45,0)</f>
        <v>0</v>
      </c>
      <c r="V45" s="145">
        <f t="shared" ref="V45:V51" si="36">IF(AND(K45&gt;60),G45,0)</f>
        <v>0</v>
      </c>
      <c r="W45" s="154">
        <f t="shared" ref="W45:W51" si="37">IF(K45&lt;=-90,G45,0)</f>
        <v>0</v>
      </c>
      <c r="X45" s="159">
        <f t="shared" ref="X45:X52" si="38">IF(L45&lt;&gt;"",G45/$X$5,0)</f>
        <v>0</v>
      </c>
      <c r="Y45" s="154">
        <f t="shared" ref="Y45:Y52" si="39">IF(AND(X45&gt;10%,X45&lt;=15%),10%,IF(AND(X45&gt;15%,X45&lt;=25%),20%,IF(X45&gt;25%,30%,0)))</f>
        <v>0</v>
      </c>
    </row>
    <row r="46" spans="1:27">
      <c r="A46" s="142"/>
      <c r="B46" s="174"/>
      <c r="C46" s="143">
        <v>0</v>
      </c>
      <c r="D46" s="143">
        <v>0</v>
      </c>
      <c r="E46" s="143"/>
      <c r="F46" s="143"/>
      <c r="G46" s="143"/>
      <c r="H46" s="143">
        <v>0</v>
      </c>
      <c r="I46" s="143"/>
      <c r="J46" s="144"/>
      <c r="K46" s="145">
        <f t="shared" ref="K46:K52" si="40">IF(AND(J46&lt;&gt;"KXD",J46&lt;&gt;"",G46&lt;&gt;0),$C$1-J46,0)</f>
        <v>0</v>
      </c>
      <c r="L46" s="145" t="str">
        <f>IFERROR(VLOOKUP(A46,MãĐT!$A$2:$C$26,3,0),"")</f>
        <v/>
      </c>
      <c r="M46" s="145"/>
      <c r="N46" s="145"/>
      <c r="O46" s="145"/>
      <c r="P46" s="145"/>
      <c r="Q46" s="145">
        <f t="shared" si="31"/>
        <v>0</v>
      </c>
      <c r="R46" s="145">
        <f t="shared" si="32"/>
        <v>0</v>
      </c>
      <c r="S46" s="145">
        <f t="shared" si="33"/>
        <v>0</v>
      </c>
      <c r="T46" s="145">
        <f t="shared" si="34"/>
        <v>0</v>
      </c>
      <c r="U46" s="145">
        <f t="shared" si="35"/>
        <v>0</v>
      </c>
      <c r="V46" s="145">
        <f t="shared" si="36"/>
        <v>0</v>
      </c>
      <c r="W46" s="154">
        <f t="shared" si="37"/>
        <v>0</v>
      </c>
      <c r="X46" s="159">
        <f t="shared" si="38"/>
        <v>0</v>
      </c>
      <c r="Y46" s="154">
        <f t="shared" si="39"/>
        <v>0</v>
      </c>
      <c r="Z46" s="260"/>
      <c r="AA46" s="257"/>
    </row>
    <row r="47" spans="1:27">
      <c r="A47" s="141"/>
      <c r="B47" s="107"/>
      <c r="C47" s="127">
        <v>0</v>
      </c>
      <c r="D47" s="127">
        <v>0</v>
      </c>
      <c r="E47" s="127"/>
      <c r="F47" s="127"/>
      <c r="G47" s="127"/>
      <c r="H47" s="127">
        <v>0</v>
      </c>
      <c r="I47" s="127"/>
      <c r="J47" s="146"/>
      <c r="K47" s="145">
        <f t="shared" si="40"/>
        <v>0</v>
      </c>
      <c r="L47" s="145" t="str">
        <f>IFERROR(VLOOKUP(A47,MãĐT!$A$2:$C$26,3,0),"")</f>
        <v/>
      </c>
      <c r="M47" s="145"/>
      <c r="N47" s="145"/>
      <c r="O47" s="145"/>
      <c r="P47" s="145"/>
      <c r="Q47" s="145">
        <f t="shared" si="31"/>
        <v>0</v>
      </c>
      <c r="R47" s="145">
        <f>IF(AND(L47="K",K47&lt;=0,K47&gt;-89),G47,0)</f>
        <v>0</v>
      </c>
      <c r="S47" s="145">
        <f t="shared" si="33"/>
        <v>0</v>
      </c>
      <c r="T47" s="145">
        <f t="shared" si="34"/>
        <v>0</v>
      </c>
      <c r="U47" s="145">
        <f t="shared" si="35"/>
        <v>0</v>
      </c>
      <c r="V47" s="145">
        <f t="shared" si="36"/>
        <v>0</v>
      </c>
      <c r="W47" s="154">
        <f t="shared" si="37"/>
        <v>0</v>
      </c>
      <c r="X47" s="159">
        <f t="shared" si="38"/>
        <v>0</v>
      </c>
      <c r="Y47" s="154">
        <f t="shared" si="39"/>
        <v>0</v>
      </c>
      <c r="Z47" s="260"/>
      <c r="AA47" s="257"/>
    </row>
    <row r="48" spans="1:27">
      <c r="A48" s="141"/>
      <c r="B48" s="107"/>
      <c r="C48" s="127"/>
      <c r="D48" s="127"/>
      <c r="E48" s="127"/>
      <c r="F48" s="127"/>
      <c r="G48" s="127"/>
      <c r="H48" s="127"/>
      <c r="I48" s="127"/>
      <c r="J48" s="146"/>
      <c r="K48" s="145">
        <f t="shared" si="40"/>
        <v>0</v>
      </c>
      <c r="L48" s="145" t="str">
        <f>IFERROR(VLOOKUP(A48,MãĐT!$A$2:$C$26,3,0),"")</f>
        <v/>
      </c>
      <c r="M48" s="145"/>
      <c r="N48" s="145"/>
      <c r="O48" s="145"/>
      <c r="P48" s="145"/>
      <c r="Q48" s="145">
        <f t="shared" si="31"/>
        <v>0</v>
      </c>
      <c r="R48" s="145">
        <f t="shared" ref="R48:R51" si="41">IF(AND(L48="K",K48&lt;=0,K48&gt;-89),G48,0)</f>
        <v>0</v>
      </c>
      <c r="S48" s="145">
        <f t="shared" si="33"/>
        <v>0</v>
      </c>
      <c r="T48" s="145">
        <f t="shared" si="34"/>
        <v>0</v>
      </c>
      <c r="U48" s="145">
        <f t="shared" si="35"/>
        <v>0</v>
      </c>
      <c r="V48" s="145">
        <f t="shared" si="36"/>
        <v>0</v>
      </c>
      <c r="W48" s="154">
        <f t="shared" si="37"/>
        <v>0</v>
      </c>
      <c r="X48" s="159">
        <f t="shared" si="38"/>
        <v>0</v>
      </c>
      <c r="Y48" s="154">
        <f t="shared" si="39"/>
        <v>0</v>
      </c>
      <c r="Z48" s="260"/>
      <c r="AA48" s="257"/>
    </row>
    <row r="49" spans="1:27">
      <c r="A49" s="141"/>
      <c r="B49" s="107"/>
      <c r="C49" s="127"/>
      <c r="D49" s="127"/>
      <c r="E49" s="127"/>
      <c r="F49" s="127"/>
      <c r="G49" s="127"/>
      <c r="H49" s="127"/>
      <c r="I49" s="127"/>
      <c r="J49" s="146"/>
      <c r="K49" s="145">
        <f t="shared" si="40"/>
        <v>0</v>
      </c>
      <c r="L49" s="145" t="str">
        <f>IFERROR(VLOOKUP(A49,MãĐT!$A$2:$C$26,3,0),"")</f>
        <v/>
      </c>
      <c r="M49" s="145"/>
      <c r="N49" s="145"/>
      <c r="O49" s="145"/>
      <c r="P49" s="145"/>
      <c r="Q49" s="145">
        <f t="shared" si="31"/>
        <v>0</v>
      </c>
      <c r="R49" s="145">
        <f t="shared" si="41"/>
        <v>0</v>
      </c>
      <c r="S49" s="145">
        <f t="shared" si="33"/>
        <v>0</v>
      </c>
      <c r="T49" s="145">
        <f t="shared" si="34"/>
        <v>0</v>
      </c>
      <c r="U49" s="145">
        <f t="shared" si="35"/>
        <v>0</v>
      </c>
      <c r="V49" s="145">
        <f t="shared" si="36"/>
        <v>0</v>
      </c>
      <c r="W49" s="154">
        <f t="shared" si="37"/>
        <v>0</v>
      </c>
      <c r="X49" s="159">
        <f t="shared" si="38"/>
        <v>0</v>
      </c>
      <c r="Y49" s="154">
        <f t="shared" si="39"/>
        <v>0</v>
      </c>
      <c r="Z49" s="260"/>
      <c r="AA49" s="257"/>
    </row>
    <row r="50" spans="1:27">
      <c r="A50" s="141"/>
      <c r="B50" s="107"/>
      <c r="C50" s="127"/>
      <c r="D50" s="127"/>
      <c r="E50" s="127"/>
      <c r="F50" s="127"/>
      <c r="G50" s="127"/>
      <c r="H50" s="127"/>
      <c r="I50" s="127"/>
      <c r="J50" s="146"/>
      <c r="K50" s="145">
        <f t="shared" si="40"/>
        <v>0</v>
      </c>
      <c r="L50" s="145" t="str">
        <f>IFERROR(VLOOKUP(A50,MãĐT!$A$2:$C$26,3,0),"")</f>
        <v/>
      </c>
      <c r="M50" s="145"/>
      <c r="N50" s="145"/>
      <c r="O50" s="145"/>
      <c r="P50" s="145"/>
      <c r="Q50" s="145">
        <f t="shared" si="31"/>
        <v>0</v>
      </c>
      <c r="R50" s="145">
        <f t="shared" si="41"/>
        <v>0</v>
      </c>
      <c r="S50" s="145">
        <f t="shared" si="33"/>
        <v>0</v>
      </c>
      <c r="T50" s="145">
        <f t="shared" si="34"/>
        <v>0</v>
      </c>
      <c r="U50" s="145">
        <f t="shared" si="35"/>
        <v>0</v>
      </c>
      <c r="V50" s="145">
        <f t="shared" si="36"/>
        <v>0</v>
      </c>
      <c r="W50" s="154">
        <f t="shared" si="37"/>
        <v>0</v>
      </c>
      <c r="X50" s="159">
        <f t="shared" si="38"/>
        <v>0</v>
      </c>
      <c r="Y50" s="154">
        <f t="shared" si="39"/>
        <v>0</v>
      </c>
      <c r="Z50" s="260"/>
      <c r="AA50" s="257"/>
    </row>
    <row r="51" spans="1:27">
      <c r="A51" s="141"/>
      <c r="B51" s="107"/>
      <c r="C51" s="127"/>
      <c r="D51" s="127"/>
      <c r="E51" s="127"/>
      <c r="F51" s="127"/>
      <c r="G51" s="127"/>
      <c r="H51" s="127"/>
      <c r="I51" s="127"/>
      <c r="J51" s="146"/>
      <c r="K51" s="145">
        <f t="shared" si="40"/>
        <v>0</v>
      </c>
      <c r="L51" s="145" t="str">
        <f>IFERROR(VLOOKUP(A51,MãĐT!$A$2:$C$26,3,0),"")</f>
        <v/>
      </c>
      <c r="M51" s="145"/>
      <c r="N51" s="145"/>
      <c r="O51" s="145"/>
      <c r="P51" s="145"/>
      <c r="Q51" s="145">
        <f t="shared" si="31"/>
        <v>0</v>
      </c>
      <c r="R51" s="145">
        <f t="shared" si="41"/>
        <v>0</v>
      </c>
      <c r="S51" s="145">
        <f t="shared" si="33"/>
        <v>0</v>
      </c>
      <c r="T51" s="145">
        <f t="shared" si="34"/>
        <v>0</v>
      </c>
      <c r="U51" s="145">
        <f t="shared" si="35"/>
        <v>0</v>
      </c>
      <c r="V51" s="145">
        <f t="shared" si="36"/>
        <v>0</v>
      </c>
      <c r="W51" s="154">
        <f t="shared" si="37"/>
        <v>0</v>
      </c>
      <c r="X51" s="159">
        <f t="shared" si="38"/>
        <v>0</v>
      </c>
      <c r="Y51" s="154">
        <f t="shared" si="39"/>
        <v>0</v>
      </c>
      <c r="Z51" s="260"/>
      <c r="AA51" s="257"/>
    </row>
    <row r="52" spans="1:27">
      <c r="A52" s="142" t="s">
        <v>119</v>
      </c>
      <c r="B52" s="175"/>
      <c r="C52" s="149"/>
      <c r="D52" s="149"/>
      <c r="E52" s="149"/>
      <c r="F52" s="149"/>
      <c r="G52" s="149"/>
      <c r="H52" s="149">
        <v>0</v>
      </c>
      <c r="I52" s="149"/>
      <c r="J52" s="161"/>
      <c r="K52" s="162">
        <f t="shared" si="40"/>
        <v>0</v>
      </c>
      <c r="L52" s="162"/>
      <c r="M52" s="167">
        <f>SUM(M46:M51)</f>
        <v>0</v>
      </c>
      <c r="N52" s="167">
        <f t="shared" ref="N52" si="42">SUM(N46:N51)</f>
        <v>0</v>
      </c>
      <c r="O52" s="167">
        <f t="shared" ref="O52" si="43">SUM(O46:O51)</f>
        <v>0</v>
      </c>
      <c r="P52" s="167">
        <f t="shared" ref="P52" si="44">SUM(P46:P51)</f>
        <v>0</v>
      </c>
      <c r="Q52" s="167">
        <f t="shared" ref="Q52" si="45">SUM(Q46:Q51)</f>
        <v>0</v>
      </c>
      <c r="R52" s="167">
        <f t="shared" ref="R52" si="46">SUM(R46:R51)</f>
        <v>0</v>
      </c>
      <c r="S52" s="167">
        <f t="shared" ref="S52" si="47">SUM(S46:S51)</f>
        <v>0</v>
      </c>
      <c r="T52" s="167">
        <f t="shared" ref="T52" si="48">SUM(T46:T51)</f>
        <v>0</v>
      </c>
      <c r="U52" s="167">
        <f t="shared" ref="U52" si="49">SUM(U46:U51)</f>
        <v>0</v>
      </c>
      <c r="V52" s="167">
        <f t="shared" ref="V52" si="50">SUM(V46:V51)</f>
        <v>0</v>
      </c>
      <c r="W52" s="167">
        <f t="shared" ref="W52" si="51">SUM(W46:W51)</f>
        <v>0</v>
      </c>
      <c r="X52" s="164">
        <f t="shared" si="38"/>
        <v>0</v>
      </c>
      <c r="Y52" s="163">
        <f t="shared" si="39"/>
        <v>0</v>
      </c>
      <c r="Z52" s="260" t="e">
        <f>#REF!</f>
        <v>#REF!</v>
      </c>
      <c r="AA52" s="258" t="e">
        <f>Z52-G52</f>
        <v>#REF!</v>
      </c>
    </row>
  </sheetData>
  <autoFilter ref="A7:AA42" xr:uid="{FB304DCD-39EB-4356-BF3D-41B383893690}"/>
  <mergeCells count="8">
    <mergeCell ref="B44:F44"/>
    <mergeCell ref="AA3:AA4"/>
    <mergeCell ref="Z3:Z4"/>
    <mergeCell ref="S2:V2"/>
    <mergeCell ref="M2:R2"/>
    <mergeCell ref="B34:F34"/>
    <mergeCell ref="B5:F5"/>
    <mergeCell ref="B20:F20"/>
  </mergeCells>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BB63E-EA88-494C-8501-B4EBE0BFF3AB}">
  <sheetPr codeName="Sheet22"/>
  <dimension ref="A1:F12"/>
  <sheetViews>
    <sheetView workbookViewId="0">
      <selection activeCell="L39" sqref="L39"/>
    </sheetView>
  </sheetViews>
  <sheetFormatPr defaultRowHeight="12.75"/>
  <cols>
    <col min="1" max="1" width="6.5" style="224" bestFit="1" customWidth="1"/>
    <col min="2" max="2" width="30.83203125" style="224" bestFit="1" customWidth="1"/>
    <col min="3" max="4" width="13.33203125" style="225" bestFit="1" customWidth="1"/>
    <col min="5" max="5" width="9.33203125" style="226"/>
    <col min="6" max="6" width="14.5" style="226" bestFit="1" customWidth="1"/>
    <col min="7" max="256" width="9.33203125" style="226"/>
    <col min="257" max="257" width="6.5" style="226" bestFit="1" customWidth="1"/>
    <col min="258" max="258" width="30.83203125" style="226" bestFit="1" customWidth="1"/>
    <col min="259" max="260" width="13" style="226" bestFit="1" customWidth="1"/>
    <col min="261" max="512" width="9.33203125" style="226"/>
    <col min="513" max="513" width="6.5" style="226" bestFit="1" customWidth="1"/>
    <col min="514" max="514" width="30.83203125" style="226" bestFit="1" customWidth="1"/>
    <col min="515" max="516" width="13" style="226" bestFit="1" customWidth="1"/>
    <col min="517" max="768" width="9.33203125" style="226"/>
    <col min="769" max="769" width="6.5" style="226" bestFit="1" customWidth="1"/>
    <col min="770" max="770" width="30.83203125" style="226" bestFit="1" customWidth="1"/>
    <col min="771" max="772" width="13" style="226" bestFit="1" customWidth="1"/>
    <col min="773" max="1024" width="9.33203125" style="226"/>
    <col min="1025" max="1025" width="6.5" style="226" bestFit="1" customWidth="1"/>
    <col min="1026" max="1026" width="30.83203125" style="226" bestFit="1" customWidth="1"/>
    <col min="1027" max="1028" width="13" style="226" bestFit="1" customWidth="1"/>
    <col min="1029" max="1280" width="9.33203125" style="226"/>
    <col min="1281" max="1281" width="6.5" style="226" bestFit="1" customWidth="1"/>
    <col min="1282" max="1282" width="30.83203125" style="226" bestFit="1" customWidth="1"/>
    <col min="1283" max="1284" width="13" style="226" bestFit="1" customWidth="1"/>
    <col min="1285" max="1536" width="9.33203125" style="226"/>
    <col min="1537" max="1537" width="6.5" style="226" bestFit="1" customWidth="1"/>
    <col min="1538" max="1538" width="30.83203125" style="226" bestFit="1" customWidth="1"/>
    <col min="1539" max="1540" width="13" style="226" bestFit="1" customWidth="1"/>
    <col min="1541" max="1792" width="9.33203125" style="226"/>
    <col min="1793" max="1793" width="6.5" style="226" bestFit="1" customWidth="1"/>
    <col min="1794" max="1794" width="30.83203125" style="226" bestFit="1" customWidth="1"/>
    <col min="1795" max="1796" width="13" style="226" bestFit="1" customWidth="1"/>
    <col min="1797" max="2048" width="9.33203125" style="226"/>
    <col min="2049" max="2049" width="6.5" style="226" bestFit="1" customWidth="1"/>
    <col min="2050" max="2050" width="30.83203125" style="226" bestFit="1" customWidth="1"/>
    <col min="2051" max="2052" width="13" style="226" bestFit="1" customWidth="1"/>
    <col min="2053" max="2304" width="9.33203125" style="226"/>
    <col min="2305" max="2305" width="6.5" style="226" bestFit="1" customWidth="1"/>
    <col min="2306" max="2306" width="30.83203125" style="226" bestFit="1" customWidth="1"/>
    <col min="2307" max="2308" width="13" style="226" bestFit="1" customWidth="1"/>
    <col min="2309" max="2560" width="9.33203125" style="226"/>
    <col min="2561" max="2561" width="6.5" style="226" bestFit="1" customWidth="1"/>
    <col min="2562" max="2562" width="30.83203125" style="226" bestFit="1" customWidth="1"/>
    <col min="2563" max="2564" width="13" style="226" bestFit="1" customWidth="1"/>
    <col min="2565" max="2816" width="9.33203125" style="226"/>
    <col min="2817" max="2817" width="6.5" style="226" bestFit="1" customWidth="1"/>
    <col min="2818" max="2818" width="30.83203125" style="226" bestFit="1" customWidth="1"/>
    <col min="2819" max="2820" width="13" style="226" bestFit="1" customWidth="1"/>
    <col min="2821" max="3072" width="9.33203125" style="226"/>
    <col min="3073" max="3073" width="6.5" style="226" bestFit="1" customWidth="1"/>
    <col min="3074" max="3074" width="30.83203125" style="226" bestFit="1" customWidth="1"/>
    <col min="3075" max="3076" width="13" style="226" bestFit="1" customWidth="1"/>
    <col min="3077" max="3328" width="9.33203125" style="226"/>
    <col min="3329" max="3329" width="6.5" style="226" bestFit="1" customWidth="1"/>
    <col min="3330" max="3330" width="30.83203125" style="226" bestFit="1" customWidth="1"/>
    <col min="3331" max="3332" width="13" style="226" bestFit="1" customWidth="1"/>
    <col min="3333" max="3584" width="9.33203125" style="226"/>
    <col min="3585" max="3585" width="6.5" style="226" bestFit="1" customWidth="1"/>
    <col min="3586" max="3586" width="30.83203125" style="226" bestFit="1" customWidth="1"/>
    <col min="3587" max="3588" width="13" style="226" bestFit="1" customWidth="1"/>
    <col min="3589" max="3840" width="9.33203125" style="226"/>
    <col min="3841" max="3841" width="6.5" style="226" bestFit="1" customWidth="1"/>
    <col min="3842" max="3842" width="30.83203125" style="226" bestFit="1" customWidth="1"/>
    <col min="3843" max="3844" width="13" style="226" bestFit="1" customWidth="1"/>
    <col min="3845" max="4096" width="9.33203125" style="226"/>
    <col min="4097" max="4097" width="6.5" style="226" bestFit="1" customWidth="1"/>
    <col min="4098" max="4098" width="30.83203125" style="226" bestFit="1" customWidth="1"/>
    <col min="4099" max="4100" width="13" style="226" bestFit="1" customWidth="1"/>
    <col min="4101" max="4352" width="9.33203125" style="226"/>
    <col min="4353" max="4353" width="6.5" style="226" bestFit="1" customWidth="1"/>
    <col min="4354" max="4354" width="30.83203125" style="226" bestFit="1" customWidth="1"/>
    <col min="4355" max="4356" width="13" style="226" bestFit="1" customWidth="1"/>
    <col min="4357" max="4608" width="9.33203125" style="226"/>
    <col min="4609" max="4609" width="6.5" style="226" bestFit="1" customWidth="1"/>
    <col min="4610" max="4610" width="30.83203125" style="226" bestFit="1" customWidth="1"/>
    <col min="4611" max="4612" width="13" style="226" bestFit="1" customWidth="1"/>
    <col min="4613" max="4864" width="9.33203125" style="226"/>
    <col min="4865" max="4865" width="6.5" style="226" bestFit="1" customWidth="1"/>
    <col min="4866" max="4866" width="30.83203125" style="226" bestFit="1" customWidth="1"/>
    <col min="4867" max="4868" width="13" style="226" bestFit="1" customWidth="1"/>
    <col min="4869" max="5120" width="9.33203125" style="226"/>
    <col min="5121" max="5121" width="6.5" style="226" bestFit="1" customWidth="1"/>
    <col min="5122" max="5122" width="30.83203125" style="226" bestFit="1" customWidth="1"/>
    <col min="5123" max="5124" width="13" style="226" bestFit="1" customWidth="1"/>
    <col min="5125" max="5376" width="9.33203125" style="226"/>
    <col min="5377" max="5377" width="6.5" style="226" bestFit="1" customWidth="1"/>
    <col min="5378" max="5378" width="30.83203125" style="226" bestFit="1" customWidth="1"/>
    <col min="5379" max="5380" width="13" style="226" bestFit="1" customWidth="1"/>
    <col min="5381" max="5632" width="9.33203125" style="226"/>
    <col min="5633" max="5633" width="6.5" style="226" bestFit="1" customWidth="1"/>
    <col min="5634" max="5634" width="30.83203125" style="226" bestFit="1" customWidth="1"/>
    <col min="5635" max="5636" width="13" style="226" bestFit="1" customWidth="1"/>
    <col min="5637" max="5888" width="9.33203125" style="226"/>
    <col min="5889" max="5889" width="6.5" style="226" bestFit="1" customWidth="1"/>
    <col min="5890" max="5890" width="30.83203125" style="226" bestFit="1" customWidth="1"/>
    <col min="5891" max="5892" width="13" style="226" bestFit="1" customWidth="1"/>
    <col min="5893" max="6144" width="9.33203125" style="226"/>
    <col min="6145" max="6145" width="6.5" style="226" bestFit="1" customWidth="1"/>
    <col min="6146" max="6146" width="30.83203125" style="226" bestFit="1" customWidth="1"/>
    <col min="6147" max="6148" width="13" style="226" bestFit="1" customWidth="1"/>
    <col min="6149" max="6400" width="9.33203125" style="226"/>
    <col min="6401" max="6401" width="6.5" style="226" bestFit="1" customWidth="1"/>
    <col min="6402" max="6402" width="30.83203125" style="226" bestFit="1" customWidth="1"/>
    <col min="6403" max="6404" width="13" style="226" bestFit="1" customWidth="1"/>
    <col min="6405" max="6656" width="9.33203125" style="226"/>
    <col min="6657" max="6657" width="6.5" style="226" bestFit="1" customWidth="1"/>
    <col min="6658" max="6658" width="30.83203125" style="226" bestFit="1" customWidth="1"/>
    <col min="6659" max="6660" width="13" style="226" bestFit="1" customWidth="1"/>
    <col min="6661" max="6912" width="9.33203125" style="226"/>
    <col min="6913" max="6913" width="6.5" style="226" bestFit="1" customWidth="1"/>
    <col min="6914" max="6914" width="30.83203125" style="226" bestFit="1" customWidth="1"/>
    <col min="6915" max="6916" width="13" style="226" bestFit="1" customWidth="1"/>
    <col min="6917" max="7168" width="9.33203125" style="226"/>
    <col min="7169" max="7169" width="6.5" style="226" bestFit="1" customWidth="1"/>
    <col min="7170" max="7170" width="30.83203125" style="226" bestFit="1" customWidth="1"/>
    <col min="7171" max="7172" width="13" style="226" bestFit="1" customWidth="1"/>
    <col min="7173" max="7424" width="9.33203125" style="226"/>
    <col min="7425" max="7425" width="6.5" style="226" bestFit="1" customWidth="1"/>
    <col min="7426" max="7426" width="30.83203125" style="226" bestFit="1" customWidth="1"/>
    <col min="7427" max="7428" width="13" style="226" bestFit="1" customWidth="1"/>
    <col min="7429" max="7680" width="9.33203125" style="226"/>
    <col min="7681" max="7681" width="6.5" style="226" bestFit="1" customWidth="1"/>
    <col min="7682" max="7682" width="30.83203125" style="226" bestFit="1" customWidth="1"/>
    <col min="7683" max="7684" width="13" style="226" bestFit="1" customWidth="1"/>
    <col min="7685" max="7936" width="9.33203125" style="226"/>
    <col min="7937" max="7937" width="6.5" style="226" bestFit="1" customWidth="1"/>
    <col min="7938" max="7938" width="30.83203125" style="226" bestFit="1" customWidth="1"/>
    <col min="7939" max="7940" width="13" style="226" bestFit="1" customWidth="1"/>
    <col min="7941" max="8192" width="9.33203125" style="226"/>
    <col min="8193" max="8193" width="6.5" style="226" bestFit="1" customWidth="1"/>
    <col min="8194" max="8194" width="30.83203125" style="226" bestFit="1" customWidth="1"/>
    <col min="8195" max="8196" width="13" style="226" bestFit="1" customWidth="1"/>
    <col min="8197" max="8448" width="9.33203125" style="226"/>
    <col min="8449" max="8449" width="6.5" style="226" bestFit="1" customWidth="1"/>
    <col min="8450" max="8450" width="30.83203125" style="226" bestFit="1" customWidth="1"/>
    <col min="8451" max="8452" width="13" style="226" bestFit="1" customWidth="1"/>
    <col min="8453" max="8704" width="9.33203125" style="226"/>
    <col min="8705" max="8705" width="6.5" style="226" bestFit="1" customWidth="1"/>
    <col min="8706" max="8706" width="30.83203125" style="226" bestFit="1" customWidth="1"/>
    <col min="8707" max="8708" width="13" style="226" bestFit="1" customWidth="1"/>
    <col min="8709" max="8960" width="9.33203125" style="226"/>
    <col min="8961" max="8961" width="6.5" style="226" bestFit="1" customWidth="1"/>
    <col min="8962" max="8962" width="30.83203125" style="226" bestFit="1" customWidth="1"/>
    <col min="8963" max="8964" width="13" style="226" bestFit="1" customWidth="1"/>
    <col min="8965" max="9216" width="9.33203125" style="226"/>
    <col min="9217" max="9217" width="6.5" style="226" bestFit="1" customWidth="1"/>
    <col min="9218" max="9218" width="30.83203125" style="226" bestFit="1" customWidth="1"/>
    <col min="9219" max="9220" width="13" style="226" bestFit="1" customWidth="1"/>
    <col min="9221" max="9472" width="9.33203125" style="226"/>
    <col min="9473" max="9473" width="6.5" style="226" bestFit="1" customWidth="1"/>
    <col min="9474" max="9474" width="30.83203125" style="226" bestFit="1" customWidth="1"/>
    <col min="9475" max="9476" width="13" style="226" bestFit="1" customWidth="1"/>
    <col min="9477" max="9728" width="9.33203125" style="226"/>
    <col min="9729" max="9729" width="6.5" style="226" bestFit="1" customWidth="1"/>
    <col min="9730" max="9730" width="30.83203125" style="226" bestFit="1" customWidth="1"/>
    <col min="9731" max="9732" width="13" style="226" bestFit="1" customWidth="1"/>
    <col min="9733" max="9984" width="9.33203125" style="226"/>
    <col min="9985" max="9985" width="6.5" style="226" bestFit="1" customWidth="1"/>
    <col min="9986" max="9986" width="30.83203125" style="226" bestFit="1" customWidth="1"/>
    <col min="9987" max="9988" width="13" style="226" bestFit="1" customWidth="1"/>
    <col min="9989" max="10240" width="9.33203125" style="226"/>
    <col min="10241" max="10241" width="6.5" style="226" bestFit="1" customWidth="1"/>
    <col min="10242" max="10242" width="30.83203125" style="226" bestFit="1" customWidth="1"/>
    <col min="10243" max="10244" width="13" style="226" bestFit="1" customWidth="1"/>
    <col min="10245" max="10496" width="9.33203125" style="226"/>
    <col min="10497" max="10497" width="6.5" style="226" bestFit="1" customWidth="1"/>
    <col min="10498" max="10498" width="30.83203125" style="226" bestFit="1" customWidth="1"/>
    <col min="10499" max="10500" width="13" style="226" bestFit="1" customWidth="1"/>
    <col min="10501" max="10752" width="9.33203125" style="226"/>
    <col min="10753" max="10753" width="6.5" style="226" bestFit="1" customWidth="1"/>
    <col min="10754" max="10754" width="30.83203125" style="226" bestFit="1" customWidth="1"/>
    <col min="10755" max="10756" width="13" style="226" bestFit="1" customWidth="1"/>
    <col min="10757" max="11008" width="9.33203125" style="226"/>
    <col min="11009" max="11009" width="6.5" style="226" bestFit="1" customWidth="1"/>
    <col min="11010" max="11010" width="30.83203125" style="226" bestFit="1" customWidth="1"/>
    <col min="11011" max="11012" width="13" style="226" bestFit="1" customWidth="1"/>
    <col min="11013" max="11264" width="9.33203125" style="226"/>
    <col min="11265" max="11265" width="6.5" style="226" bestFit="1" customWidth="1"/>
    <col min="11266" max="11266" width="30.83203125" style="226" bestFit="1" customWidth="1"/>
    <col min="11267" max="11268" width="13" style="226" bestFit="1" customWidth="1"/>
    <col min="11269" max="11520" width="9.33203125" style="226"/>
    <col min="11521" max="11521" width="6.5" style="226" bestFit="1" customWidth="1"/>
    <col min="11522" max="11522" width="30.83203125" style="226" bestFit="1" customWidth="1"/>
    <col min="11523" max="11524" width="13" style="226" bestFit="1" customWidth="1"/>
    <col min="11525" max="11776" width="9.33203125" style="226"/>
    <col min="11777" max="11777" width="6.5" style="226" bestFit="1" customWidth="1"/>
    <col min="11778" max="11778" width="30.83203125" style="226" bestFit="1" customWidth="1"/>
    <col min="11779" max="11780" width="13" style="226" bestFit="1" customWidth="1"/>
    <col min="11781" max="12032" width="9.33203125" style="226"/>
    <col min="12033" max="12033" width="6.5" style="226" bestFit="1" customWidth="1"/>
    <col min="12034" max="12034" width="30.83203125" style="226" bestFit="1" customWidth="1"/>
    <col min="12035" max="12036" width="13" style="226" bestFit="1" customWidth="1"/>
    <col min="12037" max="12288" width="9.33203125" style="226"/>
    <col min="12289" max="12289" width="6.5" style="226" bestFit="1" customWidth="1"/>
    <col min="12290" max="12290" width="30.83203125" style="226" bestFit="1" customWidth="1"/>
    <col min="12291" max="12292" width="13" style="226" bestFit="1" customWidth="1"/>
    <col min="12293" max="12544" width="9.33203125" style="226"/>
    <col min="12545" max="12545" width="6.5" style="226" bestFit="1" customWidth="1"/>
    <col min="12546" max="12546" width="30.83203125" style="226" bestFit="1" customWidth="1"/>
    <col min="12547" max="12548" width="13" style="226" bestFit="1" customWidth="1"/>
    <col min="12549" max="12800" width="9.33203125" style="226"/>
    <col min="12801" max="12801" width="6.5" style="226" bestFit="1" customWidth="1"/>
    <col min="12802" max="12802" width="30.83203125" style="226" bestFit="1" customWidth="1"/>
    <col min="12803" max="12804" width="13" style="226" bestFit="1" customWidth="1"/>
    <col min="12805" max="13056" width="9.33203125" style="226"/>
    <col min="13057" max="13057" width="6.5" style="226" bestFit="1" customWidth="1"/>
    <col min="13058" max="13058" width="30.83203125" style="226" bestFit="1" customWidth="1"/>
    <col min="13059" max="13060" width="13" style="226" bestFit="1" customWidth="1"/>
    <col min="13061" max="13312" width="9.33203125" style="226"/>
    <col min="13313" max="13313" width="6.5" style="226" bestFit="1" customWidth="1"/>
    <col min="13314" max="13314" width="30.83203125" style="226" bestFit="1" customWidth="1"/>
    <col min="13315" max="13316" width="13" style="226" bestFit="1" customWidth="1"/>
    <col min="13317" max="13568" width="9.33203125" style="226"/>
    <col min="13569" max="13569" width="6.5" style="226" bestFit="1" customWidth="1"/>
    <col min="13570" max="13570" width="30.83203125" style="226" bestFit="1" customWidth="1"/>
    <col min="13571" max="13572" width="13" style="226" bestFit="1" customWidth="1"/>
    <col min="13573" max="13824" width="9.33203125" style="226"/>
    <col min="13825" max="13825" width="6.5" style="226" bestFit="1" customWidth="1"/>
    <col min="13826" max="13826" width="30.83203125" style="226" bestFit="1" customWidth="1"/>
    <col min="13827" max="13828" width="13" style="226" bestFit="1" customWidth="1"/>
    <col min="13829" max="14080" width="9.33203125" style="226"/>
    <col min="14081" max="14081" width="6.5" style="226" bestFit="1" customWidth="1"/>
    <col min="14082" max="14082" width="30.83203125" style="226" bestFit="1" customWidth="1"/>
    <col min="14083" max="14084" width="13" style="226" bestFit="1" customWidth="1"/>
    <col min="14085" max="14336" width="9.33203125" style="226"/>
    <col min="14337" max="14337" width="6.5" style="226" bestFit="1" customWidth="1"/>
    <col min="14338" max="14338" width="30.83203125" style="226" bestFit="1" customWidth="1"/>
    <col min="14339" max="14340" width="13" style="226" bestFit="1" customWidth="1"/>
    <col min="14341" max="14592" width="9.33203125" style="226"/>
    <col min="14593" max="14593" width="6.5" style="226" bestFit="1" customWidth="1"/>
    <col min="14594" max="14594" width="30.83203125" style="226" bestFit="1" customWidth="1"/>
    <col min="14595" max="14596" width="13" style="226" bestFit="1" customWidth="1"/>
    <col min="14597" max="14848" width="9.33203125" style="226"/>
    <col min="14849" max="14849" width="6.5" style="226" bestFit="1" customWidth="1"/>
    <col min="14850" max="14850" width="30.83203125" style="226" bestFit="1" customWidth="1"/>
    <col min="14851" max="14852" width="13" style="226" bestFit="1" customWidth="1"/>
    <col min="14853" max="15104" width="9.33203125" style="226"/>
    <col min="15105" max="15105" width="6.5" style="226" bestFit="1" customWidth="1"/>
    <col min="15106" max="15106" width="30.83203125" style="226" bestFit="1" customWidth="1"/>
    <col min="15107" max="15108" width="13" style="226" bestFit="1" customWidth="1"/>
    <col min="15109" max="15360" width="9.33203125" style="226"/>
    <col min="15361" max="15361" width="6.5" style="226" bestFit="1" customWidth="1"/>
    <col min="15362" max="15362" width="30.83203125" style="226" bestFit="1" customWidth="1"/>
    <col min="15363" max="15364" width="13" style="226" bestFit="1" customWidth="1"/>
    <col min="15365" max="15616" width="9.33203125" style="226"/>
    <col min="15617" max="15617" width="6.5" style="226" bestFit="1" customWidth="1"/>
    <col min="15618" max="15618" width="30.83203125" style="226" bestFit="1" customWidth="1"/>
    <col min="15619" max="15620" width="13" style="226" bestFit="1" customWidth="1"/>
    <col min="15621" max="15872" width="9.33203125" style="226"/>
    <col min="15873" max="15873" width="6.5" style="226" bestFit="1" customWidth="1"/>
    <col min="15874" max="15874" width="30.83203125" style="226" bestFit="1" customWidth="1"/>
    <col min="15875" max="15876" width="13" style="226" bestFit="1" customWidth="1"/>
    <col min="15877" max="16128" width="9.33203125" style="226"/>
    <col min="16129" max="16129" width="6.5" style="226" bestFit="1" customWidth="1"/>
    <col min="16130" max="16130" width="30.83203125" style="226" bestFit="1" customWidth="1"/>
    <col min="16131" max="16132" width="13" style="226" bestFit="1" customWidth="1"/>
    <col min="16133" max="16384" width="9.33203125" style="226"/>
  </cols>
  <sheetData>
    <row r="1" spans="1:6">
      <c r="A1" s="223" t="s">
        <v>455</v>
      </c>
    </row>
    <row r="2" spans="1:6">
      <c r="A2" s="223" t="s">
        <v>454</v>
      </c>
    </row>
    <row r="4" spans="1:6">
      <c r="A4" s="1234" t="s">
        <v>551</v>
      </c>
      <c r="B4" s="1235"/>
      <c r="C4" s="1235"/>
      <c r="D4" s="1235"/>
    </row>
    <row r="5" spans="1:6">
      <c r="A5" s="1236" t="s">
        <v>806</v>
      </c>
      <c r="B5" s="1237"/>
      <c r="C5" s="1237"/>
      <c r="D5" s="1237"/>
    </row>
    <row r="6" spans="1:6">
      <c r="A6" s="244"/>
      <c r="B6" s="244"/>
      <c r="C6" s="245"/>
      <c r="D6" s="245"/>
    </row>
    <row r="7" spans="1:6" ht="32.1" customHeight="1">
      <c r="A7" s="246" t="s">
        <v>552</v>
      </c>
      <c r="B7" s="246" t="s">
        <v>553</v>
      </c>
      <c r="C7" s="247" t="s">
        <v>554</v>
      </c>
      <c r="D7" s="247" t="s">
        <v>555</v>
      </c>
      <c r="F7" s="227" t="s">
        <v>562</v>
      </c>
    </row>
    <row r="8" spans="1:6">
      <c r="A8" s="244"/>
      <c r="B8" s="244"/>
      <c r="C8" s="245"/>
      <c r="D8" s="245"/>
    </row>
    <row r="9" spans="1:6">
      <c r="A9" s="248" t="s">
        <v>119</v>
      </c>
      <c r="B9" s="248" t="s">
        <v>549</v>
      </c>
      <c r="C9" s="249">
        <v>0</v>
      </c>
      <c r="D9" s="249">
        <v>0</v>
      </c>
    </row>
    <row r="10" spans="1:6">
      <c r="A10" s="244" t="s">
        <v>334</v>
      </c>
      <c r="B10" s="244" t="s">
        <v>438</v>
      </c>
      <c r="C10" s="245">
        <v>212818234</v>
      </c>
      <c r="D10" s="245">
        <v>213949368</v>
      </c>
    </row>
    <row r="11" spans="1:6">
      <c r="A11" s="248" t="s">
        <v>119</v>
      </c>
      <c r="B11" s="248" t="s">
        <v>560</v>
      </c>
      <c r="C11" s="249">
        <v>212818234</v>
      </c>
      <c r="D11" s="249">
        <v>213949368</v>
      </c>
      <c r="F11" s="228">
        <f>D11-C11</f>
        <v>1131134</v>
      </c>
    </row>
    <row r="12" spans="1:6">
      <c r="A12" s="248" t="s">
        <v>119</v>
      </c>
      <c r="B12" s="248" t="s">
        <v>550</v>
      </c>
      <c r="C12" s="249">
        <v>0</v>
      </c>
      <c r="D12" s="249">
        <v>1131134</v>
      </c>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7FF0-0143-46DE-85E8-6229A9C61D47}">
  <sheetPr codeName="Sheet23"/>
  <dimension ref="A1:F12"/>
  <sheetViews>
    <sheetView topLeftCell="A7" workbookViewId="0">
      <selection activeCell="L39" sqref="L39"/>
    </sheetView>
  </sheetViews>
  <sheetFormatPr defaultRowHeight="12.75"/>
  <cols>
    <col min="1" max="1" width="6.5" style="224" bestFit="1" customWidth="1"/>
    <col min="2" max="2" width="31" style="224" bestFit="1" customWidth="1"/>
    <col min="3" max="3" width="13.1640625" style="225" bestFit="1" customWidth="1"/>
    <col min="4" max="4" width="14.33203125" style="225" bestFit="1" customWidth="1"/>
    <col min="5" max="5" width="9.33203125" style="226"/>
    <col min="6" max="6" width="14.5" style="226" bestFit="1" customWidth="1"/>
    <col min="7" max="256" width="9.33203125" style="226"/>
    <col min="257" max="257" width="6.5" style="226" bestFit="1" customWidth="1"/>
    <col min="258" max="258" width="30.83203125" style="226" bestFit="1" customWidth="1"/>
    <col min="259" max="259" width="13.1640625" style="226" bestFit="1" customWidth="1"/>
    <col min="260" max="260" width="14.33203125" style="226" bestFit="1" customWidth="1"/>
    <col min="261" max="512" width="9.33203125" style="226"/>
    <col min="513" max="513" width="6.5" style="226" bestFit="1" customWidth="1"/>
    <col min="514" max="514" width="30.83203125" style="226" bestFit="1" customWidth="1"/>
    <col min="515" max="515" width="13.1640625" style="226" bestFit="1" customWidth="1"/>
    <col min="516" max="516" width="14.33203125" style="226" bestFit="1" customWidth="1"/>
    <col min="517" max="768" width="9.33203125" style="226"/>
    <col min="769" max="769" width="6.5" style="226" bestFit="1" customWidth="1"/>
    <col min="770" max="770" width="30.83203125" style="226" bestFit="1" customWidth="1"/>
    <col min="771" max="771" width="13.1640625" style="226" bestFit="1" customWidth="1"/>
    <col min="772" max="772" width="14.33203125" style="226" bestFit="1" customWidth="1"/>
    <col min="773" max="1024" width="9.33203125" style="226"/>
    <col min="1025" max="1025" width="6.5" style="226" bestFit="1" customWidth="1"/>
    <col min="1026" max="1026" width="30.83203125" style="226" bestFit="1" customWidth="1"/>
    <col min="1027" max="1027" width="13.1640625" style="226" bestFit="1" customWidth="1"/>
    <col min="1028" max="1028" width="14.33203125" style="226" bestFit="1" customWidth="1"/>
    <col min="1029" max="1280" width="9.33203125" style="226"/>
    <col min="1281" max="1281" width="6.5" style="226" bestFit="1" customWidth="1"/>
    <col min="1282" max="1282" width="30.83203125" style="226" bestFit="1" customWidth="1"/>
    <col min="1283" max="1283" width="13.1640625" style="226" bestFit="1" customWidth="1"/>
    <col min="1284" max="1284" width="14.33203125" style="226" bestFit="1" customWidth="1"/>
    <col min="1285" max="1536" width="9.33203125" style="226"/>
    <col min="1537" max="1537" width="6.5" style="226" bestFit="1" customWidth="1"/>
    <col min="1538" max="1538" width="30.83203125" style="226" bestFit="1" customWidth="1"/>
    <col min="1539" max="1539" width="13.1640625" style="226" bestFit="1" customWidth="1"/>
    <col min="1540" max="1540" width="14.33203125" style="226" bestFit="1" customWidth="1"/>
    <col min="1541" max="1792" width="9.33203125" style="226"/>
    <col min="1793" max="1793" width="6.5" style="226" bestFit="1" customWidth="1"/>
    <col min="1794" max="1794" width="30.83203125" style="226" bestFit="1" customWidth="1"/>
    <col min="1795" max="1795" width="13.1640625" style="226" bestFit="1" customWidth="1"/>
    <col min="1796" max="1796" width="14.33203125" style="226" bestFit="1" customWidth="1"/>
    <col min="1797" max="2048" width="9.33203125" style="226"/>
    <col min="2049" max="2049" width="6.5" style="226" bestFit="1" customWidth="1"/>
    <col min="2050" max="2050" width="30.83203125" style="226" bestFit="1" customWidth="1"/>
    <col min="2051" max="2051" width="13.1640625" style="226" bestFit="1" customWidth="1"/>
    <col min="2052" max="2052" width="14.33203125" style="226" bestFit="1" customWidth="1"/>
    <col min="2053" max="2304" width="9.33203125" style="226"/>
    <col min="2305" max="2305" width="6.5" style="226" bestFit="1" customWidth="1"/>
    <col min="2306" max="2306" width="30.83203125" style="226" bestFit="1" customWidth="1"/>
    <col min="2307" max="2307" width="13.1640625" style="226" bestFit="1" customWidth="1"/>
    <col min="2308" max="2308" width="14.33203125" style="226" bestFit="1" customWidth="1"/>
    <col min="2309" max="2560" width="9.33203125" style="226"/>
    <col min="2561" max="2561" width="6.5" style="226" bestFit="1" customWidth="1"/>
    <col min="2562" max="2562" width="30.83203125" style="226" bestFit="1" customWidth="1"/>
    <col min="2563" max="2563" width="13.1640625" style="226" bestFit="1" customWidth="1"/>
    <col min="2564" max="2564" width="14.33203125" style="226" bestFit="1" customWidth="1"/>
    <col min="2565" max="2816" width="9.33203125" style="226"/>
    <col min="2817" max="2817" width="6.5" style="226" bestFit="1" customWidth="1"/>
    <col min="2818" max="2818" width="30.83203125" style="226" bestFit="1" customWidth="1"/>
    <col min="2819" max="2819" width="13.1640625" style="226" bestFit="1" customWidth="1"/>
    <col min="2820" max="2820" width="14.33203125" style="226" bestFit="1" customWidth="1"/>
    <col min="2821" max="3072" width="9.33203125" style="226"/>
    <col min="3073" max="3073" width="6.5" style="226" bestFit="1" customWidth="1"/>
    <col min="3074" max="3074" width="30.83203125" style="226" bestFit="1" customWidth="1"/>
    <col min="3075" max="3075" width="13.1640625" style="226" bestFit="1" customWidth="1"/>
    <col min="3076" max="3076" width="14.33203125" style="226" bestFit="1" customWidth="1"/>
    <col min="3077" max="3328" width="9.33203125" style="226"/>
    <col min="3329" max="3329" width="6.5" style="226" bestFit="1" customWidth="1"/>
    <col min="3330" max="3330" width="30.83203125" style="226" bestFit="1" customWidth="1"/>
    <col min="3331" max="3331" width="13.1640625" style="226" bestFit="1" customWidth="1"/>
    <col min="3332" max="3332" width="14.33203125" style="226" bestFit="1" customWidth="1"/>
    <col min="3333" max="3584" width="9.33203125" style="226"/>
    <col min="3585" max="3585" width="6.5" style="226" bestFit="1" customWidth="1"/>
    <col min="3586" max="3586" width="30.83203125" style="226" bestFit="1" customWidth="1"/>
    <col min="3587" max="3587" width="13.1640625" style="226" bestFit="1" customWidth="1"/>
    <col min="3588" max="3588" width="14.33203125" style="226" bestFit="1" customWidth="1"/>
    <col min="3589" max="3840" width="9.33203125" style="226"/>
    <col min="3841" max="3841" width="6.5" style="226" bestFit="1" customWidth="1"/>
    <col min="3842" max="3842" width="30.83203125" style="226" bestFit="1" customWidth="1"/>
    <col min="3843" max="3843" width="13.1640625" style="226" bestFit="1" customWidth="1"/>
    <col min="3844" max="3844" width="14.33203125" style="226" bestFit="1" customWidth="1"/>
    <col min="3845" max="4096" width="9.33203125" style="226"/>
    <col min="4097" max="4097" width="6.5" style="226" bestFit="1" customWidth="1"/>
    <col min="4098" max="4098" width="30.83203125" style="226" bestFit="1" customWidth="1"/>
    <col min="4099" max="4099" width="13.1640625" style="226" bestFit="1" customWidth="1"/>
    <col min="4100" max="4100" width="14.33203125" style="226" bestFit="1" customWidth="1"/>
    <col min="4101" max="4352" width="9.33203125" style="226"/>
    <col min="4353" max="4353" width="6.5" style="226" bestFit="1" customWidth="1"/>
    <col min="4354" max="4354" width="30.83203125" style="226" bestFit="1" customWidth="1"/>
    <col min="4355" max="4355" width="13.1640625" style="226" bestFit="1" customWidth="1"/>
    <col min="4356" max="4356" width="14.33203125" style="226" bestFit="1" customWidth="1"/>
    <col min="4357" max="4608" width="9.33203125" style="226"/>
    <col min="4609" max="4609" width="6.5" style="226" bestFit="1" customWidth="1"/>
    <col min="4610" max="4610" width="30.83203125" style="226" bestFit="1" customWidth="1"/>
    <col min="4611" max="4611" width="13.1640625" style="226" bestFit="1" customWidth="1"/>
    <col min="4612" max="4612" width="14.33203125" style="226" bestFit="1" customWidth="1"/>
    <col min="4613" max="4864" width="9.33203125" style="226"/>
    <col min="4865" max="4865" width="6.5" style="226" bestFit="1" customWidth="1"/>
    <col min="4866" max="4866" width="30.83203125" style="226" bestFit="1" customWidth="1"/>
    <col min="4867" max="4867" width="13.1640625" style="226" bestFit="1" customWidth="1"/>
    <col min="4868" max="4868" width="14.33203125" style="226" bestFit="1" customWidth="1"/>
    <col min="4869" max="5120" width="9.33203125" style="226"/>
    <col min="5121" max="5121" width="6.5" style="226" bestFit="1" customWidth="1"/>
    <col min="5122" max="5122" width="30.83203125" style="226" bestFit="1" customWidth="1"/>
    <col min="5123" max="5123" width="13.1640625" style="226" bestFit="1" customWidth="1"/>
    <col min="5124" max="5124" width="14.33203125" style="226" bestFit="1" customWidth="1"/>
    <col min="5125" max="5376" width="9.33203125" style="226"/>
    <col min="5377" max="5377" width="6.5" style="226" bestFit="1" customWidth="1"/>
    <col min="5378" max="5378" width="30.83203125" style="226" bestFit="1" customWidth="1"/>
    <col min="5379" max="5379" width="13.1640625" style="226" bestFit="1" customWidth="1"/>
    <col min="5380" max="5380" width="14.33203125" style="226" bestFit="1" customWidth="1"/>
    <col min="5381" max="5632" width="9.33203125" style="226"/>
    <col min="5633" max="5633" width="6.5" style="226" bestFit="1" customWidth="1"/>
    <col min="5634" max="5634" width="30.83203125" style="226" bestFit="1" customWidth="1"/>
    <col min="5635" max="5635" width="13.1640625" style="226" bestFit="1" customWidth="1"/>
    <col min="5636" max="5636" width="14.33203125" style="226" bestFit="1" customWidth="1"/>
    <col min="5637" max="5888" width="9.33203125" style="226"/>
    <col min="5889" max="5889" width="6.5" style="226" bestFit="1" customWidth="1"/>
    <col min="5890" max="5890" width="30.83203125" style="226" bestFit="1" customWidth="1"/>
    <col min="5891" max="5891" width="13.1640625" style="226" bestFit="1" customWidth="1"/>
    <col min="5892" max="5892" width="14.33203125" style="226" bestFit="1" customWidth="1"/>
    <col min="5893" max="6144" width="9.33203125" style="226"/>
    <col min="6145" max="6145" width="6.5" style="226" bestFit="1" customWidth="1"/>
    <col min="6146" max="6146" width="30.83203125" style="226" bestFit="1" customWidth="1"/>
    <col min="6147" max="6147" width="13.1640625" style="226" bestFit="1" customWidth="1"/>
    <col min="6148" max="6148" width="14.33203125" style="226" bestFit="1" customWidth="1"/>
    <col min="6149" max="6400" width="9.33203125" style="226"/>
    <col min="6401" max="6401" width="6.5" style="226" bestFit="1" customWidth="1"/>
    <col min="6402" max="6402" width="30.83203125" style="226" bestFit="1" customWidth="1"/>
    <col min="6403" max="6403" width="13.1640625" style="226" bestFit="1" customWidth="1"/>
    <col min="6404" max="6404" width="14.33203125" style="226" bestFit="1" customWidth="1"/>
    <col min="6405" max="6656" width="9.33203125" style="226"/>
    <col min="6657" max="6657" width="6.5" style="226" bestFit="1" customWidth="1"/>
    <col min="6658" max="6658" width="30.83203125" style="226" bestFit="1" customWidth="1"/>
    <col min="6659" max="6659" width="13.1640625" style="226" bestFit="1" customWidth="1"/>
    <col min="6660" max="6660" width="14.33203125" style="226" bestFit="1" customWidth="1"/>
    <col min="6661" max="6912" width="9.33203125" style="226"/>
    <col min="6913" max="6913" width="6.5" style="226" bestFit="1" customWidth="1"/>
    <col min="6914" max="6914" width="30.83203125" style="226" bestFit="1" customWidth="1"/>
    <col min="6915" max="6915" width="13.1640625" style="226" bestFit="1" customWidth="1"/>
    <col min="6916" max="6916" width="14.33203125" style="226" bestFit="1" customWidth="1"/>
    <col min="6917" max="7168" width="9.33203125" style="226"/>
    <col min="7169" max="7169" width="6.5" style="226" bestFit="1" customWidth="1"/>
    <col min="7170" max="7170" width="30.83203125" style="226" bestFit="1" customWidth="1"/>
    <col min="7171" max="7171" width="13.1640625" style="226" bestFit="1" customWidth="1"/>
    <col min="7172" max="7172" width="14.33203125" style="226" bestFit="1" customWidth="1"/>
    <col min="7173" max="7424" width="9.33203125" style="226"/>
    <col min="7425" max="7425" width="6.5" style="226" bestFit="1" customWidth="1"/>
    <col min="7426" max="7426" width="30.83203125" style="226" bestFit="1" customWidth="1"/>
    <col min="7427" max="7427" width="13.1640625" style="226" bestFit="1" customWidth="1"/>
    <col min="7428" max="7428" width="14.33203125" style="226" bestFit="1" customWidth="1"/>
    <col min="7429" max="7680" width="9.33203125" style="226"/>
    <col min="7681" max="7681" width="6.5" style="226" bestFit="1" customWidth="1"/>
    <col min="7682" max="7682" width="30.83203125" style="226" bestFit="1" customWidth="1"/>
    <col min="7683" max="7683" width="13.1640625" style="226" bestFit="1" customWidth="1"/>
    <col min="7684" max="7684" width="14.33203125" style="226" bestFit="1" customWidth="1"/>
    <col min="7685" max="7936" width="9.33203125" style="226"/>
    <col min="7937" max="7937" width="6.5" style="226" bestFit="1" customWidth="1"/>
    <col min="7938" max="7938" width="30.83203125" style="226" bestFit="1" customWidth="1"/>
    <col min="7939" max="7939" width="13.1640625" style="226" bestFit="1" customWidth="1"/>
    <col min="7940" max="7940" width="14.33203125" style="226" bestFit="1" customWidth="1"/>
    <col min="7941" max="8192" width="9.33203125" style="226"/>
    <col min="8193" max="8193" width="6.5" style="226" bestFit="1" customWidth="1"/>
    <col min="8194" max="8194" width="30.83203125" style="226" bestFit="1" customWidth="1"/>
    <col min="8195" max="8195" width="13.1640625" style="226" bestFit="1" customWidth="1"/>
    <col min="8196" max="8196" width="14.33203125" style="226" bestFit="1" customWidth="1"/>
    <col min="8197" max="8448" width="9.33203125" style="226"/>
    <col min="8449" max="8449" width="6.5" style="226" bestFit="1" customWidth="1"/>
    <col min="8450" max="8450" width="30.83203125" style="226" bestFit="1" customWidth="1"/>
    <col min="8451" max="8451" width="13.1640625" style="226" bestFit="1" customWidth="1"/>
    <col min="8452" max="8452" width="14.33203125" style="226" bestFit="1" customWidth="1"/>
    <col min="8453" max="8704" width="9.33203125" style="226"/>
    <col min="8705" max="8705" width="6.5" style="226" bestFit="1" customWidth="1"/>
    <col min="8706" max="8706" width="30.83203125" style="226" bestFit="1" customWidth="1"/>
    <col min="8707" max="8707" width="13.1640625" style="226" bestFit="1" customWidth="1"/>
    <col min="8708" max="8708" width="14.33203125" style="226" bestFit="1" customWidth="1"/>
    <col min="8709" max="8960" width="9.33203125" style="226"/>
    <col min="8961" max="8961" width="6.5" style="226" bestFit="1" customWidth="1"/>
    <col min="8962" max="8962" width="30.83203125" style="226" bestFit="1" customWidth="1"/>
    <col min="8963" max="8963" width="13.1640625" style="226" bestFit="1" customWidth="1"/>
    <col min="8964" max="8964" width="14.33203125" style="226" bestFit="1" customWidth="1"/>
    <col min="8965" max="9216" width="9.33203125" style="226"/>
    <col min="9217" max="9217" width="6.5" style="226" bestFit="1" customWidth="1"/>
    <col min="9218" max="9218" width="30.83203125" style="226" bestFit="1" customWidth="1"/>
    <col min="9219" max="9219" width="13.1640625" style="226" bestFit="1" customWidth="1"/>
    <col min="9220" max="9220" width="14.33203125" style="226" bestFit="1" customWidth="1"/>
    <col min="9221" max="9472" width="9.33203125" style="226"/>
    <col min="9473" max="9473" width="6.5" style="226" bestFit="1" customWidth="1"/>
    <col min="9474" max="9474" width="30.83203125" style="226" bestFit="1" customWidth="1"/>
    <col min="9475" max="9475" width="13.1640625" style="226" bestFit="1" customWidth="1"/>
    <col min="9476" max="9476" width="14.33203125" style="226" bestFit="1" customWidth="1"/>
    <col min="9477" max="9728" width="9.33203125" style="226"/>
    <col min="9729" max="9729" width="6.5" style="226" bestFit="1" customWidth="1"/>
    <col min="9730" max="9730" width="30.83203125" style="226" bestFit="1" customWidth="1"/>
    <col min="9731" max="9731" width="13.1640625" style="226" bestFit="1" customWidth="1"/>
    <col min="9732" max="9732" width="14.33203125" style="226" bestFit="1" customWidth="1"/>
    <col min="9733" max="9984" width="9.33203125" style="226"/>
    <col min="9985" max="9985" width="6.5" style="226" bestFit="1" customWidth="1"/>
    <col min="9986" max="9986" width="30.83203125" style="226" bestFit="1" customWidth="1"/>
    <col min="9987" max="9987" width="13.1640625" style="226" bestFit="1" customWidth="1"/>
    <col min="9988" max="9988" width="14.33203125" style="226" bestFit="1" customWidth="1"/>
    <col min="9989" max="10240" width="9.33203125" style="226"/>
    <col min="10241" max="10241" width="6.5" style="226" bestFit="1" customWidth="1"/>
    <col min="10242" max="10242" width="30.83203125" style="226" bestFit="1" customWidth="1"/>
    <col min="10243" max="10243" width="13.1640625" style="226" bestFit="1" customWidth="1"/>
    <col min="10244" max="10244" width="14.33203125" style="226" bestFit="1" customWidth="1"/>
    <col min="10245" max="10496" width="9.33203125" style="226"/>
    <col min="10497" max="10497" width="6.5" style="226" bestFit="1" customWidth="1"/>
    <col min="10498" max="10498" width="30.83203125" style="226" bestFit="1" customWidth="1"/>
    <col min="10499" max="10499" width="13.1640625" style="226" bestFit="1" customWidth="1"/>
    <col min="10500" max="10500" width="14.33203125" style="226" bestFit="1" customWidth="1"/>
    <col min="10501" max="10752" width="9.33203125" style="226"/>
    <col min="10753" max="10753" width="6.5" style="226" bestFit="1" customWidth="1"/>
    <col min="10754" max="10754" width="30.83203125" style="226" bestFit="1" customWidth="1"/>
    <col min="10755" max="10755" width="13.1640625" style="226" bestFit="1" customWidth="1"/>
    <col min="10756" max="10756" width="14.33203125" style="226" bestFit="1" customWidth="1"/>
    <col min="10757" max="11008" width="9.33203125" style="226"/>
    <col min="11009" max="11009" width="6.5" style="226" bestFit="1" customWidth="1"/>
    <col min="11010" max="11010" width="30.83203125" style="226" bestFit="1" customWidth="1"/>
    <col min="11011" max="11011" width="13.1640625" style="226" bestFit="1" customWidth="1"/>
    <col min="11012" max="11012" width="14.33203125" style="226" bestFit="1" customWidth="1"/>
    <col min="11013" max="11264" width="9.33203125" style="226"/>
    <col min="11265" max="11265" width="6.5" style="226" bestFit="1" customWidth="1"/>
    <col min="11266" max="11266" width="30.83203125" style="226" bestFit="1" customWidth="1"/>
    <col min="11267" max="11267" width="13.1640625" style="226" bestFit="1" customWidth="1"/>
    <col min="11268" max="11268" width="14.33203125" style="226" bestFit="1" customWidth="1"/>
    <col min="11269" max="11520" width="9.33203125" style="226"/>
    <col min="11521" max="11521" width="6.5" style="226" bestFit="1" customWidth="1"/>
    <col min="11522" max="11522" width="30.83203125" style="226" bestFit="1" customWidth="1"/>
    <col min="11523" max="11523" width="13.1640625" style="226" bestFit="1" customWidth="1"/>
    <col min="11524" max="11524" width="14.33203125" style="226" bestFit="1" customWidth="1"/>
    <col min="11525" max="11776" width="9.33203125" style="226"/>
    <col min="11777" max="11777" width="6.5" style="226" bestFit="1" customWidth="1"/>
    <col min="11778" max="11778" width="30.83203125" style="226" bestFit="1" customWidth="1"/>
    <col min="11779" max="11779" width="13.1640625" style="226" bestFit="1" customWidth="1"/>
    <col min="11780" max="11780" width="14.33203125" style="226" bestFit="1" customWidth="1"/>
    <col min="11781" max="12032" width="9.33203125" style="226"/>
    <col min="12033" max="12033" width="6.5" style="226" bestFit="1" customWidth="1"/>
    <col min="12034" max="12034" width="30.83203125" style="226" bestFit="1" customWidth="1"/>
    <col min="12035" max="12035" width="13.1640625" style="226" bestFit="1" customWidth="1"/>
    <col min="12036" max="12036" width="14.33203125" style="226" bestFit="1" customWidth="1"/>
    <col min="12037" max="12288" width="9.33203125" style="226"/>
    <col min="12289" max="12289" width="6.5" style="226" bestFit="1" customWidth="1"/>
    <col min="12290" max="12290" width="30.83203125" style="226" bestFit="1" customWidth="1"/>
    <col min="12291" max="12291" width="13.1640625" style="226" bestFit="1" customWidth="1"/>
    <col min="12292" max="12292" width="14.33203125" style="226" bestFit="1" customWidth="1"/>
    <col min="12293" max="12544" width="9.33203125" style="226"/>
    <col min="12545" max="12545" width="6.5" style="226" bestFit="1" customWidth="1"/>
    <col min="12546" max="12546" width="30.83203125" style="226" bestFit="1" customWidth="1"/>
    <col min="12547" max="12547" width="13.1640625" style="226" bestFit="1" customWidth="1"/>
    <col min="12548" max="12548" width="14.33203125" style="226" bestFit="1" customWidth="1"/>
    <col min="12549" max="12800" width="9.33203125" style="226"/>
    <col min="12801" max="12801" width="6.5" style="226" bestFit="1" customWidth="1"/>
    <col min="12802" max="12802" width="30.83203125" style="226" bestFit="1" customWidth="1"/>
    <col min="12803" max="12803" width="13.1640625" style="226" bestFit="1" customWidth="1"/>
    <col min="12804" max="12804" width="14.33203125" style="226" bestFit="1" customWidth="1"/>
    <col min="12805" max="13056" width="9.33203125" style="226"/>
    <col min="13057" max="13057" width="6.5" style="226" bestFit="1" customWidth="1"/>
    <col min="13058" max="13058" width="30.83203125" style="226" bestFit="1" customWidth="1"/>
    <col min="13059" max="13059" width="13.1640625" style="226" bestFit="1" customWidth="1"/>
    <col min="13060" max="13060" width="14.33203125" style="226" bestFit="1" customWidth="1"/>
    <col min="13061" max="13312" width="9.33203125" style="226"/>
    <col min="13313" max="13313" width="6.5" style="226" bestFit="1" customWidth="1"/>
    <col min="13314" max="13314" width="30.83203125" style="226" bestFit="1" customWidth="1"/>
    <col min="13315" max="13315" width="13.1640625" style="226" bestFit="1" customWidth="1"/>
    <col min="13316" max="13316" width="14.33203125" style="226" bestFit="1" customWidth="1"/>
    <col min="13317" max="13568" width="9.33203125" style="226"/>
    <col min="13569" max="13569" width="6.5" style="226" bestFit="1" customWidth="1"/>
    <col min="13570" max="13570" width="30.83203125" style="226" bestFit="1" customWidth="1"/>
    <col min="13571" max="13571" width="13.1640625" style="226" bestFit="1" customWidth="1"/>
    <col min="13572" max="13572" width="14.33203125" style="226" bestFit="1" customWidth="1"/>
    <col min="13573" max="13824" width="9.33203125" style="226"/>
    <col min="13825" max="13825" width="6.5" style="226" bestFit="1" customWidth="1"/>
    <col min="13826" max="13826" width="30.83203125" style="226" bestFit="1" customWidth="1"/>
    <col min="13827" max="13827" width="13.1640625" style="226" bestFit="1" customWidth="1"/>
    <col min="13828" max="13828" width="14.33203125" style="226" bestFit="1" customWidth="1"/>
    <col min="13829" max="14080" width="9.33203125" style="226"/>
    <col min="14081" max="14081" width="6.5" style="226" bestFit="1" customWidth="1"/>
    <col min="14082" max="14082" width="30.83203125" style="226" bestFit="1" customWidth="1"/>
    <col min="14083" max="14083" width="13.1640625" style="226" bestFit="1" customWidth="1"/>
    <col min="14084" max="14084" width="14.33203125" style="226" bestFit="1" customWidth="1"/>
    <col min="14085" max="14336" width="9.33203125" style="226"/>
    <col min="14337" max="14337" width="6.5" style="226" bestFit="1" customWidth="1"/>
    <col min="14338" max="14338" width="30.83203125" style="226" bestFit="1" customWidth="1"/>
    <col min="14339" max="14339" width="13.1640625" style="226" bestFit="1" customWidth="1"/>
    <col min="14340" max="14340" width="14.33203125" style="226" bestFit="1" customWidth="1"/>
    <col min="14341" max="14592" width="9.33203125" style="226"/>
    <col min="14593" max="14593" width="6.5" style="226" bestFit="1" customWidth="1"/>
    <col min="14594" max="14594" width="30.83203125" style="226" bestFit="1" customWidth="1"/>
    <col min="14595" max="14595" width="13.1640625" style="226" bestFit="1" customWidth="1"/>
    <col min="14596" max="14596" width="14.33203125" style="226" bestFit="1" customWidth="1"/>
    <col min="14597" max="14848" width="9.33203125" style="226"/>
    <col min="14849" max="14849" width="6.5" style="226" bestFit="1" customWidth="1"/>
    <col min="14850" max="14850" width="30.83203125" style="226" bestFit="1" customWidth="1"/>
    <col min="14851" max="14851" width="13.1640625" style="226" bestFit="1" customWidth="1"/>
    <col min="14852" max="14852" width="14.33203125" style="226" bestFit="1" customWidth="1"/>
    <col min="14853" max="15104" width="9.33203125" style="226"/>
    <col min="15105" max="15105" width="6.5" style="226" bestFit="1" customWidth="1"/>
    <col min="15106" max="15106" width="30.83203125" style="226" bestFit="1" customWidth="1"/>
    <col min="15107" max="15107" width="13.1640625" style="226" bestFit="1" customWidth="1"/>
    <col min="15108" max="15108" width="14.33203125" style="226" bestFit="1" customWidth="1"/>
    <col min="15109" max="15360" width="9.33203125" style="226"/>
    <col min="15361" max="15361" width="6.5" style="226" bestFit="1" customWidth="1"/>
    <col min="15362" max="15362" width="30.83203125" style="226" bestFit="1" customWidth="1"/>
    <col min="15363" max="15363" width="13.1640625" style="226" bestFit="1" customWidth="1"/>
    <col min="15364" max="15364" width="14.33203125" style="226" bestFit="1" customWidth="1"/>
    <col min="15365" max="15616" width="9.33203125" style="226"/>
    <col min="15617" max="15617" width="6.5" style="226" bestFit="1" customWidth="1"/>
    <col min="15618" max="15618" width="30.83203125" style="226" bestFit="1" customWidth="1"/>
    <col min="15619" max="15619" width="13.1640625" style="226" bestFit="1" customWidth="1"/>
    <col min="15620" max="15620" width="14.33203125" style="226" bestFit="1" customWidth="1"/>
    <col min="15621" max="15872" width="9.33203125" style="226"/>
    <col min="15873" max="15873" width="6.5" style="226" bestFit="1" customWidth="1"/>
    <col min="15874" max="15874" width="30.83203125" style="226" bestFit="1" customWidth="1"/>
    <col min="15875" max="15875" width="13.1640625" style="226" bestFit="1" customWidth="1"/>
    <col min="15876" max="15876" width="14.33203125" style="226" bestFit="1" customWidth="1"/>
    <col min="15877" max="16128" width="9.33203125" style="226"/>
    <col min="16129" max="16129" width="6.5" style="226" bestFit="1" customWidth="1"/>
    <col min="16130" max="16130" width="30.83203125" style="226" bestFit="1" customWidth="1"/>
    <col min="16131" max="16131" width="13.1640625" style="226" bestFit="1" customWidth="1"/>
    <col min="16132" max="16132" width="14.33203125" style="226" bestFit="1" customWidth="1"/>
    <col min="16133" max="16384" width="9.33203125" style="226"/>
  </cols>
  <sheetData>
    <row r="1" spans="1:6">
      <c r="A1" s="223" t="s">
        <v>455</v>
      </c>
    </row>
    <row r="2" spans="1:6">
      <c r="A2" s="223" t="s">
        <v>454</v>
      </c>
    </row>
    <row r="4" spans="1:6">
      <c r="A4" s="1234" t="s">
        <v>551</v>
      </c>
      <c r="B4" s="1235"/>
      <c r="C4" s="1235"/>
      <c r="D4" s="1235"/>
    </row>
    <row r="5" spans="1:6">
      <c r="A5" s="1236" t="s">
        <v>806</v>
      </c>
      <c r="B5" s="1237"/>
      <c r="C5" s="1237"/>
      <c r="D5" s="1237"/>
    </row>
    <row r="6" spans="1:6">
      <c r="A6" s="244"/>
      <c r="B6" s="244"/>
      <c r="C6" s="245"/>
      <c r="D6" s="245"/>
    </row>
    <row r="7" spans="1:6" ht="32.1" customHeight="1">
      <c r="A7" s="246" t="s">
        <v>552</v>
      </c>
      <c r="B7" s="246" t="s">
        <v>553</v>
      </c>
      <c r="C7" s="247" t="s">
        <v>554</v>
      </c>
      <c r="D7" s="247" t="s">
        <v>555</v>
      </c>
      <c r="F7" s="227" t="s">
        <v>562</v>
      </c>
    </row>
    <row r="8" spans="1:6">
      <c r="A8" s="244"/>
      <c r="B8" s="244"/>
      <c r="C8" s="245"/>
      <c r="D8" s="245"/>
    </row>
    <row r="9" spans="1:6">
      <c r="A9" s="248" t="s">
        <v>119</v>
      </c>
      <c r="B9" s="248" t="s">
        <v>549</v>
      </c>
      <c r="C9" s="249">
        <v>0</v>
      </c>
      <c r="D9" s="249">
        <v>1115396343</v>
      </c>
    </row>
    <row r="10" spans="1:6">
      <c r="A10" s="244" t="s">
        <v>334</v>
      </c>
      <c r="B10" s="244" t="s">
        <v>438</v>
      </c>
      <c r="C10" s="245">
        <v>565836343</v>
      </c>
      <c r="D10" s="245">
        <v>0</v>
      </c>
    </row>
    <row r="11" spans="1:6">
      <c r="A11" s="248" t="s">
        <v>119</v>
      </c>
      <c r="B11" s="248" t="s">
        <v>560</v>
      </c>
      <c r="C11" s="249">
        <v>565836343</v>
      </c>
      <c r="D11" s="249">
        <v>0</v>
      </c>
      <c r="F11" s="228">
        <f>D11-C11</f>
        <v>-565836343</v>
      </c>
    </row>
    <row r="12" spans="1:6">
      <c r="A12" s="248" t="s">
        <v>119</v>
      </c>
      <c r="B12" s="248" t="s">
        <v>550</v>
      </c>
      <c r="C12" s="249">
        <v>0</v>
      </c>
      <c r="D12" s="249">
        <v>549560000</v>
      </c>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D344-DAF9-4CA8-AC32-91BA749C4FEB}">
  <sheetPr codeName="Sheet24"/>
  <dimension ref="A1:F13"/>
  <sheetViews>
    <sheetView workbookViewId="0">
      <selection activeCell="L39" sqref="L39"/>
    </sheetView>
  </sheetViews>
  <sheetFormatPr defaultRowHeight="12.75"/>
  <cols>
    <col min="1" max="1" width="6.5" style="224" bestFit="1" customWidth="1"/>
    <col min="2" max="2" width="37.1640625" style="224" bestFit="1" customWidth="1"/>
    <col min="3" max="3" width="6.1640625" style="225" bestFit="1" customWidth="1"/>
    <col min="4" max="4" width="13.1640625" style="225" bestFit="1" customWidth="1"/>
    <col min="5" max="5" width="9.33203125" style="226"/>
    <col min="6" max="6" width="12.5" style="226" bestFit="1" customWidth="1"/>
    <col min="7" max="256" width="9.33203125" style="226"/>
    <col min="257" max="257" width="6.5" style="226" bestFit="1" customWidth="1"/>
    <col min="258" max="258" width="37.1640625" style="226" bestFit="1" customWidth="1"/>
    <col min="259" max="259" width="6.1640625" style="226" bestFit="1" customWidth="1"/>
    <col min="260" max="260" width="13.1640625" style="226" bestFit="1" customWidth="1"/>
    <col min="261" max="512" width="9.33203125" style="226"/>
    <col min="513" max="513" width="6.5" style="226" bestFit="1" customWidth="1"/>
    <col min="514" max="514" width="37.1640625" style="226" bestFit="1" customWidth="1"/>
    <col min="515" max="515" width="6.1640625" style="226" bestFit="1" customWidth="1"/>
    <col min="516" max="516" width="13.1640625" style="226" bestFit="1" customWidth="1"/>
    <col min="517" max="768" width="9.33203125" style="226"/>
    <col min="769" max="769" width="6.5" style="226" bestFit="1" customWidth="1"/>
    <col min="770" max="770" width="37.1640625" style="226" bestFit="1" customWidth="1"/>
    <col min="771" max="771" width="6.1640625" style="226" bestFit="1" customWidth="1"/>
    <col min="772" max="772" width="13.1640625" style="226" bestFit="1" customWidth="1"/>
    <col min="773" max="1024" width="9.33203125" style="226"/>
    <col min="1025" max="1025" width="6.5" style="226" bestFit="1" customWidth="1"/>
    <col min="1026" max="1026" width="37.1640625" style="226" bestFit="1" customWidth="1"/>
    <col min="1027" max="1027" width="6.1640625" style="226" bestFit="1" customWidth="1"/>
    <col min="1028" max="1028" width="13.1640625" style="226" bestFit="1" customWidth="1"/>
    <col min="1029" max="1280" width="9.33203125" style="226"/>
    <col min="1281" max="1281" width="6.5" style="226" bestFit="1" customWidth="1"/>
    <col min="1282" max="1282" width="37.1640625" style="226" bestFit="1" customWidth="1"/>
    <col min="1283" max="1283" width="6.1640625" style="226" bestFit="1" customWidth="1"/>
    <col min="1284" max="1284" width="13.1640625" style="226" bestFit="1" customWidth="1"/>
    <col min="1285" max="1536" width="9.33203125" style="226"/>
    <col min="1537" max="1537" width="6.5" style="226" bestFit="1" customWidth="1"/>
    <col min="1538" max="1538" width="37.1640625" style="226" bestFit="1" customWidth="1"/>
    <col min="1539" max="1539" width="6.1640625" style="226" bestFit="1" customWidth="1"/>
    <col min="1540" max="1540" width="13.1640625" style="226" bestFit="1" customWidth="1"/>
    <col min="1541" max="1792" width="9.33203125" style="226"/>
    <col min="1793" max="1793" width="6.5" style="226" bestFit="1" customWidth="1"/>
    <col min="1794" max="1794" width="37.1640625" style="226" bestFit="1" customWidth="1"/>
    <col min="1795" max="1795" width="6.1640625" style="226" bestFit="1" customWidth="1"/>
    <col min="1796" max="1796" width="13.1640625" style="226" bestFit="1" customWidth="1"/>
    <col min="1797" max="2048" width="9.33203125" style="226"/>
    <col min="2049" max="2049" width="6.5" style="226" bestFit="1" customWidth="1"/>
    <col min="2050" max="2050" width="37.1640625" style="226" bestFit="1" customWidth="1"/>
    <col min="2051" max="2051" width="6.1640625" style="226" bestFit="1" customWidth="1"/>
    <col min="2052" max="2052" width="13.1640625" style="226" bestFit="1" customWidth="1"/>
    <col min="2053" max="2304" width="9.33203125" style="226"/>
    <col min="2305" max="2305" width="6.5" style="226" bestFit="1" customWidth="1"/>
    <col min="2306" max="2306" width="37.1640625" style="226" bestFit="1" customWidth="1"/>
    <col min="2307" max="2307" width="6.1640625" style="226" bestFit="1" customWidth="1"/>
    <col min="2308" max="2308" width="13.1640625" style="226" bestFit="1" customWidth="1"/>
    <col min="2309" max="2560" width="9.33203125" style="226"/>
    <col min="2561" max="2561" width="6.5" style="226" bestFit="1" customWidth="1"/>
    <col min="2562" max="2562" width="37.1640625" style="226" bestFit="1" customWidth="1"/>
    <col min="2563" max="2563" width="6.1640625" style="226" bestFit="1" customWidth="1"/>
    <col min="2564" max="2564" width="13.1640625" style="226" bestFit="1" customWidth="1"/>
    <col min="2565" max="2816" width="9.33203125" style="226"/>
    <col min="2817" max="2817" width="6.5" style="226" bestFit="1" customWidth="1"/>
    <col min="2818" max="2818" width="37.1640625" style="226" bestFit="1" customWidth="1"/>
    <col min="2819" max="2819" width="6.1640625" style="226" bestFit="1" customWidth="1"/>
    <col min="2820" max="2820" width="13.1640625" style="226" bestFit="1" customWidth="1"/>
    <col min="2821" max="3072" width="9.33203125" style="226"/>
    <col min="3073" max="3073" width="6.5" style="226" bestFit="1" customWidth="1"/>
    <col min="3074" max="3074" width="37.1640625" style="226" bestFit="1" customWidth="1"/>
    <col min="3075" max="3075" width="6.1640625" style="226" bestFit="1" customWidth="1"/>
    <col min="3076" max="3076" width="13.1640625" style="226" bestFit="1" customWidth="1"/>
    <col min="3077" max="3328" width="9.33203125" style="226"/>
    <col min="3329" max="3329" width="6.5" style="226" bestFit="1" customWidth="1"/>
    <col min="3330" max="3330" width="37.1640625" style="226" bestFit="1" customWidth="1"/>
    <col min="3331" max="3331" width="6.1640625" style="226" bestFit="1" customWidth="1"/>
    <col min="3332" max="3332" width="13.1640625" style="226" bestFit="1" customWidth="1"/>
    <col min="3333" max="3584" width="9.33203125" style="226"/>
    <col min="3585" max="3585" width="6.5" style="226" bestFit="1" customWidth="1"/>
    <col min="3586" max="3586" width="37.1640625" style="226" bestFit="1" customWidth="1"/>
    <col min="3587" max="3587" width="6.1640625" style="226" bestFit="1" customWidth="1"/>
    <col min="3588" max="3588" width="13.1640625" style="226" bestFit="1" customWidth="1"/>
    <col min="3589" max="3840" width="9.33203125" style="226"/>
    <col min="3841" max="3841" width="6.5" style="226" bestFit="1" customWidth="1"/>
    <col min="3842" max="3842" width="37.1640625" style="226" bestFit="1" customWidth="1"/>
    <col min="3843" max="3843" width="6.1640625" style="226" bestFit="1" customWidth="1"/>
    <col min="3844" max="3844" width="13.1640625" style="226" bestFit="1" customWidth="1"/>
    <col min="3845" max="4096" width="9.33203125" style="226"/>
    <col min="4097" max="4097" width="6.5" style="226" bestFit="1" customWidth="1"/>
    <col min="4098" max="4098" width="37.1640625" style="226" bestFit="1" customWidth="1"/>
    <col min="4099" max="4099" width="6.1640625" style="226" bestFit="1" customWidth="1"/>
    <col min="4100" max="4100" width="13.1640625" style="226" bestFit="1" customWidth="1"/>
    <col min="4101" max="4352" width="9.33203125" style="226"/>
    <col min="4353" max="4353" width="6.5" style="226" bestFit="1" customWidth="1"/>
    <col min="4354" max="4354" width="37.1640625" style="226" bestFit="1" customWidth="1"/>
    <col min="4355" max="4355" width="6.1640625" style="226" bestFit="1" customWidth="1"/>
    <col min="4356" max="4356" width="13.1640625" style="226" bestFit="1" customWidth="1"/>
    <col min="4357" max="4608" width="9.33203125" style="226"/>
    <col min="4609" max="4609" width="6.5" style="226" bestFit="1" customWidth="1"/>
    <col min="4610" max="4610" width="37.1640625" style="226" bestFit="1" customWidth="1"/>
    <col min="4611" max="4611" width="6.1640625" style="226" bestFit="1" customWidth="1"/>
    <col min="4612" max="4612" width="13.1640625" style="226" bestFit="1" customWidth="1"/>
    <col min="4613" max="4864" width="9.33203125" style="226"/>
    <col min="4865" max="4865" width="6.5" style="226" bestFit="1" customWidth="1"/>
    <col min="4866" max="4866" width="37.1640625" style="226" bestFit="1" customWidth="1"/>
    <col min="4867" max="4867" width="6.1640625" style="226" bestFit="1" customWidth="1"/>
    <col min="4868" max="4868" width="13.1640625" style="226" bestFit="1" customWidth="1"/>
    <col min="4869" max="5120" width="9.33203125" style="226"/>
    <col min="5121" max="5121" width="6.5" style="226" bestFit="1" customWidth="1"/>
    <col min="5122" max="5122" width="37.1640625" style="226" bestFit="1" customWidth="1"/>
    <col min="5123" max="5123" width="6.1640625" style="226" bestFit="1" customWidth="1"/>
    <col min="5124" max="5124" width="13.1640625" style="226" bestFit="1" customWidth="1"/>
    <col min="5125" max="5376" width="9.33203125" style="226"/>
    <col min="5377" max="5377" width="6.5" style="226" bestFit="1" customWidth="1"/>
    <col min="5378" max="5378" width="37.1640625" style="226" bestFit="1" customWidth="1"/>
    <col min="5379" max="5379" width="6.1640625" style="226" bestFit="1" customWidth="1"/>
    <col min="5380" max="5380" width="13.1640625" style="226" bestFit="1" customWidth="1"/>
    <col min="5381" max="5632" width="9.33203125" style="226"/>
    <col min="5633" max="5633" width="6.5" style="226" bestFit="1" customWidth="1"/>
    <col min="5634" max="5634" width="37.1640625" style="226" bestFit="1" customWidth="1"/>
    <col min="5635" max="5635" width="6.1640625" style="226" bestFit="1" customWidth="1"/>
    <col min="5636" max="5636" width="13.1640625" style="226" bestFit="1" customWidth="1"/>
    <col min="5637" max="5888" width="9.33203125" style="226"/>
    <col min="5889" max="5889" width="6.5" style="226" bestFit="1" customWidth="1"/>
    <col min="5890" max="5890" width="37.1640625" style="226" bestFit="1" customWidth="1"/>
    <col min="5891" max="5891" width="6.1640625" style="226" bestFit="1" customWidth="1"/>
    <col min="5892" max="5892" width="13.1640625" style="226" bestFit="1" customWidth="1"/>
    <col min="5893" max="6144" width="9.33203125" style="226"/>
    <col min="6145" max="6145" width="6.5" style="226" bestFit="1" customWidth="1"/>
    <col min="6146" max="6146" width="37.1640625" style="226" bestFit="1" customWidth="1"/>
    <col min="6147" max="6147" width="6.1640625" style="226" bestFit="1" customWidth="1"/>
    <col min="6148" max="6148" width="13.1640625" style="226" bestFit="1" customWidth="1"/>
    <col min="6149" max="6400" width="9.33203125" style="226"/>
    <col min="6401" max="6401" width="6.5" style="226" bestFit="1" customWidth="1"/>
    <col min="6402" max="6402" width="37.1640625" style="226" bestFit="1" customWidth="1"/>
    <col min="6403" max="6403" width="6.1640625" style="226" bestFit="1" customWidth="1"/>
    <col min="6404" max="6404" width="13.1640625" style="226" bestFit="1" customWidth="1"/>
    <col min="6405" max="6656" width="9.33203125" style="226"/>
    <col min="6657" max="6657" width="6.5" style="226" bestFit="1" customWidth="1"/>
    <col min="6658" max="6658" width="37.1640625" style="226" bestFit="1" customWidth="1"/>
    <col min="6659" max="6659" width="6.1640625" style="226" bestFit="1" customWidth="1"/>
    <col min="6660" max="6660" width="13.1640625" style="226" bestFit="1" customWidth="1"/>
    <col min="6661" max="6912" width="9.33203125" style="226"/>
    <col min="6913" max="6913" width="6.5" style="226" bestFit="1" customWidth="1"/>
    <col min="6914" max="6914" width="37.1640625" style="226" bestFit="1" customWidth="1"/>
    <col min="6915" max="6915" width="6.1640625" style="226" bestFit="1" customWidth="1"/>
    <col min="6916" max="6916" width="13.1640625" style="226" bestFit="1" customWidth="1"/>
    <col min="6917" max="7168" width="9.33203125" style="226"/>
    <col min="7169" max="7169" width="6.5" style="226" bestFit="1" customWidth="1"/>
    <col min="7170" max="7170" width="37.1640625" style="226" bestFit="1" customWidth="1"/>
    <col min="7171" max="7171" width="6.1640625" style="226" bestFit="1" customWidth="1"/>
    <col min="7172" max="7172" width="13.1640625" style="226" bestFit="1" customWidth="1"/>
    <col min="7173" max="7424" width="9.33203125" style="226"/>
    <col min="7425" max="7425" width="6.5" style="226" bestFit="1" customWidth="1"/>
    <col min="7426" max="7426" width="37.1640625" style="226" bestFit="1" customWidth="1"/>
    <col min="7427" max="7427" width="6.1640625" style="226" bestFit="1" customWidth="1"/>
    <col min="7428" max="7428" width="13.1640625" style="226" bestFit="1" customWidth="1"/>
    <col min="7429" max="7680" width="9.33203125" style="226"/>
    <col min="7681" max="7681" width="6.5" style="226" bestFit="1" customWidth="1"/>
    <col min="7682" max="7682" width="37.1640625" style="226" bestFit="1" customWidth="1"/>
    <col min="7683" max="7683" width="6.1640625" style="226" bestFit="1" customWidth="1"/>
    <col min="7684" max="7684" width="13.1640625" style="226" bestFit="1" customWidth="1"/>
    <col min="7685" max="7936" width="9.33203125" style="226"/>
    <col min="7937" max="7937" width="6.5" style="226" bestFit="1" customWidth="1"/>
    <col min="7938" max="7938" width="37.1640625" style="226" bestFit="1" customWidth="1"/>
    <col min="7939" max="7939" width="6.1640625" style="226" bestFit="1" customWidth="1"/>
    <col min="7940" max="7940" width="13.1640625" style="226" bestFit="1" customWidth="1"/>
    <col min="7941" max="8192" width="9.33203125" style="226"/>
    <col min="8193" max="8193" width="6.5" style="226" bestFit="1" customWidth="1"/>
    <col min="8194" max="8194" width="37.1640625" style="226" bestFit="1" customWidth="1"/>
    <col min="8195" max="8195" width="6.1640625" style="226" bestFit="1" customWidth="1"/>
    <col min="8196" max="8196" width="13.1640625" style="226" bestFit="1" customWidth="1"/>
    <col min="8197" max="8448" width="9.33203125" style="226"/>
    <col min="8449" max="8449" width="6.5" style="226" bestFit="1" customWidth="1"/>
    <col min="8450" max="8450" width="37.1640625" style="226" bestFit="1" customWidth="1"/>
    <col min="8451" max="8451" width="6.1640625" style="226" bestFit="1" customWidth="1"/>
    <col min="8452" max="8452" width="13.1640625" style="226" bestFit="1" customWidth="1"/>
    <col min="8453" max="8704" width="9.33203125" style="226"/>
    <col min="8705" max="8705" width="6.5" style="226" bestFit="1" customWidth="1"/>
    <col min="8706" max="8706" width="37.1640625" style="226" bestFit="1" customWidth="1"/>
    <col min="8707" max="8707" width="6.1640625" style="226" bestFit="1" customWidth="1"/>
    <col min="8708" max="8708" width="13.1640625" style="226" bestFit="1" customWidth="1"/>
    <col min="8709" max="8960" width="9.33203125" style="226"/>
    <col min="8961" max="8961" width="6.5" style="226" bestFit="1" customWidth="1"/>
    <col min="8962" max="8962" width="37.1640625" style="226" bestFit="1" customWidth="1"/>
    <col min="8963" max="8963" width="6.1640625" style="226" bestFit="1" customWidth="1"/>
    <col min="8964" max="8964" width="13.1640625" style="226" bestFit="1" customWidth="1"/>
    <col min="8965" max="9216" width="9.33203125" style="226"/>
    <col min="9217" max="9217" width="6.5" style="226" bestFit="1" customWidth="1"/>
    <col min="9218" max="9218" width="37.1640625" style="226" bestFit="1" customWidth="1"/>
    <col min="9219" max="9219" width="6.1640625" style="226" bestFit="1" customWidth="1"/>
    <col min="9220" max="9220" width="13.1640625" style="226" bestFit="1" customWidth="1"/>
    <col min="9221" max="9472" width="9.33203125" style="226"/>
    <col min="9473" max="9473" width="6.5" style="226" bestFit="1" customWidth="1"/>
    <col min="9474" max="9474" width="37.1640625" style="226" bestFit="1" customWidth="1"/>
    <col min="9475" max="9475" width="6.1640625" style="226" bestFit="1" customWidth="1"/>
    <col min="9476" max="9476" width="13.1640625" style="226" bestFit="1" customWidth="1"/>
    <col min="9477" max="9728" width="9.33203125" style="226"/>
    <col min="9729" max="9729" width="6.5" style="226" bestFit="1" customWidth="1"/>
    <col min="9730" max="9730" width="37.1640625" style="226" bestFit="1" customWidth="1"/>
    <col min="9731" max="9731" width="6.1640625" style="226" bestFit="1" customWidth="1"/>
    <col min="9732" max="9732" width="13.1640625" style="226" bestFit="1" customWidth="1"/>
    <col min="9733" max="9984" width="9.33203125" style="226"/>
    <col min="9985" max="9985" width="6.5" style="226" bestFit="1" customWidth="1"/>
    <col min="9986" max="9986" width="37.1640625" style="226" bestFit="1" customWidth="1"/>
    <col min="9987" max="9987" width="6.1640625" style="226" bestFit="1" customWidth="1"/>
    <col min="9988" max="9988" width="13.1640625" style="226" bestFit="1" customWidth="1"/>
    <col min="9989" max="10240" width="9.33203125" style="226"/>
    <col min="10241" max="10241" width="6.5" style="226" bestFit="1" customWidth="1"/>
    <col min="10242" max="10242" width="37.1640625" style="226" bestFit="1" customWidth="1"/>
    <col min="10243" max="10243" width="6.1640625" style="226" bestFit="1" customWidth="1"/>
    <col min="10244" max="10244" width="13.1640625" style="226" bestFit="1" customWidth="1"/>
    <col min="10245" max="10496" width="9.33203125" style="226"/>
    <col min="10497" max="10497" width="6.5" style="226" bestFit="1" customWidth="1"/>
    <col min="10498" max="10498" width="37.1640625" style="226" bestFit="1" customWidth="1"/>
    <col min="10499" max="10499" width="6.1640625" style="226" bestFit="1" customWidth="1"/>
    <col min="10500" max="10500" width="13.1640625" style="226" bestFit="1" customWidth="1"/>
    <col min="10501" max="10752" width="9.33203125" style="226"/>
    <col min="10753" max="10753" width="6.5" style="226" bestFit="1" customWidth="1"/>
    <col min="10754" max="10754" width="37.1640625" style="226" bestFit="1" customWidth="1"/>
    <col min="10755" max="10755" width="6.1640625" style="226" bestFit="1" customWidth="1"/>
    <col min="10756" max="10756" width="13.1640625" style="226" bestFit="1" customWidth="1"/>
    <col min="10757" max="11008" width="9.33203125" style="226"/>
    <col min="11009" max="11009" width="6.5" style="226" bestFit="1" customWidth="1"/>
    <col min="11010" max="11010" width="37.1640625" style="226" bestFit="1" customWidth="1"/>
    <col min="11011" max="11011" width="6.1640625" style="226" bestFit="1" customWidth="1"/>
    <col min="11012" max="11012" width="13.1640625" style="226" bestFit="1" customWidth="1"/>
    <col min="11013" max="11264" width="9.33203125" style="226"/>
    <col min="11265" max="11265" width="6.5" style="226" bestFit="1" customWidth="1"/>
    <col min="11266" max="11266" width="37.1640625" style="226" bestFit="1" customWidth="1"/>
    <col min="11267" max="11267" width="6.1640625" style="226" bestFit="1" customWidth="1"/>
    <col min="11268" max="11268" width="13.1640625" style="226" bestFit="1" customWidth="1"/>
    <col min="11269" max="11520" width="9.33203125" style="226"/>
    <col min="11521" max="11521" width="6.5" style="226" bestFit="1" customWidth="1"/>
    <col min="11522" max="11522" width="37.1640625" style="226" bestFit="1" customWidth="1"/>
    <col min="11523" max="11523" width="6.1640625" style="226" bestFit="1" customWidth="1"/>
    <col min="11524" max="11524" width="13.1640625" style="226" bestFit="1" customWidth="1"/>
    <col min="11525" max="11776" width="9.33203125" style="226"/>
    <col min="11777" max="11777" width="6.5" style="226" bestFit="1" customWidth="1"/>
    <col min="11778" max="11778" width="37.1640625" style="226" bestFit="1" customWidth="1"/>
    <col min="11779" max="11779" width="6.1640625" style="226" bestFit="1" customWidth="1"/>
    <col min="11780" max="11780" width="13.1640625" style="226" bestFit="1" customWidth="1"/>
    <col min="11781" max="12032" width="9.33203125" style="226"/>
    <col min="12033" max="12033" width="6.5" style="226" bestFit="1" customWidth="1"/>
    <col min="12034" max="12034" width="37.1640625" style="226" bestFit="1" customWidth="1"/>
    <col min="12035" max="12035" width="6.1640625" style="226" bestFit="1" customWidth="1"/>
    <col min="12036" max="12036" width="13.1640625" style="226" bestFit="1" customWidth="1"/>
    <col min="12037" max="12288" width="9.33203125" style="226"/>
    <col min="12289" max="12289" width="6.5" style="226" bestFit="1" customWidth="1"/>
    <col min="12290" max="12290" width="37.1640625" style="226" bestFit="1" customWidth="1"/>
    <col min="12291" max="12291" width="6.1640625" style="226" bestFit="1" customWidth="1"/>
    <col min="12292" max="12292" width="13.1640625" style="226" bestFit="1" customWidth="1"/>
    <col min="12293" max="12544" width="9.33203125" style="226"/>
    <col min="12545" max="12545" width="6.5" style="226" bestFit="1" customWidth="1"/>
    <col min="12546" max="12546" width="37.1640625" style="226" bestFit="1" customWidth="1"/>
    <col min="12547" max="12547" width="6.1640625" style="226" bestFit="1" customWidth="1"/>
    <col min="12548" max="12548" width="13.1640625" style="226" bestFit="1" customWidth="1"/>
    <col min="12549" max="12800" width="9.33203125" style="226"/>
    <col min="12801" max="12801" width="6.5" style="226" bestFit="1" customWidth="1"/>
    <col min="12802" max="12802" width="37.1640625" style="226" bestFit="1" customWidth="1"/>
    <col min="12803" max="12803" width="6.1640625" style="226" bestFit="1" customWidth="1"/>
    <col min="12804" max="12804" width="13.1640625" style="226" bestFit="1" customWidth="1"/>
    <col min="12805" max="13056" width="9.33203125" style="226"/>
    <col min="13057" max="13057" width="6.5" style="226" bestFit="1" customWidth="1"/>
    <col min="13058" max="13058" width="37.1640625" style="226" bestFit="1" customWidth="1"/>
    <col min="13059" max="13059" width="6.1640625" style="226" bestFit="1" customWidth="1"/>
    <col min="13060" max="13060" width="13.1640625" style="226" bestFit="1" customWidth="1"/>
    <col min="13061" max="13312" width="9.33203125" style="226"/>
    <col min="13313" max="13313" width="6.5" style="226" bestFit="1" customWidth="1"/>
    <col min="13314" max="13314" width="37.1640625" style="226" bestFit="1" customWidth="1"/>
    <col min="13315" max="13315" width="6.1640625" style="226" bestFit="1" customWidth="1"/>
    <col min="13316" max="13316" width="13.1640625" style="226" bestFit="1" customWidth="1"/>
    <col min="13317" max="13568" width="9.33203125" style="226"/>
    <col min="13569" max="13569" width="6.5" style="226" bestFit="1" customWidth="1"/>
    <col min="13570" max="13570" width="37.1640625" style="226" bestFit="1" customWidth="1"/>
    <col min="13571" max="13571" width="6.1640625" style="226" bestFit="1" customWidth="1"/>
    <col min="13572" max="13572" width="13.1640625" style="226" bestFit="1" customWidth="1"/>
    <col min="13573" max="13824" width="9.33203125" style="226"/>
    <col min="13825" max="13825" width="6.5" style="226" bestFit="1" customWidth="1"/>
    <col min="13826" max="13826" width="37.1640625" style="226" bestFit="1" customWidth="1"/>
    <col min="13827" max="13827" width="6.1640625" style="226" bestFit="1" customWidth="1"/>
    <col min="13828" max="13828" width="13.1640625" style="226" bestFit="1" customWidth="1"/>
    <col min="13829" max="14080" width="9.33203125" style="226"/>
    <col min="14081" max="14081" width="6.5" style="226" bestFit="1" customWidth="1"/>
    <col min="14082" max="14082" width="37.1640625" style="226" bestFit="1" customWidth="1"/>
    <col min="14083" max="14083" width="6.1640625" style="226" bestFit="1" customWidth="1"/>
    <col min="14084" max="14084" width="13.1640625" style="226" bestFit="1" customWidth="1"/>
    <col min="14085" max="14336" width="9.33203125" style="226"/>
    <col min="14337" max="14337" width="6.5" style="226" bestFit="1" customWidth="1"/>
    <col min="14338" max="14338" width="37.1640625" style="226" bestFit="1" customWidth="1"/>
    <col min="14339" max="14339" width="6.1640625" style="226" bestFit="1" customWidth="1"/>
    <col min="14340" max="14340" width="13.1640625" style="226" bestFit="1" customWidth="1"/>
    <col min="14341" max="14592" width="9.33203125" style="226"/>
    <col min="14593" max="14593" width="6.5" style="226" bestFit="1" customWidth="1"/>
    <col min="14594" max="14594" width="37.1640625" style="226" bestFit="1" customWidth="1"/>
    <col min="14595" max="14595" width="6.1640625" style="226" bestFit="1" customWidth="1"/>
    <col min="14596" max="14596" width="13.1640625" style="226" bestFit="1" customWidth="1"/>
    <col min="14597" max="14848" width="9.33203125" style="226"/>
    <col min="14849" max="14849" width="6.5" style="226" bestFit="1" customWidth="1"/>
    <col min="14850" max="14850" width="37.1640625" style="226" bestFit="1" customWidth="1"/>
    <col min="14851" max="14851" width="6.1640625" style="226" bestFit="1" customWidth="1"/>
    <col min="14852" max="14852" width="13.1640625" style="226" bestFit="1" customWidth="1"/>
    <col min="14853" max="15104" width="9.33203125" style="226"/>
    <col min="15105" max="15105" width="6.5" style="226" bestFit="1" customWidth="1"/>
    <col min="15106" max="15106" width="37.1640625" style="226" bestFit="1" customWidth="1"/>
    <col min="15107" max="15107" width="6.1640625" style="226" bestFit="1" customWidth="1"/>
    <col min="15108" max="15108" width="13.1640625" style="226" bestFit="1" customWidth="1"/>
    <col min="15109" max="15360" width="9.33203125" style="226"/>
    <col min="15361" max="15361" width="6.5" style="226" bestFit="1" customWidth="1"/>
    <col min="15362" max="15362" width="37.1640625" style="226" bestFit="1" customWidth="1"/>
    <col min="15363" max="15363" width="6.1640625" style="226" bestFit="1" customWidth="1"/>
    <col min="15364" max="15364" width="13.1640625" style="226" bestFit="1" customWidth="1"/>
    <col min="15365" max="15616" width="9.33203125" style="226"/>
    <col min="15617" max="15617" width="6.5" style="226" bestFit="1" customWidth="1"/>
    <col min="15618" max="15618" width="37.1640625" style="226" bestFit="1" customWidth="1"/>
    <col min="15619" max="15619" width="6.1640625" style="226" bestFit="1" customWidth="1"/>
    <col min="15620" max="15620" width="13.1640625" style="226" bestFit="1" customWidth="1"/>
    <col min="15621" max="15872" width="9.33203125" style="226"/>
    <col min="15873" max="15873" width="6.5" style="226" bestFit="1" customWidth="1"/>
    <col min="15874" max="15874" width="37.1640625" style="226" bestFit="1" customWidth="1"/>
    <col min="15875" max="15875" width="6.1640625" style="226" bestFit="1" customWidth="1"/>
    <col min="15876" max="15876" width="13.1640625" style="226" bestFit="1" customWidth="1"/>
    <col min="15877" max="16128" width="9.33203125" style="226"/>
    <col min="16129" max="16129" width="6.5" style="226" bestFit="1" customWidth="1"/>
    <col min="16130" max="16130" width="37.1640625" style="226" bestFit="1" customWidth="1"/>
    <col min="16131" max="16131" width="6.1640625" style="226" bestFit="1" customWidth="1"/>
    <col min="16132" max="16132" width="13.1640625" style="226" bestFit="1" customWidth="1"/>
    <col min="16133" max="16384" width="9.33203125" style="226"/>
  </cols>
  <sheetData>
    <row r="1" spans="1:6">
      <c r="A1" s="223" t="s">
        <v>455</v>
      </c>
    </row>
    <row r="2" spans="1:6">
      <c r="A2" s="223" t="s">
        <v>454</v>
      </c>
    </row>
    <row r="4" spans="1:6">
      <c r="A4" s="1234" t="s">
        <v>551</v>
      </c>
      <c r="B4" s="1235"/>
      <c r="C4" s="1235"/>
      <c r="D4" s="1235"/>
    </row>
    <row r="5" spans="1:6">
      <c r="A5" s="1236" t="s">
        <v>806</v>
      </c>
      <c r="B5" s="1237"/>
      <c r="C5" s="1237"/>
      <c r="D5" s="1237"/>
    </row>
    <row r="6" spans="1:6">
      <c r="A6" s="244"/>
      <c r="B6" s="244"/>
      <c r="C6" s="245"/>
      <c r="D6" s="245"/>
    </row>
    <row r="7" spans="1:6" ht="32.1" customHeight="1">
      <c r="A7" s="246" t="s">
        <v>552</v>
      </c>
      <c r="B7" s="246" t="s">
        <v>553</v>
      </c>
      <c r="C7" s="247" t="s">
        <v>554</v>
      </c>
      <c r="D7" s="247" t="s">
        <v>555</v>
      </c>
      <c r="F7" s="227" t="s">
        <v>562</v>
      </c>
    </row>
    <row r="8" spans="1:6">
      <c r="A8" s="244"/>
      <c r="B8" s="244"/>
      <c r="C8" s="245"/>
      <c r="D8" s="245"/>
    </row>
    <row r="9" spans="1:6">
      <c r="A9" s="248" t="s">
        <v>119</v>
      </c>
      <c r="B9" s="248" t="s">
        <v>549</v>
      </c>
      <c r="C9" s="249">
        <v>0</v>
      </c>
      <c r="D9" s="249">
        <v>115316658</v>
      </c>
    </row>
    <row r="10" spans="1:6">
      <c r="A10" s="244" t="s">
        <v>327</v>
      </c>
      <c r="B10" s="244" t="s">
        <v>435</v>
      </c>
      <c r="C10" s="245">
        <v>0</v>
      </c>
      <c r="D10" s="245">
        <v>34774077</v>
      </c>
    </row>
    <row r="11" spans="1:6">
      <c r="A11" s="248" t="s">
        <v>119</v>
      </c>
      <c r="B11" s="248" t="s">
        <v>560</v>
      </c>
      <c r="C11" s="249">
        <v>0</v>
      </c>
      <c r="D11" s="249">
        <v>34774077</v>
      </c>
      <c r="F11" s="229">
        <f>D11-C11</f>
        <v>34774077</v>
      </c>
    </row>
    <row r="12" spans="1:6">
      <c r="A12" s="248" t="s">
        <v>119</v>
      </c>
      <c r="B12" s="248" t="s">
        <v>550</v>
      </c>
      <c r="C12" s="249">
        <v>0</v>
      </c>
      <c r="D12" s="249">
        <v>150090735</v>
      </c>
    </row>
    <row r="13" spans="1:6">
      <c r="A13" s="244"/>
      <c r="B13" s="244"/>
      <c r="C13" s="245"/>
      <c r="D13" s="245"/>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62D83-B0A0-4A27-852B-060904F43020}">
  <sheetPr codeName="Sheet25"/>
  <dimension ref="A1:J36"/>
  <sheetViews>
    <sheetView workbookViewId="0">
      <selection activeCell="L39" sqref="L39"/>
    </sheetView>
  </sheetViews>
  <sheetFormatPr defaultRowHeight="12.75"/>
  <cols>
    <col min="1" max="1" width="8" style="224" bestFit="1" customWidth="1"/>
    <col min="2" max="2" width="52.1640625" style="224" bestFit="1" customWidth="1"/>
    <col min="3" max="4" width="15.6640625" style="225" bestFit="1" customWidth="1"/>
    <col min="5" max="8" width="9.33203125" style="226"/>
    <col min="9" max="9" width="11.5" style="226" bestFit="1" customWidth="1"/>
    <col min="10" max="10" width="37" style="226" customWidth="1"/>
    <col min="11" max="256" width="9.33203125" style="226"/>
    <col min="257" max="257" width="8" style="226" bestFit="1" customWidth="1"/>
    <col min="258" max="258" width="52.1640625" style="226" bestFit="1" customWidth="1"/>
    <col min="259" max="260" width="15.6640625" style="226" bestFit="1" customWidth="1"/>
    <col min="261" max="512" width="9.33203125" style="226"/>
    <col min="513" max="513" width="8" style="226" bestFit="1" customWidth="1"/>
    <col min="514" max="514" width="52.1640625" style="226" bestFit="1" customWidth="1"/>
    <col min="515" max="516" width="15.6640625" style="226" bestFit="1" customWidth="1"/>
    <col min="517" max="768" width="9.33203125" style="226"/>
    <col min="769" max="769" width="8" style="226" bestFit="1" customWidth="1"/>
    <col min="770" max="770" width="52.1640625" style="226" bestFit="1" customWidth="1"/>
    <col min="771" max="772" width="15.6640625" style="226" bestFit="1" customWidth="1"/>
    <col min="773" max="1024" width="9.33203125" style="226"/>
    <col min="1025" max="1025" width="8" style="226" bestFit="1" customWidth="1"/>
    <col min="1026" max="1026" width="52.1640625" style="226" bestFit="1" customWidth="1"/>
    <col min="1027" max="1028" width="15.6640625" style="226" bestFit="1" customWidth="1"/>
    <col min="1029" max="1280" width="9.33203125" style="226"/>
    <col min="1281" max="1281" width="8" style="226" bestFit="1" customWidth="1"/>
    <col min="1282" max="1282" width="52.1640625" style="226" bestFit="1" customWidth="1"/>
    <col min="1283" max="1284" width="15.6640625" style="226" bestFit="1" customWidth="1"/>
    <col min="1285" max="1536" width="9.33203125" style="226"/>
    <col min="1537" max="1537" width="8" style="226" bestFit="1" customWidth="1"/>
    <col min="1538" max="1538" width="52.1640625" style="226" bestFit="1" customWidth="1"/>
    <col min="1539" max="1540" width="15.6640625" style="226" bestFit="1" customWidth="1"/>
    <col min="1541" max="1792" width="9.33203125" style="226"/>
    <col min="1793" max="1793" width="8" style="226" bestFit="1" customWidth="1"/>
    <col min="1794" max="1794" width="52.1640625" style="226" bestFit="1" customWidth="1"/>
    <col min="1795" max="1796" width="15.6640625" style="226" bestFit="1" customWidth="1"/>
    <col min="1797" max="2048" width="9.33203125" style="226"/>
    <col min="2049" max="2049" width="8" style="226" bestFit="1" customWidth="1"/>
    <col min="2050" max="2050" width="52.1640625" style="226" bestFit="1" customWidth="1"/>
    <col min="2051" max="2052" width="15.6640625" style="226" bestFit="1" customWidth="1"/>
    <col min="2053" max="2304" width="9.33203125" style="226"/>
    <col min="2305" max="2305" width="8" style="226" bestFit="1" customWidth="1"/>
    <col min="2306" max="2306" width="52.1640625" style="226" bestFit="1" customWidth="1"/>
    <col min="2307" max="2308" width="15.6640625" style="226" bestFit="1" customWidth="1"/>
    <col min="2309" max="2560" width="9.33203125" style="226"/>
    <col min="2561" max="2561" width="8" style="226" bestFit="1" customWidth="1"/>
    <col min="2562" max="2562" width="52.1640625" style="226" bestFit="1" customWidth="1"/>
    <col min="2563" max="2564" width="15.6640625" style="226" bestFit="1" customWidth="1"/>
    <col min="2565" max="2816" width="9.33203125" style="226"/>
    <col min="2817" max="2817" width="8" style="226" bestFit="1" customWidth="1"/>
    <col min="2818" max="2818" width="52.1640625" style="226" bestFit="1" customWidth="1"/>
    <col min="2819" max="2820" width="15.6640625" style="226" bestFit="1" customWidth="1"/>
    <col min="2821" max="3072" width="9.33203125" style="226"/>
    <col min="3073" max="3073" width="8" style="226" bestFit="1" customWidth="1"/>
    <col min="3074" max="3074" width="52.1640625" style="226" bestFit="1" customWidth="1"/>
    <col min="3075" max="3076" width="15.6640625" style="226" bestFit="1" customWidth="1"/>
    <col min="3077" max="3328" width="9.33203125" style="226"/>
    <col min="3329" max="3329" width="8" style="226" bestFit="1" customWidth="1"/>
    <col min="3330" max="3330" width="52.1640625" style="226" bestFit="1" customWidth="1"/>
    <col min="3331" max="3332" width="15.6640625" style="226" bestFit="1" customWidth="1"/>
    <col min="3333" max="3584" width="9.33203125" style="226"/>
    <col min="3585" max="3585" width="8" style="226" bestFit="1" customWidth="1"/>
    <col min="3586" max="3586" width="52.1640625" style="226" bestFit="1" customWidth="1"/>
    <col min="3587" max="3588" width="15.6640625" style="226" bestFit="1" customWidth="1"/>
    <col min="3589" max="3840" width="9.33203125" style="226"/>
    <col min="3841" max="3841" width="8" style="226" bestFit="1" customWidth="1"/>
    <col min="3842" max="3842" width="52.1640625" style="226" bestFit="1" customWidth="1"/>
    <col min="3843" max="3844" width="15.6640625" style="226" bestFit="1" customWidth="1"/>
    <col min="3845" max="4096" width="9.33203125" style="226"/>
    <col min="4097" max="4097" width="8" style="226" bestFit="1" customWidth="1"/>
    <col min="4098" max="4098" width="52.1640625" style="226" bestFit="1" customWidth="1"/>
    <col min="4099" max="4100" width="15.6640625" style="226" bestFit="1" customWidth="1"/>
    <col min="4101" max="4352" width="9.33203125" style="226"/>
    <col min="4353" max="4353" width="8" style="226" bestFit="1" customWidth="1"/>
    <col min="4354" max="4354" width="52.1640625" style="226" bestFit="1" customWidth="1"/>
    <col min="4355" max="4356" width="15.6640625" style="226" bestFit="1" customWidth="1"/>
    <col min="4357" max="4608" width="9.33203125" style="226"/>
    <col min="4609" max="4609" width="8" style="226" bestFit="1" customWidth="1"/>
    <col min="4610" max="4610" width="52.1640625" style="226" bestFit="1" customWidth="1"/>
    <col min="4611" max="4612" width="15.6640625" style="226" bestFit="1" customWidth="1"/>
    <col min="4613" max="4864" width="9.33203125" style="226"/>
    <col min="4865" max="4865" width="8" style="226" bestFit="1" customWidth="1"/>
    <col min="4866" max="4866" width="52.1640625" style="226" bestFit="1" customWidth="1"/>
    <col min="4867" max="4868" width="15.6640625" style="226" bestFit="1" customWidth="1"/>
    <col min="4869" max="5120" width="9.33203125" style="226"/>
    <col min="5121" max="5121" width="8" style="226" bestFit="1" customWidth="1"/>
    <col min="5122" max="5122" width="52.1640625" style="226" bestFit="1" customWidth="1"/>
    <col min="5123" max="5124" width="15.6640625" style="226" bestFit="1" customWidth="1"/>
    <col min="5125" max="5376" width="9.33203125" style="226"/>
    <col min="5377" max="5377" width="8" style="226" bestFit="1" customWidth="1"/>
    <col min="5378" max="5378" width="52.1640625" style="226" bestFit="1" customWidth="1"/>
    <col min="5379" max="5380" width="15.6640625" style="226" bestFit="1" customWidth="1"/>
    <col min="5381" max="5632" width="9.33203125" style="226"/>
    <col min="5633" max="5633" width="8" style="226" bestFit="1" customWidth="1"/>
    <col min="5634" max="5634" width="52.1640625" style="226" bestFit="1" customWidth="1"/>
    <col min="5635" max="5636" width="15.6640625" style="226" bestFit="1" customWidth="1"/>
    <col min="5637" max="5888" width="9.33203125" style="226"/>
    <col min="5889" max="5889" width="8" style="226" bestFit="1" customWidth="1"/>
    <col min="5890" max="5890" width="52.1640625" style="226" bestFit="1" customWidth="1"/>
    <col min="5891" max="5892" width="15.6640625" style="226" bestFit="1" customWidth="1"/>
    <col min="5893" max="6144" width="9.33203125" style="226"/>
    <col min="6145" max="6145" width="8" style="226" bestFit="1" customWidth="1"/>
    <col min="6146" max="6146" width="52.1640625" style="226" bestFit="1" customWidth="1"/>
    <col min="6147" max="6148" width="15.6640625" style="226" bestFit="1" customWidth="1"/>
    <col min="6149" max="6400" width="9.33203125" style="226"/>
    <col min="6401" max="6401" width="8" style="226" bestFit="1" customWidth="1"/>
    <col min="6402" max="6402" width="52.1640625" style="226" bestFit="1" customWidth="1"/>
    <col min="6403" max="6404" width="15.6640625" style="226" bestFit="1" customWidth="1"/>
    <col min="6405" max="6656" width="9.33203125" style="226"/>
    <col min="6657" max="6657" width="8" style="226" bestFit="1" customWidth="1"/>
    <col min="6658" max="6658" width="52.1640625" style="226" bestFit="1" customWidth="1"/>
    <col min="6659" max="6660" width="15.6640625" style="226" bestFit="1" customWidth="1"/>
    <col min="6661" max="6912" width="9.33203125" style="226"/>
    <col min="6913" max="6913" width="8" style="226" bestFit="1" customWidth="1"/>
    <col min="6914" max="6914" width="52.1640625" style="226" bestFit="1" customWidth="1"/>
    <col min="6915" max="6916" width="15.6640625" style="226" bestFit="1" customWidth="1"/>
    <col min="6917" max="7168" width="9.33203125" style="226"/>
    <col min="7169" max="7169" width="8" style="226" bestFit="1" customWidth="1"/>
    <col min="7170" max="7170" width="52.1640625" style="226" bestFit="1" customWidth="1"/>
    <col min="7171" max="7172" width="15.6640625" style="226" bestFit="1" customWidth="1"/>
    <col min="7173" max="7424" width="9.33203125" style="226"/>
    <col min="7425" max="7425" width="8" style="226" bestFit="1" customWidth="1"/>
    <col min="7426" max="7426" width="52.1640625" style="226" bestFit="1" customWidth="1"/>
    <col min="7427" max="7428" width="15.6640625" style="226" bestFit="1" customWidth="1"/>
    <col min="7429" max="7680" width="9.33203125" style="226"/>
    <col min="7681" max="7681" width="8" style="226" bestFit="1" customWidth="1"/>
    <col min="7682" max="7682" width="52.1640625" style="226" bestFit="1" customWidth="1"/>
    <col min="7683" max="7684" width="15.6640625" style="226" bestFit="1" customWidth="1"/>
    <col min="7685" max="7936" width="9.33203125" style="226"/>
    <col min="7937" max="7937" width="8" style="226" bestFit="1" customWidth="1"/>
    <col min="7938" max="7938" width="52.1640625" style="226" bestFit="1" customWidth="1"/>
    <col min="7939" max="7940" width="15.6640625" style="226" bestFit="1" customWidth="1"/>
    <col min="7941" max="8192" width="9.33203125" style="226"/>
    <col min="8193" max="8193" width="8" style="226" bestFit="1" customWidth="1"/>
    <col min="8194" max="8194" width="52.1640625" style="226" bestFit="1" customWidth="1"/>
    <col min="8195" max="8196" width="15.6640625" style="226" bestFit="1" customWidth="1"/>
    <col min="8197" max="8448" width="9.33203125" style="226"/>
    <col min="8449" max="8449" width="8" style="226" bestFit="1" customWidth="1"/>
    <col min="8450" max="8450" width="52.1640625" style="226" bestFit="1" customWidth="1"/>
    <col min="8451" max="8452" width="15.6640625" style="226" bestFit="1" customWidth="1"/>
    <col min="8453" max="8704" width="9.33203125" style="226"/>
    <col min="8705" max="8705" width="8" style="226" bestFit="1" customWidth="1"/>
    <col min="8706" max="8706" width="52.1640625" style="226" bestFit="1" customWidth="1"/>
    <col min="8707" max="8708" width="15.6640625" style="226" bestFit="1" customWidth="1"/>
    <col min="8709" max="8960" width="9.33203125" style="226"/>
    <col min="8961" max="8961" width="8" style="226" bestFit="1" customWidth="1"/>
    <col min="8962" max="8962" width="52.1640625" style="226" bestFit="1" customWidth="1"/>
    <col min="8963" max="8964" width="15.6640625" style="226" bestFit="1" customWidth="1"/>
    <col min="8965" max="9216" width="9.33203125" style="226"/>
    <col min="9217" max="9217" width="8" style="226" bestFit="1" customWidth="1"/>
    <col min="9218" max="9218" width="52.1640625" style="226" bestFit="1" customWidth="1"/>
    <col min="9219" max="9220" width="15.6640625" style="226" bestFit="1" customWidth="1"/>
    <col min="9221" max="9472" width="9.33203125" style="226"/>
    <col min="9473" max="9473" width="8" style="226" bestFit="1" customWidth="1"/>
    <col min="9474" max="9474" width="52.1640625" style="226" bestFit="1" customWidth="1"/>
    <col min="9475" max="9476" width="15.6640625" style="226" bestFit="1" customWidth="1"/>
    <col min="9477" max="9728" width="9.33203125" style="226"/>
    <col min="9729" max="9729" width="8" style="226" bestFit="1" customWidth="1"/>
    <col min="9730" max="9730" width="52.1640625" style="226" bestFit="1" customWidth="1"/>
    <col min="9731" max="9732" width="15.6640625" style="226" bestFit="1" customWidth="1"/>
    <col min="9733" max="9984" width="9.33203125" style="226"/>
    <col min="9985" max="9985" width="8" style="226" bestFit="1" customWidth="1"/>
    <col min="9986" max="9986" width="52.1640625" style="226" bestFit="1" customWidth="1"/>
    <col min="9987" max="9988" width="15.6640625" style="226" bestFit="1" customWidth="1"/>
    <col min="9989" max="10240" width="9.33203125" style="226"/>
    <col min="10241" max="10241" width="8" style="226" bestFit="1" customWidth="1"/>
    <col min="10242" max="10242" width="52.1640625" style="226" bestFit="1" customWidth="1"/>
    <col min="10243" max="10244" width="15.6640625" style="226" bestFit="1" customWidth="1"/>
    <col min="10245" max="10496" width="9.33203125" style="226"/>
    <col min="10497" max="10497" width="8" style="226" bestFit="1" customWidth="1"/>
    <col min="10498" max="10498" width="52.1640625" style="226" bestFit="1" customWidth="1"/>
    <col min="10499" max="10500" width="15.6640625" style="226" bestFit="1" customWidth="1"/>
    <col min="10501" max="10752" width="9.33203125" style="226"/>
    <col min="10753" max="10753" width="8" style="226" bestFit="1" customWidth="1"/>
    <col min="10754" max="10754" width="52.1640625" style="226" bestFit="1" customWidth="1"/>
    <col min="10755" max="10756" width="15.6640625" style="226" bestFit="1" customWidth="1"/>
    <col min="10757" max="11008" width="9.33203125" style="226"/>
    <col min="11009" max="11009" width="8" style="226" bestFit="1" customWidth="1"/>
    <col min="11010" max="11010" width="52.1640625" style="226" bestFit="1" customWidth="1"/>
    <col min="11011" max="11012" width="15.6640625" style="226" bestFit="1" customWidth="1"/>
    <col min="11013" max="11264" width="9.33203125" style="226"/>
    <col min="11265" max="11265" width="8" style="226" bestFit="1" customWidth="1"/>
    <col min="11266" max="11266" width="52.1640625" style="226" bestFit="1" customWidth="1"/>
    <col min="11267" max="11268" width="15.6640625" style="226" bestFit="1" customWidth="1"/>
    <col min="11269" max="11520" width="9.33203125" style="226"/>
    <col min="11521" max="11521" width="8" style="226" bestFit="1" customWidth="1"/>
    <col min="11522" max="11522" width="52.1640625" style="226" bestFit="1" customWidth="1"/>
    <col min="11523" max="11524" width="15.6640625" style="226" bestFit="1" customWidth="1"/>
    <col min="11525" max="11776" width="9.33203125" style="226"/>
    <col min="11777" max="11777" width="8" style="226" bestFit="1" customWidth="1"/>
    <col min="11778" max="11778" width="52.1640625" style="226" bestFit="1" customWidth="1"/>
    <col min="11779" max="11780" width="15.6640625" style="226" bestFit="1" customWidth="1"/>
    <col min="11781" max="12032" width="9.33203125" style="226"/>
    <col min="12033" max="12033" width="8" style="226" bestFit="1" customWidth="1"/>
    <col min="12034" max="12034" width="52.1640625" style="226" bestFit="1" customWidth="1"/>
    <col min="12035" max="12036" width="15.6640625" style="226" bestFit="1" customWidth="1"/>
    <col min="12037" max="12288" width="9.33203125" style="226"/>
    <col min="12289" max="12289" width="8" style="226" bestFit="1" customWidth="1"/>
    <col min="12290" max="12290" width="52.1640625" style="226" bestFit="1" customWidth="1"/>
    <col min="12291" max="12292" width="15.6640625" style="226" bestFit="1" customWidth="1"/>
    <col min="12293" max="12544" width="9.33203125" style="226"/>
    <col min="12545" max="12545" width="8" style="226" bestFit="1" customWidth="1"/>
    <col min="12546" max="12546" width="52.1640625" style="226" bestFit="1" customWidth="1"/>
    <col min="12547" max="12548" width="15.6640625" style="226" bestFit="1" customWidth="1"/>
    <col min="12549" max="12800" width="9.33203125" style="226"/>
    <col min="12801" max="12801" width="8" style="226" bestFit="1" customWidth="1"/>
    <col min="12802" max="12802" width="52.1640625" style="226" bestFit="1" customWidth="1"/>
    <col min="12803" max="12804" width="15.6640625" style="226" bestFit="1" customWidth="1"/>
    <col min="12805" max="13056" width="9.33203125" style="226"/>
    <col min="13057" max="13057" width="8" style="226" bestFit="1" customWidth="1"/>
    <col min="13058" max="13058" width="52.1640625" style="226" bestFit="1" customWidth="1"/>
    <col min="13059" max="13060" width="15.6640625" style="226" bestFit="1" customWidth="1"/>
    <col min="13061" max="13312" width="9.33203125" style="226"/>
    <col min="13313" max="13313" width="8" style="226" bestFit="1" customWidth="1"/>
    <col min="13314" max="13314" width="52.1640625" style="226" bestFit="1" customWidth="1"/>
    <col min="13315" max="13316" width="15.6640625" style="226" bestFit="1" customWidth="1"/>
    <col min="13317" max="13568" width="9.33203125" style="226"/>
    <col min="13569" max="13569" width="8" style="226" bestFit="1" customWidth="1"/>
    <col min="13570" max="13570" width="52.1640625" style="226" bestFit="1" customWidth="1"/>
    <col min="13571" max="13572" width="15.6640625" style="226" bestFit="1" customWidth="1"/>
    <col min="13573" max="13824" width="9.33203125" style="226"/>
    <col min="13825" max="13825" width="8" style="226" bestFit="1" customWidth="1"/>
    <col min="13826" max="13826" width="52.1640625" style="226" bestFit="1" customWidth="1"/>
    <col min="13827" max="13828" width="15.6640625" style="226" bestFit="1" customWidth="1"/>
    <col min="13829" max="14080" width="9.33203125" style="226"/>
    <col min="14081" max="14081" width="8" style="226" bestFit="1" customWidth="1"/>
    <col min="14082" max="14082" width="52.1640625" style="226" bestFit="1" customWidth="1"/>
    <col min="14083" max="14084" width="15.6640625" style="226" bestFit="1" customWidth="1"/>
    <col min="14085" max="14336" width="9.33203125" style="226"/>
    <col min="14337" max="14337" width="8" style="226" bestFit="1" customWidth="1"/>
    <col min="14338" max="14338" width="52.1640625" style="226" bestFit="1" customWidth="1"/>
    <col min="14339" max="14340" width="15.6640625" style="226" bestFit="1" customWidth="1"/>
    <col min="14341" max="14592" width="9.33203125" style="226"/>
    <col min="14593" max="14593" width="8" style="226" bestFit="1" customWidth="1"/>
    <col min="14594" max="14594" width="52.1640625" style="226" bestFit="1" customWidth="1"/>
    <col min="14595" max="14596" width="15.6640625" style="226" bestFit="1" customWidth="1"/>
    <col min="14597" max="14848" width="9.33203125" style="226"/>
    <col min="14849" max="14849" width="8" style="226" bestFit="1" customWidth="1"/>
    <col min="14850" max="14850" width="52.1640625" style="226" bestFit="1" customWidth="1"/>
    <col min="14851" max="14852" width="15.6640625" style="226" bestFit="1" customWidth="1"/>
    <col min="14853" max="15104" width="9.33203125" style="226"/>
    <col min="15105" max="15105" width="8" style="226" bestFit="1" customWidth="1"/>
    <col min="15106" max="15106" width="52.1640625" style="226" bestFit="1" customWidth="1"/>
    <col min="15107" max="15108" width="15.6640625" style="226" bestFit="1" customWidth="1"/>
    <col min="15109" max="15360" width="9.33203125" style="226"/>
    <col min="15361" max="15361" width="8" style="226" bestFit="1" customWidth="1"/>
    <col min="15362" max="15362" width="52.1640625" style="226" bestFit="1" customWidth="1"/>
    <col min="15363" max="15364" width="15.6640625" style="226" bestFit="1" customWidth="1"/>
    <col min="15365" max="15616" width="9.33203125" style="226"/>
    <col min="15617" max="15617" width="8" style="226" bestFit="1" customWidth="1"/>
    <col min="15618" max="15618" width="52.1640625" style="226" bestFit="1" customWidth="1"/>
    <col min="15619" max="15620" width="15.6640625" style="226" bestFit="1" customWidth="1"/>
    <col min="15621" max="15872" width="9.33203125" style="226"/>
    <col min="15873" max="15873" width="8" style="226" bestFit="1" customWidth="1"/>
    <col min="15874" max="15874" width="52.1640625" style="226" bestFit="1" customWidth="1"/>
    <col min="15875" max="15876" width="15.6640625" style="226" bestFit="1" customWidth="1"/>
    <col min="15877" max="16128" width="9.33203125" style="226"/>
    <col min="16129" max="16129" width="8" style="226" bestFit="1" customWidth="1"/>
    <col min="16130" max="16130" width="52.1640625" style="226" bestFit="1" customWidth="1"/>
    <col min="16131" max="16132" width="15.6640625" style="226" bestFit="1" customWidth="1"/>
    <col min="16133" max="16384" width="9.33203125" style="226"/>
  </cols>
  <sheetData>
    <row r="1" spans="1:10" ht="13.5" thickBot="1">
      <c r="A1" s="223" t="s">
        <v>455</v>
      </c>
    </row>
    <row r="2" spans="1:10">
      <c r="A2" s="223" t="s">
        <v>454</v>
      </c>
      <c r="I2" s="220" t="e">
        <f>EDATE(EOMONTH(VKD!G2,-1)+1,-11)</f>
        <v>#REF!</v>
      </c>
      <c r="J2" s="221"/>
    </row>
    <row r="3" spans="1:10" ht="13.5" thickBot="1">
      <c r="I3" s="222" t="e">
        <f>VKD!G2</f>
        <v>#REF!</v>
      </c>
      <c r="J3" s="219" t="e">
        <f>I3-I2+1</f>
        <v>#REF!</v>
      </c>
    </row>
    <row r="4" spans="1:10">
      <c r="A4" s="1234" t="s">
        <v>551</v>
      </c>
      <c r="B4" s="1235"/>
      <c r="C4" s="1235"/>
      <c r="D4" s="1235"/>
    </row>
    <row r="5" spans="1:10">
      <c r="A5" s="1236" t="s">
        <v>806</v>
      </c>
      <c r="B5" s="1237"/>
      <c r="C5" s="1237"/>
      <c r="D5" s="1237"/>
    </row>
    <row r="6" spans="1:10">
      <c r="A6" s="244"/>
      <c r="B6" s="244"/>
      <c r="C6" s="245"/>
      <c r="D6" s="245"/>
    </row>
    <row r="7" spans="1:10" ht="32.1" customHeight="1">
      <c r="A7" s="246" t="s">
        <v>552</v>
      </c>
      <c r="B7" s="246" t="s">
        <v>553</v>
      </c>
      <c r="C7" s="247" t="s">
        <v>554</v>
      </c>
      <c r="D7" s="247" t="s">
        <v>555</v>
      </c>
      <c r="I7" s="231">
        <v>631</v>
      </c>
      <c r="J7" s="232">
        <f>SUMIF($F$10:$F$40,I7,$C$10:$C$40)-SUMIF($F$10:$F$40,I7,$D$10:$D$40)</f>
        <v>5059713815</v>
      </c>
    </row>
    <row r="8" spans="1:10">
      <c r="A8" s="244"/>
      <c r="B8" s="244"/>
      <c r="C8" s="245"/>
      <c r="D8" s="245"/>
      <c r="I8" s="231">
        <v>635</v>
      </c>
      <c r="J8" s="232">
        <f>SUMIF($F$10:$F$40,I8,$C$10:$C$40)-SUMIF($F$10:$F$40,I8,$D$10:$D$40)</f>
        <v>798057889</v>
      </c>
    </row>
    <row r="9" spans="1:10">
      <c r="A9" s="248" t="s">
        <v>119</v>
      </c>
      <c r="B9" s="248" t="s">
        <v>549</v>
      </c>
      <c r="C9" s="249">
        <v>0</v>
      </c>
      <c r="D9" s="249">
        <v>0</v>
      </c>
      <c r="F9" s="227" t="s">
        <v>561</v>
      </c>
      <c r="I9" s="231">
        <v>642</v>
      </c>
      <c r="J9" s="232">
        <f>SUMIF($F$10:$F$40,I9,$C$10:$C$40)-SUMIF($F$10:$F$40,I9,$D$10:$D$40)</f>
        <v>11709467416</v>
      </c>
    </row>
    <row r="10" spans="1:10">
      <c r="A10" s="244" t="s">
        <v>331</v>
      </c>
      <c r="B10" s="244" t="s">
        <v>450</v>
      </c>
      <c r="C10" s="245">
        <v>12805230588</v>
      </c>
      <c r="D10" s="245">
        <v>2145150781</v>
      </c>
      <c r="F10" s="226" t="str">
        <f>LEFT(A10,3)</f>
        <v>421</v>
      </c>
      <c r="I10" s="231">
        <v>811</v>
      </c>
      <c r="J10" s="232">
        <f t="shared" ref="J10:J11" si="0">SUMIF($F$10:$F$40,I10,$C$10:$C$40)-SUMIF($F$10:$F$40,I10,$D$10:$D$40)</f>
        <v>0</v>
      </c>
    </row>
    <row r="11" spans="1:10">
      <c r="A11" s="244" t="s">
        <v>316</v>
      </c>
      <c r="B11" s="244" t="s">
        <v>449</v>
      </c>
      <c r="C11" s="245">
        <v>0</v>
      </c>
      <c r="D11" s="245">
        <v>15952504881</v>
      </c>
      <c r="F11" s="226" t="str">
        <f t="shared" ref="F11:F33" si="1">LEFT(A11,3)</f>
        <v>511</v>
      </c>
      <c r="I11" s="231"/>
      <c r="J11" s="232">
        <f t="shared" si="0"/>
        <v>0</v>
      </c>
    </row>
    <row r="12" spans="1:10">
      <c r="A12" s="244" t="s">
        <v>317</v>
      </c>
      <c r="B12" s="244" t="s">
        <v>448</v>
      </c>
      <c r="C12" s="245">
        <v>0</v>
      </c>
      <c r="D12" s="245">
        <v>1115657334</v>
      </c>
      <c r="F12" s="226" t="str">
        <f t="shared" si="1"/>
        <v>511</v>
      </c>
      <c r="I12" s="231" t="s">
        <v>23</v>
      </c>
      <c r="J12" s="233">
        <f>SUM(J7:J11)</f>
        <v>17567239120</v>
      </c>
    </row>
    <row r="13" spans="1:10">
      <c r="A13" s="244" t="s">
        <v>318</v>
      </c>
      <c r="B13" s="244" t="s">
        <v>556</v>
      </c>
      <c r="C13" s="245">
        <v>0</v>
      </c>
      <c r="D13" s="245">
        <v>6718450000</v>
      </c>
      <c r="F13" s="226" t="str">
        <f t="shared" si="1"/>
        <v>511</v>
      </c>
    </row>
    <row r="14" spans="1:10">
      <c r="A14" s="244" t="s">
        <v>319</v>
      </c>
      <c r="B14" s="244" t="s">
        <v>447</v>
      </c>
      <c r="C14" s="245">
        <v>0</v>
      </c>
      <c r="D14" s="245">
        <v>64007171</v>
      </c>
      <c r="F14" s="226" t="str">
        <f t="shared" si="1"/>
        <v>511</v>
      </c>
    </row>
    <row r="15" spans="1:10">
      <c r="A15" s="244" t="s">
        <v>320</v>
      </c>
      <c r="B15" s="244" t="s">
        <v>446</v>
      </c>
      <c r="C15" s="245">
        <v>0</v>
      </c>
      <c r="D15" s="245">
        <v>141652697</v>
      </c>
      <c r="F15" s="226" t="str">
        <f t="shared" si="1"/>
        <v>515</v>
      </c>
    </row>
    <row r="16" spans="1:10">
      <c r="A16" s="244" t="s">
        <v>321</v>
      </c>
      <c r="B16" s="244" t="s">
        <v>445</v>
      </c>
      <c r="C16" s="245">
        <v>0</v>
      </c>
      <c r="D16" s="245">
        <v>2656100667</v>
      </c>
      <c r="F16" s="226" t="str">
        <f t="shared" si="1"/>
        <v>515</v>
      </c>
    </row>
    <row r="17" spans="1:6">
      <c r="A17" s="244" t="s">
        <v>332</v>
      </c>
      <c r="B17" s="244" t="s">
        <v>557</v>
      </c>
      <c r="C17" s="245">
        <v>0</v>
      </c>
      <c r="D17" s="245">
        <v>69500000</v>
      </c>
      <c r="F17" s="226" t="str">
        <f t="shared" si="1"/>
        <v>515</v>
      </c>
    </row>
    <row r="18" spans="1:6">
      <c r="A18" s="244" t="s">
        <v>333</v>
      </c>
      <c r="B18" s="244" t="s">
        <v>444</v>
      </c>
      <c r="C18" s="245">
        <v>0</v>
      </c>
      <c r="D18" s="245">
        <v>3239455722</v>
      </c>
      <c r="F18" s="226" t="str">
        <f t="shared" si="1"/>
        <v>515</v>
      </c>
    </row>
    <row r="19" spans="1:6">
      <c r="A19" s="244" t="s">
        <v>337</v>
      </c>
      <c r="B19" s="244" t="s">
        <v>443</v>
      </c>
      <c r="C19" s="245">
        <v>4743283206</v>
      </c>
      <c r="D19" s="245">
        <v>0</v>
      </c>
      <c r="F19" s="226" t="str">
        <f t="shared" si="1"/>
        <v>631</v>
      </c>
    </row>
    <row r="20" spans="1:6">
      <c r="A20" s="244" t="s">
        <v>322</v>
      </c>
      <c r="B20" s="244" t="s">
        <v>442</v>
      </c>
      <c r="C20" s="245">
        <v>176668909</v>
      </c>
      <c r="D20" s="245">
        <v>0</v>
      </c>
      <c r="F20" s="226" t="str">
        <f t="shared" si="1"/>
        <v>631</v>
      </c>
    </row>
    <row r="21" spans="1:6">
      <c r="A21" s="244" t="s">
        <v>323</v>
      </c>
      <c r="B21" s="244" t="s">
        <v>558</v>
      </c>
      <c r="C21" s="245">
        <v>139761700</v>
      </c>
      <c r="D21" s="245">
        <v>0</v>
      </c>
      <c r="F21" s="226" t="str">
        <f t="shared" si="1"/>
        <v>631</v>
      </c>
    </row>
    <row r="22" spans="1:6">
      <c r="A22" s="244" t="s">
        <v>336</v>
      </c>
      <c r="B22" s="244" t="s">
        <v>559</v>
      </c>
      <c r="C22" s="245">
        <v>1076512983</v>
      </c>
      <c r="D22" s="245">
        <v>0</v>
      </c>
      <c r="F22" s="226" t="str">
        <f t="shared" si="1"/>
        <v>635</v>
      </c>
    </row>
    <row r="23" spans="1:6">
      <c r="A23" s="244" t="s">
        <v>441</v>
      </c>
      <c r="B23" s="244" t="s">
        <v>440</v>
      </c>
      <c r="C23" s="245">
        <v>25002210</v>
      </c>
      <c r="D23" s="245">
        <v>0</v>
      </c>
      <c r="F23" s="226" t="str">
        <f t="shared" si="1"/>
        <v>635</v>
      </c>
    </row>
    <row r="24" spans="1:6">
      <c r="A24" s="244" t="s">
        <v>324</v>
      </c>
      <c r="B24" s="244" t="s">
        <v>439</v>
      </c>
      <c r="C24" s="245">
        <v>261247905</v>
      </c>
      <c r="D24" s="245">
        <v>0</v>
      </c>
      <c r="F24" s="226" t="str">
        <f t="shared" si="1"/>
        <v>635</v>
      </c>
    </row>
    <row r="25" spans="1:6">
      <c r="A25" s="244" t="s">
        <v>334</v>
      </c>
      <c r="B25" s="244" t="s">
        <v>438</v>
      </c>
      <c r="C25" s="245">
        <v>213949368</v>
      </c>
      <c r="D25" s="245">
        <v>778654577</v>
      </c>
      <c r="F25" s="226" t="str">
        <f t="shared" si="1"/>
        <v>635</v>
      </c>
    </row>
    <row r="26" spans="1:6">
      <c r="A26" s="244" t="s">
        <v>325</v>
      </c>
      <c r="B26" s="244" t="s">
        <v>437</v>
      </c>
      <c r="C26" s="245">
        <v>9458965747</v>
      </c>
      <c r="D26" s="245">
        <v>0</v>
      </c>
      <c r="F26" s="226" t="str">
        <f t="shared" si="1"/>
        <v>642</v>
      </c>
    </row>
    <row r="27" spans="1:6">
      <c r="A27" s="244" t="s">
        <v>326</v>
      </c>
      <c r="B27" s="244" t="s">
        <v>436</v>
      </c>
      <c r="C27" s="245">
        <v>891933165</v>
      </c>
      <c r="D27" s="245">
        <v>0</v>
      </c>
      <c r="F27" s="226" t="str">
        <f t="shared" si="1"/>
        <v>642</v>
      </c>
    </row>
    <row r="28" spans="1:6">
      <c r="A28" s="244" t="s">
        <v>327</v>
      </c>
      <c r="B28" s="244" t="s">
        <v>435</v>
      </c>
      <c r="C28" s="245">
        <v>34774077</v>
      </c>
      <c r="D28" s="245">
        <v>0</v>
      </c>
      <c r="F28" s="226" t="str">
        <f t="shared" si="1"/>
        <v>642</v>
      </c>
    </row>
    <row r="29" spans="1:6">
      <c r="A29" s="244" t="s">
        <v>328</v>
      </c>
      <c r="B29" s="244" t="s">
        <v>434</v>
      </c>
      <c r="C29" s="245">
        <v>13500000</v>
      </c>
      <c r="D29" s="245">
        <v>0</v>
      </c>
      <c r="F29" s="226" t="str">
        <f t="shared" si="1"/>
        <v>642</v>
      </c>
    </row>
    <row r="30" spans="1:6">
      <c r="A30" s="244" t="s">
        <v>329</v>
      </c>
      <c r="B30" s="244" t="s">
        <v>433</v>
      </c>
      <c r="C30" s="245">
        <v>465423011</v>
      </c>
      <c r="D30" s="245">
        <v>0</v>
      </c>
      <c r="F30" s="226" t="str">
        <f t="shared" si="1"/>
        <v>642</v>
      </c>
    </row>
    <row r="31" spans="1:6">
      <c r="A31" s="244" t="s">
        <v>330</v>
      </c>
      <c r="B31" s="244" t="s">
        <v>432</v>
      </c>
      <c r="C31" s="245">
        <v>867271416</v>
      </c>
      <c r="D31" s="245">
        <v>22400000</v>
      </c>
      <c r="F31" s="226" t="str">
        <f t="shared" si="1"/>
        <v>642</v>
      </c>
    </row>
    <row r="32" spans="1:6">
      <c r="A32" s="244" t="s">
        <v>335</v>
      </c>
      <c r="B32" s="244" t="s">
        <v>431</v>
      </c>
      <c r="C32" s="245">
        <v>1990266283</v>
      </c>
      <c r="D32" s="245">
        <v>260256738</v>
      </c>
      <c r="F32" s="226" t="str">
        <f t="shared" si="1"/>
        <v>821</v>
      </c>
    </row>
    <row r="33" spans="1:10">
      <c r="A33" s="248" t="s">
        <v>119</v>
      </c>
      <c r="B33" s="248" t="s">
        <v>560</v>
      </c>
      <c r="C33" s="249">
        <v>33163790568</v>
      </c>
      <c r="D33" s="249">
        <v>33163790568</v>
      </c>
      <c r="F33" s="226" t="str">
        <f t="shared" si="1"/>
        <v/>
      </c>
    </row>
    <row r="34" spans="1:10">
      <c r="A34" s="248" t="s">
        <v>119</v>
      </c>
      <c r="B34" s="248" t="s">
        <v>550</v>
      </c>
      <c r="C34" s="249">
        <v>0</v>
      </c>
      <c r="D34" s="249">
        <v>0</v>
      </c>
    </row>
    <row r="35" spans="1:10">
      <c r="A35" s="244"/>
      <c r="B35" s="244"/>
      <c r="C35" s="245"/>
      <c r="D35" s="245"/>
    </row>
    <row r="36" spans="1:10">
      <c r="A36" s="244"/>
      <c r="B36" s="244"/>
      <c r="C36" s="245"/>
      <c r="D36" s="245"/>
      <c r="J36" s="228"/>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E210-B573-4575-A770-22989777F5C0}">
  <sheetPr codeName="Sheet26">
    <pageSetUpPr fitToPage="1"/>
  </sheetPr>
  <dimension ref="A1:J16"/>
  <sheetViews>
    <sheetView workbookViewId="0">
      <selection activeCell="L39" sqref="L39"/>
    </sheetView>
  </sheetViews>
  <sheetFormatPr defaultColWidth="10.6640625" defaultRowHeight="15.75"/>
  <cols>
    <col min="1" max="1" width="5.6640625" style="330" customWidth="1"/>
    <col min="2" max="2" width="20.6640625" style="321" bestFit="1" customWidth="1"/>
    <col min="3" max="3" width="13.5" style="322" customWidth="1"/>
    <col min="4" max="4" width="16.6640625" style="322" bestFit="1" customWidth="1"/>
    <col min="5" max="5" width="19.5" style="322" bestFit="1" customWidth="1"/>
    <col min="6" max="6" width="10.6640625" style="322" bestFit="1" customWidth="1"/>
    <col min="7" max="8" width="10.83203125" style="322" customWidth="1"/>
    <col min="9" max="9" width="16" style="322" bestFit="1" customWidth="1"/>
    <col min="10" max="10" width="13.6640625" style="322" bestFit="1" customWidth="1"/>
    <col min="11" max="16384" width="10.6640625" style="322"/>
  </cols>
  <sheetData>
    <row r="1" spans="1:10">
      <c r="A1" s="320" t="s">
        <v>350</v>
      </c>
    </row>
    <row r="2" spans="1:10">
      <c r="A2" s="1250" t="s">
        <v>660</v>
      </c>
      <c r="B2" s="1250"/>
      <c r="C2" s="1250"/>
      <c r="D2" s="1250"/>
      <c r="E2" s="1250"/>
      <c r="F2" s="1250"/>
      <c r="G2" s="1250"/>
      <c r="H2" s="1250"/>
      <c r="I2" s="1250"/>
      <c r="J2" s="1250"/>
    </row>
    <row r="4" spans="1:10" s="324" customFormat="1" ht="31.5">
      <c r="A4" s="323" t="s">
        <v>0</v>
      </c>
      <c r="B4" s="323" t="s">
        <v>585</v>
      </c>
      <c r="C4" s="323" t="s">
        <v>586</v>
      </c>
      <c r="D4" s="323" t="s">
        <v>661</v>
      </c>
      <c r="E4" s="323" t="s">
        <v>654</v>
      </c>
      <c r="F4" s="323" t="s">
        <v>655</v>
      </c>
      <c r="G4" s="323" t="s">
        <v>656</v>
      </c>
      <c r="H4" s="323" t="s">
        <v>657</v>
      </c>
      <c r="I4" s="323" t="s">
        <v>658</v>
      </c>
      <c r="J4" s="323" t="s">
        <v>659</v>
      </c>
    </row>
    <row r="5" spans="1:10">
      <c r="A5" s="325">
        <v>1</v>
      </c>
      <c r="B5" s="333" t="s">
        <v>307</v>
      </c>
      <c r="C5" s="334">
        <v>50</v>
      </c>
      <c r="D5" s="334">
        <v>1000000000</v>
      </c>
      <c r="E5" s="334">
        <f>D5*C5</f>
        <v>50000000000</v>
      </c>
      <c r="F5" s="335">
        <v>0.03</v>
      </c>
      <c r="G5" s="336">
        <v>365</v>
      </c>
      <c r="H5" s="336" t="e">
        <f>#REF!-#REF!+1</f>
        <v>#REF!</v>
      </c>
      <c r="I5" s="336" t="e">
        <f>ROUND(C5*D5*H5/G5*F5,0)</f>
        <v>#REF!</v>
      </c>
      <c r="J5" s="326">
        <v>44360</v>
      </c>
    </row>
    <row r="6" spans="1:10" s="329" customFormat="1">
      <c r="A6" s="327"/>
      <c r="B6" s="328" t="s">
        <v>539</v>
      </c>
      <c r="C6" s="337">
        <f>SUM(C5:C5)</f>
        <v>50</v>
      </c>
      <c r="D6" s="337"/>
      <c r="E6" s="337">
        <f>SUM(E5:E5)</f>
        <v>50000000000</v>
      </c>
      <c r="F6" s="337"/>
      <c r="G6" s="337"/>
      <c r="H6" s="337"/>
      <c r="I6" s="337" t="e">
        <f>SUM(I5:I5)</f>
        <v>#REF!</v>
      </c>
      <c r="J6" s="337"/>
    </row>
    <row r="7" spans="1:10">
      <c r="F7" s="329"/>
      <c r="G7" s="329"/>
      <c r="H7" s="329"/>
      <c r="I7" s="331"/>
    </row>
    <row r="8" spans="1:10" s="329" customFormat="1">
      <c r="B8" s="332"/>
      <c r="C8" s="1250"/>
      <c r="D8" s="1250"/>
      <c r="E8" s="1250"/>
    </row>
    <row r="9" spans="1:10" s="329" customFormat="1">
      <c r="A9" s="61"/>
      <c r="B9" s="61"/>
      <c r="C9" s="61"/>
      <c r="D9" s="61"/>
      <c r="E9" s="61"/>
      <c r="F9" s="61"/>
      <c r="G9" s="317"/>
      <c r="H9" s="1038" t="str">
        <f>'CDKT_Q4.2024'!D126</f>
        <v>Ngày 31 tháng 12 năm 2024</v>
      </c>
      <c r="I9" s="1038"/>
      <c r="J9" s="1038"/>
    </row>
    <row r="10" spans="1:10" s="329" customFormat="1">
      <c r="A10" s="1048" t="s">
        <v>662</v>
      </c>
      <c r="B10" s="1048"/>
      <c r="C10" s="277"/>
      <c r="D10" s="1251" t="s">
        <v>271</v>
      </c>
      <c r="E10" s="1251"/>
      <c r="F10" s="1251"/>
      <c r="G10" s="318"/>
      <c r="H10" s="1048" t="s">
        <v>456</v>
      </c>
      <c r="I10" s="1048"/>
      <c r="J10" s="1048"/>
    </row>
    <row r="11" spans="1:10" s="329" customFormat="1">
      <c r="A11" s="59"/>
      <c r="B11" s="59"/>
      <c r="C11" s="59"/>
      <c r="D11" s="59"/>
      <c r="E11" s="59"/>
      <c r="F11" s="59"/>
      <c r="G11" s="60"/>
      <c r="H11" s="60"/>
    </row>
    <row r="12" spans="1:10" s="329" customFormat="1">
      <c r="A12" s="59"/>
      <c r="B12" s="59"/>
      <c r="C12" s="59"/>
      <c r="D12" s="59"/>
      <c r="E12" s="59"/>
      <c r="F12" s="59"/>
      <c r="G12" s="60"/>
      <c r="H12" s="60"/>
    </row>
    <row r="13" spans="1:10" s="329" customFormat="1">
      <c r="A13" s="59"/>
      <c r="B13" s="59"/>
      <c r="C13" s="59"/>
      <c r="D13" s="59"/>
      <c r="E13" s="59"/>
      <c r="F13" s="59"/>
      <c r="G13" s="60"/>
      <c r="H13" s="60"/>
    </row>
    <row r="14" spans="1:10" s="329" customFormat="1">
      <c r="A14" s="59"/>
      <c r="B14" s="59"/>
      <c r="C14" s="59"/>
      <c r="D14" s="59"/>
      <c r="E14" s="59"/>
      <c r="F14" s="59"/>
      <c r="G14" s="60"/>
      <c r="H14" s="60"/>
    </row>
    <row r="15" spans="1:10">
      <c r="A15" s="1048" t="s">
        <v>651</v>
      </c>
      <c r="B15" s="1048"/>
      <c r="C15" s="59"/>
      <c r="D15" s="1048" t="s">
        <v>269</v>
      </c>
      <c r="E15" s="1048"/>
      <c r="F15" s="1048"/>
      <c r="G15" s="317"/>
      <c r="H15" s="317"/>
    </row>
    <row r="16" spans="1:10">
      <c r="A16" s="267"/>
      <c r="B16" s="267"/>
      <c r="C16" s="267"/>
      <c r="D16" s="267"/>
      <c r="E16" s="267"/>
      <c r="F16" s="278"/>
    </row>
  </sheetData>
  <mergeCells count="8">
    <mergeCell ref="A2:J2"/>
    <mergeCell ref="C8:E8"/>
    <mergeCell ref="A15:B15"/>
    <mergeCell ref="H9:J9"/>
    <mergeCell ref="H10:J10"/>
    <mergeCell ref="D10:F10"/>
    <mergeCell ref="D15:F15"/>
    <mergeCell ref="A10:B10"/>
  </mergeCells>
  <pageMargins left="0.7" right="0.7" top="0.75" bottom="0.75" header="0.3" footer="0.3"/>
  <pageSetup scale="73"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BFE27-4479-446E-99E6-6B5F8315F998}">
  <sheetPr codeName="Sheet27">
    <tabColor theme="4"/>
  </sheetPr>
  <dimension ref="A1:AF57"/>
  <sheetViews>
    <sheetView workbookViewId="0">
      <selection activeCell="L39" sqref="L39"/>
    </sheetView>
  </sheetViews>
  <sheetFormatPr defaultColWidth="10.6640625" defaultRowHeight="12.75"/>
  <cols>
    <col min="1" max="2" width="14.83203125" style="341" bestFit="1" customWidth="1"/>
    <col min="3" max="4" width="23.1640625" style="341" customWidth="1"/>
    <col min="5" max="5" width="92.6640625" style="341" customWidth="1"/>
    <col min="6" max="7" width="10.6640625" style="341"/>
    <col min="8" max="8" width="24.33203125" style="341" customWidth="1"/>
    <col min="9" max="9" width="14" style="341" customWidth="1"/>
    <col min="10" max="16384" width="10.6640625" style="341"/>
  </cols>
  <sheetData>
    <row r="1" spans="1:9" ht="30.75" thickBot="1">
      <c r="A1" s="340" t="s">
        <v>0</v>
      </c>
      <c r="B1" s="340" t="s">
        <v>663</v>
      </c>
      <c r="C1" s="340" t="s">
        <v>476</v>
      </c>
      <c r="D1" s="340" t="s">
        <v>664</v>
      </c>
      <c r="E1" s="340" t="s">
        <v>665</v>
      </c>
      <c r="F1" s="340" t="s">
        <v>666</v>
      </c>
      <c r="G1" s="340" t="s">
        <v>667</v>
      </c>
      <c r="H1" s="340" t="s">
        <v>668</v>
      </c>
      <c r="I1" s="340" t="s">
        <v>669</v>
      </c>
    </row>
    <row r="2" spans="1:9" ht="57.75" thickBot="1">
      <c r="A2" s="362">
        <v>1</v>
      </c>
      <c r="B2" s="363">
        <v>44350</v>
      </c>
      <c r="C2" s="364" t="s">
        <v>694</v>
      </c>
      <c r="D2" s="364" t="s">
        <v>695</v>
      </c>
      <c r="E2" s="365" t="s">
        <v>696</v>
      </c>
      <c r="F2" s="364" t="s">
        <v>673</v>
      </c>
      <c r="G2" s="364" t="s">
        <v>674</v>
      </c>
      <c r="H2" s="366" t="s">
        <v>675</v>
      </c>
      <c r="I2" s="341" t="e">
        <f>VLOOKUP(C2,#REF!,1,0)</f>
        <v>#REF!</v>
      </c>
    </row>
    <row r="3" spans="1:9" ht="57.75" thickBot="1">
      <c r="A3" s="362">
        <v>2</v>
      </c>
      <c r="B3" s="363">
        <v>44350</v>
      </c>
      <c r="C3" s="364" t="s">
        <v>697</v>
      </c>
      <c r="D3" s="364" t="s">
        <v>698</v>
      </c>
      <c r="E3" s="365" t="s">
        <v>699</v>
      </c>
      <c r="F3" s="364" t="s">
        <v>673</v>
      </c>
      <c r="G3" s="364" t="s">
        <v>674</v>
      </c>
      <c r="H3" s="366" t="s">
        <v>675</v>
      </c>
      <c r="I3" s="341" t="e">
        <f>VLOOKUP(C3,#REF!,1,0)</f>
        <v>#REF!</v>
      </c>
    </row>
    <row r="4" spans="1:9" ht="57.75" thickBot="1">
      <c r="A4" s="362">
        <v>3</v>
      </c>
      <c r="B4" s="363">
        <v>44350</v>
      </c>
      <c r="C4" s="364" t="s">
        <v>700</v>
      </c>
      <c r="D4" s="364" t="s">
        <v>701</v>
      </c>
      <c r="E4" s="365" t="s">
        <v>702</v>
      </c>
      <c r="F4" s="364" t="s">
        <v>673</v>
      </c>
      <c r="G4" s="364" t="s">
        <v>674</v>
      </c>
      <c r="H4" s="366" t="s">
        <v>675</v>
      </c>
      <c r="I4" s="341" t="e">
        <f>VLOOKUP(C4,#REF!,1,0)</f>
        <v>#REF!</v>
      </c>
    </row>
    <row r="5" spans="1:9" ht="57.75" thickBot="1">
      <c r="A5" s="362">
        <v>4</v>
      </c>
      <c r="B5" s="363">
        <v>44349</v>
      </c>
      <c r="C5" s="364" t="s">
        <v>703</v>
      </c>
      <c r="D5" s="364" t="s">
        <v>704</v>
      </c>
      <c r="E5" s="365" t="s">
        <v>705</v>
      </c>
      <c r="F5" s="364" t="s">
        <v>673</v>
      </c>
      <c r="G5" s="364" t="s">
        <v>674</v>
      </c>
      <c r="H5" s="366" t="s">
        <v>675</v>
      </c>
      <c r="I5" s="341" t="e">
        <f>VLOOKUP(C5,#REF!,1,0)</f>
        <v>#REF!</v>
      </c>
    </row>
    <row r="6" spans="1:9" ht="57.75" thickBot="1">
      <c r="A6" s="362">
        <v>5</v>
      </c>
      <c r="B6" s="363">
        <v>44349</v>
      </c>
      <c r="C6" s="364" t="s">
        <v>706</v>
      </c>
      <c r="D6" s="364" t="s">
        <v>707</v>
      </c>
      <c r="E6" s="365" t="s">
        <v>708</v>
      </c>
      <c r="F6" s="364" t="s">
        <v>673</v>
      </c>
      <c r="G6" s="364" t="s">
        <v>674</v>
      </c>
      <c r="H6" s="366" t="s">
        <v>675</v>
      </c>
      <c r="I6" s="341" t="e">
        <f>VLOOKUP(C6,#REF!,1,0)</f>
        <v>#REF!</v>
      </c>
    </row>
    <row r="7" spans="1:9" ht="57.75" thickBot="1">
      <c r="A7" s="362">
        <v>6</v>
      </c>
      <c r="B7" s="363">
        <v>44347</v>
      </c>
      <c r="C7" s="364" t="s">
        <v>709</v>
      </c>
      <c r="D7" s="364" t="s">
        <v>710</v>
      </c>
      <c r="E7" s="365" t="s">
        <v>711</v>
      </c>
      <c r="F7" s="364" t="s">
        <v>673</v>
      </c>
      <c r="G7" s="364" t="s">
        <v>674</v>
      </c>
      <c r="H7" s="366" t="s">
        <v>675</v>
      </c>
      <c r="I7" s="341" t="e">
        <f>VLOOKUP(C7,#REF!,1,0)</f>
        <v>#REF!</v>
      </c>
    </row>
    <row r="8" spans="1:9" ht="57.75" thickBot="1">
      <c r="A8" s="362">
        <v>7</v>
      </c>
      <c r="B8" s="363">
        <v>44343</v>
      </c>
      <c r="C8" s="364" t="s">
        <v>712</v>
      </c>
      <c r="D8" s="364" t="s">
        <v>713</v>
      </c>
      <c r="E8" s="365" t="s">
        <v>714</v>
      </c>
      <c r="F8" s="364" t="s">
        <v>673</v>
      </c>
      <c r="G8" s="364" t="s">
        <v>674</v>
      </c>
      <c r="H8" s="366" t="s">
        <v>675</v>
      </c>
      <c r="I8" s="341" t="e">
        <f>VLOOKUP(C8,#REF!,1,0)</f>
        <v>#REF!</v>
      </c>
    </row>
    <row r="9" spans="1:9" ht="57.75" thickBot="1">
      <c r="A9" s="362">
        <v>8</v>
      </c>
      <c r="B9" s="363">
        <v>44343</v>
      </c>
      <c r="C9" s="364" t="s">
        <v>715</v>
      </c>
      <c r="D9" s="364" t="s">
        <v>716</v>
      </c>
      <c r="E9" s="365" t="s">
        <v>717</v>
      </c>
      <c r="F9" s="364" t="s">
        <v>673</v>
      </c>
      <c r="G9" s="364" t="s">
        <v>674</v>
      </c>
      <c r="H9" s="366" t="s">
        <v>675</v>
      </c>
      <c r="I9" s="341" t="e">
        <f>VLOOKUP(C9,#REF!,1,0)</f>
        <v>#REF!</v>
      </c>
    </row>
    <row r="10" spans="1:9" ht="57.75" thickBot="1">
      <c r="A10" s="362">
        <v>9</v>
      </c>
      <c r="B10" s="363">
        <v>44341</v>
      </c>
      <c r="C10" s="364" t="s">
        <v>718</v>
      </c>
      <c r="D10" s="364" t="s">
        <v>719</v>
      </c>
      <c r="E10" s="365" t="s">
        <v>720</v>
      </c>
      <c r="F10" s="364" t="s">
        <v>673</v>
      </c>
      <c r="G10" s="364" t="s">
        <v>674</v>
      </c>
      <c r="H10" s="366" t="s">
        <v>675</v>
      </c>
      <c r="I10" s="341" t="e">
        <f>VLOOKUP(C10,#REF!,1,0)</f>
        <v>#REF!</v>
      </c>
    </row>
    <row r="11" spans="1:9" ht="57.75" thickBot="1">
      <c r="A11" s="367">
        <v>10</v>
      </c>
      <c r="B11" s="368">
        <v>44341</v>
      </c>
      <c r="C11" s="369" t="s">
        <v>721</v>
      </c>
      <c r="D11" s="369" t="s">
        <v>722</v>
      </c>
      <c r="E11" s="370" t="s">
        <v>723</v>
      </c>
      <c r="F11" s="369" t="s">
        <v>673</v>
      </c>
      <c r="G11" s="369" t="s">
        <v>674</v>
      </c>
      <c r="H11" s="371" t="s">
        <v>675</v>
      </c>
      <c r="I11" s="361" t="e">
        <f>VLOOKUP(C11,#REF!,1,0)</f>
        <v>#REF!</v>
      </c>
    </row>
    <row r="12" spans="1:9" ht="57.75" thickBot="1">
      <c r="A12" s="362">
        <v>11</v>
      </c>
      <c r="B12" s="363">
        <v>44341</v>
      </c>
      <c r="C12" s="364" t="s">
        <v>724</v>
      </c>
      <c r="D12" s="364" t="s">
        <v>725</v>
      </c>
      <c r="E12" s="365" t="s">
        <v>726</v>
      </c>
      <c r="F12" s="364" t="s">
        <v>673</v>
      </c>
      <c r="G12" s="364" t="s">
        <v>674</v>
      </c>
      <c r="H12" s="366" t="s">
        <v>675</v>
      </c>
      <c r="I12" s="341" t="e">
        <f>VLOOKUP(C12,#REF!,1,0)</f>
        <v>#REF!</v>
      </c>
    </row>
    <row r="13" spans="1:9" ht="57.75" thickBot="1">
      <c r="A13" s="362">
        <v>12</v>
      </c>
      <c r="B13" s="363">
        <v>44341</v>
      </c>
      <c r="C13" s="364" t="s">
        <v>727</v>
      </c>
      <c r="D13" s="364" t="s">
        <v>728</v>
      </c>
      <c r="E13" s="365" t="s">
        <v>729</v>
      </c>
      <c r="F13" s="364" t="s">
        <v>673</v>
      </c>
      <c r="G13" s="364" t="s">
        <v>674</v>
      </c>
      <c r="H13" s="366" t="s">
        <v>675</v>
      </c>
      <c r="I13" s="341" t="e">
        <f>VLOOKUP(C13,#REF!,1,0)</f>
        <v>#REF!</v>
      </c>
    </row>
    <row r="14" spans="1:9" ht="57.75" thickBot="1">
      <c r="A14" s="362">
        <v>13</v>
      </c>
      <c r="B14" s="363">
        <v>44341</v>
      </c>
      <c r="C14" s="364" t="s">
        <v>730</v>
      </c>
      <c r="D14" s="364" t="s">
        <v>731</v>
      </c>
      <c r="E14" s="365" t="s">
        <v>732</v>
      </c>
      <c r="F14" s="364" t="s">
        <v>673</v>
      </c>
      <c r="G14" s="364" t="s">
        <v>674</v>
      </c>
      <c r="H14" s="366" t="s">
        <v>675</v>
      </c>
      <c r="I14" s="341" t="e">
        <f>VLOOKUP(C14,#REF!,1,0)</f>
        <v>#REF!</v>
      </c>
    </row>
    <row r="15" spans="1:9" ht="57.75" thickBot="1">
      <c r="A15" s="362">
        <v>14</v>
      </c>
      <c r="B15" s="363">
        <v>44341</v>
      </c>
      <c r="C15" s="364" t="s">
        <v>733</v>
      </c>
      <c r="D15" s="364" t="s">
        <v>734</v>
      </c>
      <c r="E15" s="365" t="s">
        <v>735</v>
      </c>
      <c r="F15" s="364" t="s">
        <v>673</v>
      </c>
      <c r="G15" s="364" t="s">
        <v>674</v>
      </c>
      <c r="H15" s="366" t="s">
        <v>675</v>
      </c>
      <c r="I15" s="341" t="e">
        <f>VLOOKUP(C15,#REF!,1,0)</f>
        <v>#REF!</v>
      </c>
    </row>
    <row r="16" spans="1:9" ht="29.25" thickBot="1">
      <c r="A16" s="362">
        <v>15</v>
      </c>
      <c r="B16" s="363">
        <v>44340</v>
      </c>
      <c r="C16" s="364" t="s">
        <v>484</v>
      </c>
      <c r="D16" s="364" t="s">
        <v>736</v>
      </c>
      <c r="E16" s="365" t="s">
        <v>737</v>
      </c>
      <c r="F16" s="364" t="s">
        <v>673</v>
      </c>
      <c r="G16" s="364" t="s">
        <v>693</v>
      </c>
      <c r="H16" s="366" t="s">
        <v>686</v>
      </c>
      <c r="I16" s="341" t="e">
        <f>VLOOKUP(C16,#REF!,1,0)</f>
        <v>#REF!</v>
      </c>
    </row>
    <row r="17" spans="1:9" ht="57.75" thickBot="1">
      <c r="A17" s="362">
        <v>16</v>
      </c>
      <c r="B17" s="363">
        <v>44337</v>
      </c>
      <c r="C17" s="364" t="s">
        <v>738</v>
      </c>
      <c r="D17" s="364" t="s">
        <v>739</v>
      </c>
      <c r="E17" s="365" t="s">
        <v>740</v>
      </c>
      <c r="F17" s="364" t="s">
        <v>673</v>
      </c>
      <c r="G17" s="364" t="s">
        <v>674</v>
      </c>
      <c r="H17" s="366" t="s">
        <v>675</v>
      </c>
      <c r="I17" s="341" t="e">
        <f>VLOOKUP(C17,#REF!,1,0)</f>
        <v>#REF!</v>
      </c>
    </row>
    <row r="18" spans="1:9" ht="29.25" thickBot="1">
      <c r="A18" s="362">
        <v>17</v>
      </c>
      <c r="B18" s="363">
        <v>44336</v>
      </c>
      <c r="C18" s="364" t="s">
        <v>741</v>
      </c>
      <c r="D18" s="364" t="s">
        <v>742</v>
      </c>
      <c r="E18" s="365" t="s">
        <v>743</v>
      </c>
      <c r="F18" s="364" t="s">
        <v>673</v>
      </c>
      <c r="G18" s="364" t="s">
        <v>693</v>
      </c>
      <c r="H18" s="366" t="s">
        <v>675</v>
      </c>
      <c r="I18" s="341" t="e">
        <f>VLOOKUP(C18,#REF!,1,0)</f>
        <v>#REF!</v>
      </c>
    </row>
    <row r="19" spans="1:9" ht="57.75" thickBot="1">
      <c r="A19" s="362">
        <v>18</v>
      </c>
      <c r="B19" s="363">
        <v>44334</v>
      </c>
      <c r="C19" s="364" t="s">
        <v>744</v>
      </c>
      <c r="D19" s="364" t="s">
        <v>745</v>
      </c>
      <c r="E19" s="365" t="s">
        <v>746</v>
      </c>
      <c r="F19" s="364" t="s">
        <v>673</v>
      </c>
      <c r="G19" s="364" t="s">
        <v>674</v>
      </c>
      <c r="H19" s="366" t="s">
        <v>675</v>
      </c>
      <c r="I19" s="341" t="e">
        <f>VLOOKUP(C19,#REF!,1,0)</f>
        <v>#REF!</v>
      </c>
    </row>
    <row r="20" spans="1:9" ht="57.75" thickBot="1">
      <c r="A20" s="362">
        <v>19</v>
      </c>
      <c r="B20" s="363">
        <v>44334</v>
      </c>
      <c r="C20" s="364" t="s">
        <v>747</v>
      </c>
      <c r="D20" s="364" t="s">
        <v>748</v>
      </c>
      <c r="E20" s="365" t="s">
        <v>749</v>
      </c>
      <c r="F20" s="364" t="s">
        <v>673</v>
      </c>
      <c r="G20" s="364" t="s">
        <v>674</v>
      </c>
      <c r="H20" s="366" t="s">
        <v>675</v>
      </c>
      <c r="I20" s="341" t="e">
        <f>VLOOKUP(C20,#REF!,1,0)</f>
        <v>#REF!</v>
      </c>
    </row>
    <row r="21" spans="1:9" ht="57.75" thickBot="1">
      <c r="A21" s="367">
        <v>20</v>
      </c>
      <c r="B21" s="368">
        <v>44334</v>
      </c>
      <c r="C21" s="369" t="s">
        <v>750</v>
      </c>
      <c r="D21" s="369" t="s">
        <v>751</v>
      </c>
      <c r="E21" s="370" t="s">
        <v>752</v>
      </c>
      <c r="F21" s="369" t="s">
        <v>673</v>
      </c>
      <c r="G21" s="369" t="s">
        <v>674</v>
      </c>
      <c r="H21" s="371" t="s">
        <v>675</v>
      </c>
      <c r="I21" s="341" t="e">
        <f>VLOOKUP(C21,#REF!,1,0)</f>
        <v>#REF!</v>
      </c>
    </row>
    <row r="22" spans="1:9" ht="29.25" thickBot="1">
      <c r="A22" s="362">
        <v>21</v>
      </c>
      <c r="B22" s="363">
        <v>44333</v>
      </c>
      <c r="C22" s="364" t="s">
        <v>753</v>
      </c>
      <c r="D22" s="364" t="s">
        <v>754</v>
      </c>
      <c r="E22" s="365" t="s">
        <v>755</v>
      </c>
      <c r="F22" s="364" t="s">
        <v>673</v>
      </c>
      <c r="G22" s="364" t="s">
        <v>693</v>
      </c>
      <c r="H22" s="366" t="s">
        <v>675</v>
      </c>
      <c r="I22" s="341" t="e">
        <f>VLOOKUP(C22,#REF!,1,0)</f>
        <v>#REF!</v>
      </c>
    </row>
    <row r="23" spans="1:9" ht="57.75" thickBot="1">
      <c r="A23" s="362">
        <v>22</v>
      </c>
      <c r="B23" s="363">
        <v>44330</v>
      </c>
      <c r="C23" s="364" t="s">
        <v>756</v>
      </c>
      <c r="D23" s="364" t="s">
        <v>757</v>
      </c>
      <c r="E23" s="365" t="s">
        <v>758</v>
      </c>
      <c r="F23" s="364" t="s">
        <v>673</v>
      </c>
      <c r="G23" s="364" t="s">
        <v>674</v>
      </c>
      <c r="H23" s="366" t="s">
        <v>675</v>
      </c>
      <c r="I23" s="341" t="e">
        <f>VLOOKUP(C23,#REF!,1,0)</f>
        <v>#REF!</v>
      </c>
    </row>
    <row r="24" spans="1:9" ht="57.75" thickBot="1">
      <c r="A24" s="362">
        <v>23</v>
      </c>
      <c r="B24" s="363">
        <v>44329</v>
      </c>
      <c r="C24" s="364" t="s">
        <v>759</v>
      </c>
      <c r="D24" s="364" t="s">
        <v>760</v>
      </c>
      <c r="E24" s="365" t="s">
        <v>761</v>
      </c>
      <c r="F24" s="364" t="s">
        <v>673</v>
      </c>
      <c r="G24" s="364" t="s">
        <v>674</v>
      </c>
      <c r="H24" s="366" t="s">
        <v>675</v>
      </c>
      <c r="I24" s="341" t="e">
        <f>VLOOKUP(C24,#REF!,1,0)</f>
        <v>#REF!</v>
      </c>
    </row>
    <row r="25" spans="1:9" ht="57.75" thickBot="1">
      <c r="A25" s="362">
        <v>24</v>
      </c>
      <c r="B25" s="363">
        <v>44329</v>
      </c>
      <c r="C25" s="364" t="s">
        <v>762</v>
      </c>
      <c r="D25" s="364" t="s">
        <v>763</v>
      </c>
      <c r="E25" s="365" t="s">
        <v>764</v>
      </c>
      <c r="F25" s="364" t="s">
        <v>673</v>
      </c>
      <c r="G25" s="364" t="s">
        <v>674</v>
      </c>
      <c r="H25" s="366" t="s">
        <v>675</v>
      </c>
      <c r="I25" s="341" t="e">
        <f>VLOOKUP(C25,#REF!,1,0)</f>
        <v>#REF!</v>
      </c>
    </row>
    <row r="26" spans="1:9" ht="29.25" thickBot="1">
      <c r="A26" s="362">
        <v>25</v>
      </c>
      <c r="B26" s="363">
        <v>44329</v>
      </c>
      <c r="C26" s="364" t="s">
        <v>765</v>
      </c>
      <c r="D26" s="364" t="s">
        <v>766</v>
      </c>
      <c r="E26" s="365" t="s">
        <v>767</v>
      </c>
      <c r="F26" s="364" t="s">
        <v>673</v>
      </c>
      <c r="G26" s="364" t="s">
        <v>693</v>
      </c>
      <c r="H26" s="366" t="s">
        <v>675</v>
      </c>
      <c r="I26" s="341" t="e">
        <f>VLOOKUP(C26,#REF!,1,0)</f>
        <v>#REF!</v>
      </c>
    </row>
    <row r="27" spans="1:9" ht="42.75" customHeight="1" thickBot="1">
      <c r="A27" s="362">
        <v>26</v>
      </c>
      <c r="B27" s="363">
        <v>44328</v>
      </c>
      <c r="C27" s="364" t="s">
        <v>768</v>
      </c>
      <c r="D27" s="364" t="s">
        <v>769</v>
      </c>
      <c r="E27" s="365" t="s">
        <v>770</v>
      </c>
      <c r="F27" s="364" t="s">
        <v>673</v>
      </c>
      <c r="G27" s="364" t="s">
        <v>674</v>
      </c>
      <c r="H27" s="366" t="s">
        <v>675</v>
      </c>
      <c r="I27" s="341" t="e">
        <f>VLOOKUP(C27,#REF!,1,0)</f>
        <v>#REF!</v>
      </c>
    </row>
    <row r="28" spans="1:9" ht="29.25" thickBot="1">
      <c r="A28" s="362">
        <v>27</v>
      </c>
      <c r="B28" s="363">
        <v>44328</v>
      </c>
      <c r="C28" s="364" t="s">
        <v>771</v>
      </c>
      <c r="D28" s="364" t="s">
        <v>772</v>
      </c>
      <c r="E28" s="365" t="s">
        <v>773</v>
      </c>
      <c r="F28" s="364" t="s">
        <v>673</v>
      </c>
      <c r="G28" s="364" t="s">
        <v>693</v>
      </c>
      <c r="H28" s="366" t="s">
        <v>675</v>
      </c>
      <c r="I28" s="341" t="e">
        <f>VLOOKUP(C28,#REF!,1,0)</f>
        <v>#REF!</v>
      </c>
    </row>
    <row r="29" spans="1:9" ht="57.75" thickBot="1">
      <c r="A29" s="362">
        <v>28</v>
      </c>
      <c r="B29" s="363">
        <v>44327</v>
      </c>
      <c r="C29" s="364" t="s">
        <v>774</v>
      </c>
      <c r="D29" s="364" t="s">
        <v>775</v>
      </c>
      <c r="E29" s="365" t="s">
        <v>776</v>
      </c>
      <c r="F29" s="364" t="s">
        <v>673</v>
      </c>
      <c r="G29" s="364" t="s">
        <v>674</v>
      </c>
      <c r="H29" s="366" t="s">
        <v>675</v>
      </c>
      <c r="I29" s="341" t="e">
        <f>VLOOKUP(C29,#REF!,1,0)</f>
        <v>#REF!</v>
      </c>
    </row>
    <row r="30" spans="1:9" ht="57.75" thickBot="1">
      <c r="A30" s="362">
        <v>29</v>
      </c>
      <c r="B30" s="363">
        <v>44327</v>
      </c>
      <c r="C30" s="364" t="s">
        <v>777</v>
      </c>
      <c r="D30" s="364" t="s">
        <v>778</v>
      </c>
      <c r="E30" s="365" t="s">
        <v>779</v>
      </c>
      <c r="F30" s="364" t="s">
        <v>673</v>
      </c>
      <c r="G30" s="364" t="s">
        <v>674</v>
      </c>
      <c r="H30" s="366" t="s">
        <v>675</v>
      </c>
      <c r="I30" s="341" t="e">
        <f>VLOOKUP(C30,#REF!,1,0)</f>
        <v>#REF!</v>
      </c>
    </row>
    <row r="31" spans="1:9" ht="57.75" thickBot="1">
      <c r="A31" s="367">
        <v>30</v>
      </c>
      <c r="B31" s="368">
        <v>44327</v>
      </c>
      <c r="C31" s="369" t="s">
        <v>780</v>
      </c>
      <c r="D31" s="369" t="s">
        <v>781</v>
      </c>
      <c r="E31" s="370" t="s">
        <v>782</v>
      </c>
      <c r="F31" s="369" t="s">
        <v>673</v>
      </c>
      <c r="G31" s="369" t="s">
        <v>674</v>
      </c>
      <c r="H31" s="371" t="s">
        <v>675</v>
      </c>
      <c r="I31" s="341" t="e">
        <f>VLOOKUP(C31,#REF!,1,0)</f>
        <v>#REF!</v>
      </c>
    </row>
    <row r="32" spans="1:9" ht="57.75" thickBot="1">
      <c r="A32" s="342">
        <v>31</v>
      </c>
      <c r="B32" s="343">
        <v>44327</v>
      </c>
      <c r="C32" s="344" t="s">
        <v>783</v>
      </c>
      <c r="D32" s="344" t="s">
        <v>784</v>
      </c>
      <c r="E32" s="345" t="s">
        <v>785</v>
      </c>
      <c r="F32" s="344" t="s">
        <v>673</v>
      </c>
      <c r="G32" s="344" t="s">
        <v>674</v>
      </c>
      <c r="H32" s="346" t="s">
        <v>675</v>
      </c>
      <c r="I32" s="341" t="e">
        <f>VLOOKUP(C32,#REF!,1,0)</f>
        <v>#REF!</v>
      </c>
    </row>
    <row r="33" spans="1:9" ht="57.75" thickBot="1">
      <c r="A33" s="347">
        <v>32</v>
      </c>
      <c r="B33" s="348">
        <v>44326</v>
      </c>
      <c r="C33" s="349" t="s">
        <v>670</v>
      </c>
      <c r="D33" s="349" t="s">
        <v>671</v>
      </c>
      <c r="E33" s="350" t="s">
        <v>672</v>
      </c>
      <c r="F33" s="349" t="s">
        <v>673</v>
      </c>
      <c r="G33" s="349" t="s">
        <v>674</v>
      </c>
      <c r="H33" s="351" t="s">
        <v>675</v>
      </c>
      <c r="I33" s="341" t="e">
        <f>VLOOKUP(C33,#REF!,1,0)</f>
        <v>#REF!</v>
      </c>
    </row>
    <row r="34" spans="1:9" ht="57.75" thickBot="1">
      <c r="A34" s="342">
        <v>33</v>
      </c>
      <c r="B34" s="343">
        <v>44326</v>
      </c>
      <c r="C34" s="344" t="s">
        <v>676</v>
      </c>
      <c r="D34" s="344" t="s">
        <v>677</v>
      </c>
      <c r="E34" s="345" t="s">
        <v>678</v>
      </c>
      <c r="F34" s="344" t="s">
        <v>673</v>
      </c>
      <c r="G34" s="344" t="s">
        <v>674</v>
      </c>
      <c r="H34" s="346" t="s">
        <v>675</v>
      </c>
      <c r="I34" s="341" t="e">
        <f>VLOOKUP(C34,#REF!,1,0)</f>
        <v>#REF!</v>
      </c>
    </row>
    <row r="35" spans="1:9" ht="57.75" thickBot="1">
      <c r="A35" s="347">
        <v>34</v>
      </c>
      <c r="B35" s="348">
        <v>44322</v>
      </c>
      <c r="C35" s="349" t="s">
        <v>679</v>
      </c>
      <c r="D35" s="349" t="s">
        <v>680</v>
      </c>
      <c r="E35" s="350" t="s">
        <v>681</v>
      </c>
      <c r="F35" s="349" t="s">
        <v>673</v>
      </c>
      <c r="G35" s="349" t="s">
        <v>674</v>
      </c>
      <c r="H35" s="351" t="s">
        <v>675</v>
      </c>
      <c r="I35" s="341" t="e">
        <f>VLOOKUP(C35,#REF!,1,0)</f>
        <v>#REF!</v>
      </c>
    </row>
    <row r="36" spans="1:9" ht="29.25" thickBot="1">
      <c r="A36" s="352">
        <v>35</v>
      </c>
      <c r="B36" s="353">
        <v>44322</v>
      </c>
      <c r="C36" s="352" t="s">
        <v>682</v>
      </c>
      <c r="D36" s="352" t="s">
        <v>683</v>
      </c>
      <c r="E36" s="354" t="s">
        <v>684</v>
      </c>
      <c r="F36" s="352" t="s">
        <v>673</v>
      </c>
      <c r="G36" s="355" t="s">
        <v>685</v>
      </c>
      <c r="H36" s="352" t="s">
        <v>686</v>
      </c>
      <c r="I36" s="341" t="e">
        <f>VLOOKUP(C36,#REF!,1,0)</f>
        <v>#REF!</v>
      </c>
    </row>
    <row r="37" spans="1:9" ht="57.75" thickBot="1">
      <c r="A37" s="356">
        <v>36</v>
      </c>
      <c r="B37" s="357">
        <v>44321</v>
      </c>
      <c r="C37" s="356" t="s">
        <v>687</v>
      </c>
      <c r="D37" s="356" t="s">
        <v>688</v>
      </c>
      <c r="E37" s="358" t="s">
        <v>689</v>
      </c>
      <c r="F37" s="356" t="s">
        <v>673</v>
      </c>
      <c r="G37" s="359" t="s">
        <v>674</v>
      </c>
      <c r="H37" s="356" t="s">
        <v>675</v>
      </c>
      <c r="I37" s="341" t="e">
        <f>VLOOKUP(C37,#REF!,1,0)</f>
        <v>#REF!</v>
      </c>
    </row>
    <row r="38" spans="1:9" ht="57.75" thickBot="1">
      <c r="A38" s="352">
        <v>37</v>
      </c>
      <c r="B38" s="353">
        <v>44320</v>
      </c>
      <c r="C38" s="352" t="s">
        <v>690</v>
      </c>
      <c r="D38" s="352" t="s">
        <v>691</v>
      </c>
      <c r="E38" s="354" t="s">
        <v>692</v>
      </c>
      <c r="F38" s="352" t="s">
        <v>673</v>
      </c>
      <c r="G38" s="355" t="s">
        <v>674</v>
      </c>
      <c r="H38" s="352" t="s">
        <v>675</v>
      </c>
      <c r="I38" s="341" t="e">
        <f>VLOOKUP(C38,#REF!,1,0)</f>
        <v>#REF!</v>
      </c>
    </row>
    <row r="39" spans="1:9" ht="15" thickBot="1">
      <c r="A39" s="356"/>
      <c r="B39" s="357"/>
      <c r="C39" s="356"/>
      <c r="D39" s="356"/>
      <c r="E39" s="358"/>
      <c r="F39" s="356"/>
      <c r="G39" s="359"/>
      <c r="H39" s="356"/>
    </row>
    <row r="40" spans="1:9" ht="15" thickBot="1">
      <c r="A40" s="352"/>
      <c r="B40" s="353"/>
      <c r="C40" s="352"/>
      <c r="D40" s="352"/>
      <c r="E40" s="354"/>
      <c r="F40" s="352"/>
      <c r="G40" s="355"/>
      <c r="H40" s="352"/>
    </row>
    <row r="41" spans="1:9" ht="15" thickBot="1">
      <c r="A41" s="356"/>
      <c r="B41" s="357"/>
      <c r="C41" s="356"/>
      <c r="D41" s="356"/>
      <c r="E41" s="358"/>
      <c r="F41" s="356"/>
      <c r="G41" s="359"/>
      <c r="H41" s="356"/>
    </row>
    <row r="42" spans="1:9" ht="15" thickBot="1">
      <c r="A42" s="352"/>
      <c r="B42" s="353"/>
      <c r="C42" s="352"/>
      <c r="D42" s="352"/>
      <c r="E42" s="354"/>
      <c r="F42" s="352"/>
      <c r="G42" s="355"/>
      <c r="H42" s="352"/>
    </row>
    <row r="43" spans="1:9" ht="15" thickBot="1">
      <c r="A43" s="356"/>
      <c r="B43" s="357"/>
      <c r="C43" s="356"/>
      <c r="D43" s="356"/>
      <c r="E43" s="358"/>
      <c r="F43" s="356"/>
      <c r="G43" s="359"/>
      <c r="H43" s="356"/>
    </row>
    <row r="44" spans="1:9" ht="15" thickBot="1">
      <c r="A44" s="352"/>
      <c r="B44" s="353"/>
      <c r="C44" s="352"/>
      <c r="D44" s="352"/>
      <c r="E44" s="354"/>
      <c r="F44" s="352"/>
      <c r="G44" s="355"/>
      <c r="H44" s="352"/>
    </row>
    <row r="45" spans="1:9" ht="15" thickBot="1">
      <c r="A45" s="356"/>
      <c r="B45" s="357"/>
      <c r="C45" s="356"/>
      <c r="D45" s="356"/>
      <c r="E45" s="358"/>
      <c r="F45" s="356"/>
      <c r="G45" s="359"/>
      <c r="H45" s="356"/>
    </row>
    <row r="46" spans="1:9" ht="15" thickBot="1">
      <c r="A46" s="352"/>
      <c r="B46" s="353"/>
      <c r="C46" s="352"/>
      <c r="D46" s="352"/>
      <c r="E46" s="354"/>
      <c r="F46" s="352"/>
      <c r="G46" s="355"/>
      <c r="H46" s="352"/>
    </row>
    <row r="47" spans="1:9" ht="15" thickBot="1">
      <c r="A47" s="356"/>
      <c r="B47" s="357"/>
      <c r="C47" s="356"/>
      <c r="D47" s="356"/>
      <c r="E47" s="358"/>
      <c r="F47" s="356"/>
      <c r="G47" s="359"/>
      <c r="H47" s="356"/>
    </row>
    <row r="48" spans="1:9" ht="15" thickBot="1">
      <c r="A48" s="352"/>
      <c r="B48" s="353"/>
      <c r="C48" s="352"/>
      <c r="D48" s="352"/>
      <c r="E48" s="354"/>
      <c r="F48" s="352"/>
      <c r="G48" s="355"/>
      <c r="H48" s="352"/>
    </row>
    <row r="49" spans="1:32" ht="15" thickBot="1">
      <c r="A49" s="356"/>
      <c r="B49" s="357"/>
      <c r="C49" s="356"/>
      <c r="D49" s="356"/>
      <c r="E49" s="358"/>
      <c r="F49" s="356"/>
      <c r="G49" s="359"/>
      <c r="H49" s="356"/>
    </row>
    <row r="50" spans="1:32" ht="15" thickBot="1">
      <c r="A50" s="352"/>
      <c r="B50" s="353"/>
      <c r="C50" s="352"/>
      <c r="D50" s="352"/>
      <c r="E50" s="354"/>
      <c r="F50" s="352"/>
      <c r="G50" s="355"/>
      <c r="H50" s="352"/>
    </row>
    <row r="57" spans="1:32">
      <c r="AE57" s="360">
        <v>44113</v>
      </c>
      <c r="AF57" s="341">
        <v>500000000</v>
      </c>
    </row>
  </sheetData>
  <autoFilter ref="A1:AF38" xr:uid="{69844FA5-E86F-45C4-BF17-901C2A8FD49F}"/>
  <hyperlinks>
    <hyperlink ref="E2" r:id="rId1" display="https://www.vsd.vn/ad/141386" xr:uid="{9B6A9DE3-E505-4E3C-8587-A6E1B63122F4}"/>
    <hyperlink ref="E3" r:id="rId2" display="https://www.vsd.vn/ad/141411" xr:uid="{D7D412EC-5022-4076-A020-118437695B7D}"/>
    <hyperlink ref="E4" r:id="rId3" display="https://www.vsd.vn/ad/141412" xr:uid="{20F0FB4D-1169-4416-8B5B-C95922F2AA0E}"/>
    <hyperlink ref="E5" r:id="rId4" display="https://www.vsd.vn/ad/141409" xr:uid="{3F8D988A-A00B-492D-9811-52568F61CD51}"/>
    <hyperlink ref="E6" r:id="rId5" display="https://www.vsd.vn/ad/141410" xr:uid="{982FBB27-7A9F-4F4A-862C-526CD674163E}"/>
    <hyperlink ref="E7" r:id="rId6" display="https://www.vsd.vn/ad/141408" xr:uid="{BB11EEEA-FC41-4304-A1DF-FF10BF2912FA}"/>
    <hyperlink ref="E8" r:id="rId7" display="https://www.vsd.vn/ad/141406" xr:uid="{C7439A58-D2D1-4E22-8581-319A4CA5FC5B}"/>
    <hyperlink ref="E9" r:id="rId8" display="https://www.vsd.vn/ad/141407" xr:uid="{5EE22668-5307-441F-921E-64C396E64750}"/>
    <hyperlink ref="E10" r:id="rId9" display="https://www.vsd.vn/ad/140714" xr:uid="{7D7888E0-FC3A-4EFD-882F-7F3B7C901867}"/>
    <hyperlink ref="E11" r:id="rId10" display="https://www.vsd.vn/ad/140712" xr:uid="{3C7A2747-9ACC-4609-B645-9B4709F71BA1}"/>
    <hyperlink ref="E12" r:id="rId11" display="https://www.vsd.vn/ad/140753" xr:uid="{EB0A2183-2676-46AE-8B9F-F2B5A90A3A15}"/>
    <hyperlink ref="E13" r:id="rId12" display="https://www.vsd.vn/ad/140713" xr:uid="{A0BAC5DE-E81A-452C-822D-652DBD49A6A0}"/>
    <hyperlink ref="E14" r:id="rId13" display="https://www.vsd.vn/ad/140754" xr:uid="{F6908E00-BB1C-4026-8EED-45FBCDDA4A29}"/>
    <hyperlink ref="E15" r:id="rId14" display="https://www.vsd.vn/ad/140711" xr:uid="{FDF7F429-4318-4287-AAC7-79FBEE90EAD5}"/>
    <hyperlink ref="E16" r:id="rId15" display="https://www.vsd.vn/ad/141678" xr:uid="{367B08B1-1DC1-4029-8AD7-E2978D11F54B}"/>
    <hyperlink ref="E17" r:id="rId16" display="https://www.vsd.vn/ad/140752" xr:uid="{65A5191D-5222-4E11-AB75-BE11633FA438}"/>
    <hyperlink ref="E18" r:id="rId17" display="https://www.vsd.vn/ad/141497" xr:uid="{FB141C0B-972B-4399-9B43-68829E8B0978}"/>
    <hyperlink ref="E19" r:id="rId18" display="https://www.vsd.vn/ad/140750" xr:uid="{DE34E9AE-9369-4E75-BA77-7BC911F882B0}"/>
    <hyperlink ref="E20" r:id="rId19" display="https://www.vsd.vn/ad/140710" xr:uid="{9DD930C4-4828-433D-8091-CD08DDA03816}"/>
    <hyperlink ref="E21" r:id="rId20" display="https://www.vsd.vn/ad/140751" xr:uid="{E7B2DBE5-7C23-4A84-8A1D-2ECCCED103CF}"/>
    <hyperlink ref="E22" r:id="rId21" display="https://www.vsd.vn/ad/141275" xr:uid="{6179471D-5E79-41E3-B6D8-2A5DFD3BCC33}"/>
    <hyperlink ref="E23" r:id="rId22" display="https://www.vsd.vn/ad/140749" xr:uid="{704AE2B5-5A5F-4E4B-9C94-C5288B12C814}"/>
    <hyperlink ref="E24" r:id="rId23" display="https://www.vsd.vn/ad/140745" xr:uid="{97664F53-A062-4706-813B-A7F3B8511219}"/>
    <hyperlink ref="E25" r:id="rId24" display="https://www.vsd.vn/ad/140709" xr:uid="{BE9EE9A1-1E06-4ADE-956F-41D039D206EC}"/>
    <hyperlink ref="E26" r:id="rId25" display="https://www.vsd.vn/ad/141184" xr:uid="{818E5449-A430-4C79-9788-9F8AAE69D876}"/>
    <hyperlink ref="E27" r:id="rId26" display="https://www.vsd.vn/ad/140708" xr:uid="{7E575E67-0407-4A5D-95A6-D52543B9748F}"/>
    <hyperlink ref="E28" r:id="rId27" display="https://www.vsd.vn/ad/141183" xr:uid="{06C41BFD-B831-41F3-ACE1-76434984E26A}"/>
    <hyperlink ref="E29" r:id="rId28" display="https://www.vsd.vn/ad/140747" xr:uid="{9C964518-4C15-4B57-A2BC-5D86C0912983}"/>
    <hyperlink ref="E30" r:id="rId29" display="https://www.vsd.vn/ad/140744" xr:uid="{F6B33E59-DD51-4B6C-A7B4-9B1343778AE2}"/>
    <hyperlink ref="E31" r:id="rId30" display="https://www.vsd.vn/ad/140746" xr:uid="{0AEADC65-4D1C-45D5-8F4D-B03E2DCA9A8D}"/>
  </hyperlinks>
  <pageMargins left="0.7" right="0.7" top="0.75" bottom="0.75" header="0.3" footer="0.3"/>
  <pageSetup orientation="portrait"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9348-ACF5-4E9E-A194-11501E20BEB0}">
  <sheetPr codeName="Sheet14">
    <tabColor rgb="FFFF0000"/>
  </sheetPr>
  <dimension ref="A1:D26"/>
  <sheetViews>
    <sheetView workbookViewId="0">
      <selection activeCell="L39" sqref="L39"/>
    </sheetView>
  </sheetViews>
  <sheetFormatPr defaultRowHeight="12.75"/>
  <cols>
    <col min="1" max="1" width="13.5" bestFit="1" customWidth="1"/>
    <col min="2" max="2" width="56.1640625" bestFit="1" customWidth="1"/>
    <col min="4" max="4" width="27.6640625" bestFit="1" customWidth="1"/>
  </cols>
  <sheetData>
    <row r="1" spans="1:4" s="53" customFormat="1" ht="36" customHeight="1">
      <c r="A1" s="57" t="s">
        <v>516</v>
      </c>
      <c r="B1" s="57" t="s">
        <v>477</v>
      </c>
      <c r="C1" s="57" t="s">
        <v>517</v>
      </c>
      <c r="D1" s="57" t="s">
        <v>520</v>
      </c>
    </row>
    <row r="2" spans="1:4">
      <c r="A2" s="141" t="s">
        <v>373</v>
      </c>
      <c r="B2" s="141" t="s">
        <v>374</v>
      </c>
      <c r="C2" s="54" t="s">
        <v>518</v>
      </c>
      <c r="D2" s="54"/>
    </row>
    <row r="3" spans="1:4">
      <c r="A3" s="141" t="s">
        <v>341</v>
      </c>
      <c r="B3" s="141" t="s">
        <v>369</v>
      </c>
      <c r="C3" s="54" t="s">
        <v>515</v>
      </c>
      <c r="D3" s="54"/>
    </row>
    <row r="4" spans="1:4">
      <c r="A4" s="141" t="s">
        <v>355</v>
      </c>
      <c r="B4" s="141" t="s">
        <v>370</v>
      </c>
      <c r="C4" s="54" t="s">
        <v>515</v>
      </c>
      <c r="D4" s="54"/>
    </row>
    <row r="5" spans="1:4">
      <c r="A5" s="141" t="s">
        <v>340</v>
      </c>
      <c r="B5" s="141" t="s">
        <v>367</v>
      </c>
      <c r="C5" s="54" t="s">
        <v>515</v>
      </c>
      <c r="D5" s="54"/>
    </row>
    <row r="6" spans="1:4">
      <c r="A6" s="141" t="s">
        <v>339</v>
      </c>
      <c r="B6" s="141" t="s">
        <v>368</v>
      </c>
      <c r="C6" s="54" t="s">
        <v>515</v>
      </c>
      <c r="D6" s="54"/>
    </row>
    <row r="7" spans="1:4">
      <c r="A7" s="141" t="s">
        <v>338</v>
      </c>
      <c r="B7" s="141" t="s">
        <v>365</v>
      </c>
      <c r="C7" s="54" t="s">
        <v>518</v>
      </c>
      <c r="D7" s="54"/>
    </row>
    <row r="8" spans="1:4">
      <c r="A8" s="141" t="s">
        <v>376</v>
      </c>
      <c r="B8" s="141" t="s">
        <v>377</v>
      </c>
      <c r="C8" s="54" t="s">
        <v>518</v>
      </c>
      <c r="D8" s="54"/>
    </row>
    <row r="9" spans="1:4">
      <c r="A9" s="141" t="s">
        <v>422</v>
      </c>
      <c r="B9" s="141" t="s">
        <v>423</v>
      </c>
      <c r="C9" s="54" t="s">
        <v>515</v>
      </c>
      <c r="D9" s="54"/>
    </row>
    <row r="10" spans="1:4">
      <c r="A10" s="141" t="s">
        <v>424</v>
      </c>
      <c r="B10" s="141" t="s">
        <v>425</v>
      </c>
      <c r="C10" s="54" t="s">
        <v>515</v>
      </c>
      <c r="D10" s="54"/>
    </row>
    <row r="11" spans="1:4">
      <c r="A11" s="141" t="s">
        <v>342</v>
      </c>
      <c r="B11" s="141" t="s">
        <v>372</v>
      </c>
      <c r="C11" s="54" t="s">
        <v>515</v>
      </c>
      <c r="D11" s="54"/>
    </row>
    <row r="12" spans="1:4">
      <c r="A12" s="141" t="s">
        <v>418</v>
      </c>
      <c r="B12" s="141" t="s">
        <v>419</v>
      </c>
      <c r="C12" s="54" t="s">
        <v>515</v>
      </c>
      <c r="D12" s="54"/>
    </row>
    <row r="13" spans="1:4">
      <c r="A13" s="141" t="s">
        <v>363</v>
      </c>
      <c r="B13" s="141" t="s">
        <v>364</v>
      </c>
      <c r="C13" s="54" t="s">
        <v>515</v>
      </c>
      <c r="D13" s="54"/>
    </row>
    <row r="14" spans="1:4">
      <c r="A14" s="141" t="s">
        <v>573</v>
      </c>
      <c r="B14" s="107" t="s">
        <v>574</v>
      </c>
      <c r="C14" s="54" t="s">
        <v>515</v>
      </c>
      <c r="D14" s="54"/>
    </row>
    <row r="15" spans="1:4">
      <c r="A15" s="141" t="s">
        <v>483</v>
      </c>
      <c r="B15" s="141" t="s">
        <v>483</v>
      </c>
      <c r="C15" s="54" t="s">
        <v>515</v>
      </c>
      <c r="D15" s="54"/>
    </row>
    <row r="16" spans="1:4">
      <c r="A16" s="141" t="s">
        <v>577</v>
      </c>
      <c r="B16" s="107" t="s">
        <v>578</v>
      </c>
      <c r="C16" s="54" t="s">
        <v>518</v>
      </c>
      <c r="D16" s="54"/>
    </row>
    <row r="17" spans="1:4">
      <c r="A17" s="141" t="s">
        <v>581</v>
      </c>
      <c r="B17" s="107" t="s">
        <v>582</v>
      </c>
      <c r="C17" s="54" t="s">
        <v>515</v>
      </c>
      <c r="D17" s="54"/>
    </row>
    <row r="18" spans="1:4">
      <c r="A18" s="244" t="s">
        <v>800</v>
      </c>
      <c r="B18" s="244" t="s">
        <v>801</v>
      </c>
      <c r="C18" s="54" t="s">
        <v>515</v>
      </c>
      <c r="D18" s="54"/>
    </row>
    <row r="19" spans="1:4">
      <c r="A19" s="244" t="s">
        <v>787</v>
      </c>
      <c r="B19" s="244" t="s">
        <v>788</v>
      </c>
      <c r="C19" s="54" t="s">
        <v>515</v>
      </c>
      <c r="D19" s="54"/>
    </row>
    <row r="20" spans="1:4">
      <c r="A20" s="54"/>
      <c r="B20" s="54"/>
      <c r="C20" s="54"/>
      <c r="D20" s="54"/>
    </row>
    <row r="21" spans="1:4">
      <c r="A21" s="54"/>
      <c r="B21" s="54"/>
      <c r="C21" s="54"/>
      <c r="D21" s="54"/>
    </row>
    <row r="22" spans="1:4">
      <c r="A22" s="54"/>
      <c r="B22" s="54"/>
      <c r="C22" s="54"/>
      <c r="D22" s="54"/>
    </row>
    <row r="23" spans="1:4">
      <c r="A23" s="54"/>
      <c r="B23" s="54"/>
      <c r="C23" s="54"/>
      <c r="D23" s="54"/>
    </row>
    <row r="24" spans="1:4">
      <c r="A24" s="54"/>
      <c r="B24" s="54"/>
      <c r="C24" s="54"/>
      <c r="D24" s="54"/>
    </row>
    <row r="25" spans="1:4">
      <c r="A25" s="54"/>
      <c r="B25" s="54"/>
      <c r="C25" s="54"/>
      <c r="D25" s="54"/>
    </row>
    <row r="26" spans="1:4">
      <c r="A26" s="54"/>
      <c r="B26" s="54"/>
      <c r="C26" s="54"/>
      <c r="D26" s="54"/>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278D-F267-40D1-A2A3-FE66D9AF3E88}">
  <sheetPr codeName="Sheet10">
    <tabColor theme="7"/>
  </sheetPr>
  <dimension ref="A4:M22"/>
  <sheetViews>
    <sheetView topLeftCell="A13" workbookViewId="0">
      <selection activeCell="L39" sqref="L39"/>
    </sheetView>
  </sheetViews>
  <sheetFormatPr defaultRowHeight="12.75"/>
  <cols>
    <col min="1" max="1" width="10.5" customWidth="1"/>
    <col min="3" max="3" width="46" bestFit="1" customWidth="1"/>
    <col min="4" max="4" width="18.83203125" style="179" bestFit="1" customWidth="1"/>
    <col min="5" max="5" width="18.83203125" style="179" customWidth="1"/>
    <col min="6" max="6" width="24.1640625" style="179" customWidth="1"/>
    <col min="7" max="7" width="16.1640625" bestFit="1" customWidth="1"/>
    <col min="8" max="8" width="15.6640625" bestFit="1" customWidth="1"/>
    <col min="9" max="9" width="15.6640625" customWidth="1"/>
    <col min="10" max="10" width="22.5" bestFit="1" customWidth="1"/>
    <col min="11" max="11" width="22.5" customWidth="1"/>
    <col min="12" max="12" width="17.1640625" bestFit="1" customWidth="1"/>
    <col min="13" max="13" width="22.6640625" bestFit="1" customWidth="1"/>
  </cols>
  <sheetData>
    <row r="4" spans="1:13">
      <c r="E4" s="183" t="e">
        <f>VKD!G2</f>
        <v>#REF!</v>
      </c>
      <c r="F4" s="54" t="s">
        <v>540</v>
      </c>
      <c r="G4" s="180">
        <f>'CDKT_Q4.2024'!D106</f>
        <v>181259898219</v>
      </c>
      <c r="I4" s="191"/>
      <c r="M4" s="53" t="s">
        <v>542</v>
      </c>
    </row>
    <row r="5" spans="1:13" s="152" customFormat="1" ht="25.5" customHeight="1">
      <c r="A5" s="188" t="s">
        <v>534</v>
      </c>
      <c r="B5" s="188" t="s">
        <v>0</v>
      </c>
      <c r="C5" s="188" t="s">
        <v>524</v>
      </c>
      <c r="D5" s="188" t="s">
        <v>525</v>
      </c>
      <c r="E5" s="188" t="s">
        <v>526</v>
      </c>
      <c r="F5" s="188" t="s">
        <v>527</v>
      </c>
      <c r="G5" s="188" t="s">
        <v>528</v>
      </c>
      <c r="H5" s="188" t="s">
        <v>529</v>
      </c>
      <c r="I5" s="188" t="s">
        <v>531</v>
      </c>
      <c r="J5" s="188" t="s">
        <v>530</v>
      </c>
      <c r="K5" s="188" t="s">
        <v>533</v>
      </c>
      <c r="L5" s="188" t="s">
        <v>532</v>
      </c>
      <c r="M5" s="193">
        <v>0.06</v>
      </c>
    </row>
    <row r="6" spans="1:13">
      <c r="A6" s="54"/>
      <c r="B6" s="54">
        <v>1</v>
      </c>
      <c r="C6" s="54"/>
      <c r="D6" s="180"/>
      <c r="E6" s="180"/>
      <c r="F6" s="180"/>
      <c r="G6" s="181"/>
      <c r="H6" s="181"/>
      <c r="I6" s="181"/>
      <c r="J6" s="180"/>
      <c r="K6" s="180"/>
      <c r="L6" s="54"/>
      <c r="M6" s="192">
        <f>(D6+J6)</f>
        <v>0</v>
      </c>
    </row>
    <row r="7" spans="1:13">
      <c r="A7" s="54"/>
      <c r="B7" s="54">
        <v>2</v>
      </c>
      <c r="C7" s="54"/>
      <c r="D7" s="180"/>
      <c r="E7" s="180"/>
      <c r="F7" s="180"/>
      <c r="G7" s="181"/>
      <c r="H7" s="181"/>
      <c r="I7" s="181"/>
      <c r="J7" s="180"/>
      <c r="K7" s="180"/>
      <c r="L7" s="54"/>
      <c r="M7" s="192">
        <f t="shared" ref="M7:M12" si="0">(D7+J7)</f>
        <v>0</v>
      </c>
    </row>
    <row r="8" spans="1:13">
      <c r="A8" s="54"/>
      <c r="B8" s="54">
        <v>3</v>
      </c>
      <c r="C8" s="54"/>
      <c r="D8" s="180"/>
      <c r="E8" s="180"/>
      <c r="F8" s="180"/>
      <c r="G8" s="181"/>
      <c r="H8" s="181"/>
      <c r="I8" s="181"/>
      <c r="J8" s="180"/>
      <c r="K8" s="180"/>
      <c r="L8" s="54"/>
      <c r="M8" s="192">
        <f t="shared" si="0"/>
        <v>0</v>
      </c>
    </row>
    <row r="9" spans="1:13">
      <c r="A9" s="54"/>
      <c r="B9" s="54">
        <v>4</v>
      </c>
      <c r="C9" s="54"/>
      <c r="D9" s="180"/>
      <c r="E9" s="180"/>
      <c r="F9" s="180"/>
      <c r="G9" s="181"/>
      <c r="H9" s="181"/>
      <c r="I9" s="181"/>
      <c r="J9" s="180"/>
      <c r="K9" s="180"/>
      <c r="L9" s="54"/>
      <c r="M9" s="192">
        <f t="shared" si="0"/>
        <v>0</v>
      </c>
    </row>
    <row r="10" spans="1:13">
      <c r="A10" s="54"/>
      <c r="B10" s="54">
        <v>5</v>
      </c>
      <c r="C10" s="54"/>
      <c r="D10" s="180"/>
      <c r="E10" s="180"/>
      <c r="F10" s="180"/>
      <c r="G10" s="181"/>
      <c r="H10" s="181"/>
      <c r="I10" s="181"/>
      <c r="J10" s="180"/>
      <c r="K10" s="180"/>
      <c r="L10" s="54"/>
      <c r="M10" s="192">
        <f t="shared" si="0"/>
        <v>0</v>
      </c>
    </row>
    <row r="11" spans="1:13">
      <c r="A11" s="54"/>
      <c r="B11" s="54">
        <v>6</v>
      </c>
      <c r="C11" s="54"/>
      <c r="D11" s="180"/>
      <c r="E11" s="180"/>
      <c r="F11" s="180"/>
      <c r="G11" s="181"/>
      <c r="H11" s="181"/>
      <c r="I11" s="181"/>
      <c r="J11" s="180"/>
      <c r="K11" s="180"/>
      <c r="L11" s="54"/>
      <c r="M11" s="192">
        <f t="shared" si="0"/>
        <v>0</v>
      </c>
    </row>
    <row r="12" spans="1:13">
      <c r="A12" s="54"/>
      <c r="B12" s="54">
        <v>7</v>
      </c>
      <c r="C12" s="54"/>
      <c r="D12" s="180"/>
      <c r="E12" s="180"/>
      <c r="F12" s="180"/>
      <c r="G12" s="181"/>
      <c r="H12" s="181"/>
      <c r="I12" s="181"/>
      <c r="J12" s="180"/>
      <c r="K12" s="180"/>
      <c r="L12" s="54"/>
      <c r="M12" s="192">
        <f t="shared" si="0"/>
        <v>0</v>
      </c>
    </row>
    <row r="13" spans="1:13">
      <c r="A13" s="184"/>
      <c r="B13" s="184"/>
      <c r="C13" s="184" t="s">
        <v>539</v>
      </c>
      <c r="D13" s="185">
        <f>SUM(D6:D12)</f>
        <v>0</v>
      </c>
      <c r="E13" s="185"/>
      <c r="F13" s="185"/>
      <c r="G13" s="186"/>
      <c r="H13" s="186"/>
      <c r="I13" s="186"/>
      <c r="J13" s="185"/>
      <c r="K13" s="185"/>
      <c r="L13" s="184"/>
      <c r="M13" s="185">
        <f>SUM(M6:M12)</f>
        <v>0</v>
      </c>
    </row>
    <row r="14" spans="1:13">
      <c r="A14" s="189"/>
      <c r="B14" s="54"/>
      <c r="C14" s="54"/>
      <c r="D14" s="180"/>
      <c r="E14" s="180"/>
      <c r="F14" s="180"/>
      <c r="G14" s="54"/>
      <c r="H14" s="54"/>
      <c r="I14" s="54"/>
      <c r="J14" s="187"/>
      <c r="K14" s="187"/>
      <c r="L14" s="189" t="s">
        <v>535</v>
      </c>
    </row>
    <row r="15" spans="1:13">
      <c r="A15" s="54"/>
      <c r="B15" s="54"/>
      <c r="E15" s="180"/>
      <c r="F15" s="180" t="s">
        <v>541</v>
      </c>
      <c r="G15" s="54" t="s">
        <v>362</v>
      </c>
      <c r="H15" s="54"/>
      <c r="I15" s="54"/>
      <c r="J15" s="54"/>
      <c r="K15" t="s">
        <v>313</v>
      </c>
      <c r="L15" s="54"/>
    </row>
    <row r="16" spans="1:13">
      <c r="A16" s="54" t="s">
        <v>176</v>
      </c>
      <c r="B16" s="54"/>
      <c r="C16" s="54" t="s">
        <v>536</v>
      </c>
      <c r="D16" s="180">
        <f>SUMIF($A$6:$A$12,$D$6:$D$12)</f>
        <v>0</v>
      </c>
      <c r="E16" s="180">
        <f>SUMIF($A$6:$A$12,A16,$J$6:$J$12)</f>
        <v>0</v>
      </c>
      <c r="F16" s="180">
        <f>D16/$G$4</f>
        <v>0</v>
      </c>
      <c r="G16" s="182">
        <f>IF(F16&gt;=25%,30%,IF(AND(F16&gt;=10%,F16&lt;15%),10%,IF(AND(F16&gt;=15%,F16&lt;25%),20%,0)))</f>
        <v>0</v>
      </c>
      <c r="H16" s="54"/>
      <c r="I16" s="54"/>
      <c r="J16" s="54"/>
      <c r="K16" s="54"/>
      <c r="L16" s="54"/>
    </row>
    <row r="17" spans="1:12">
      <c r="A17" s="54" t="s">
        <v>522</v>
      </c>
      <c r="B17" s="54"/>
      <c r="C17" s="54" t="s">
        <v>523</v>
      </c>
      <c r="D17" s="180">
        <f>SUMIF($A$6:$A$12,$D$6:$D$12)</f>
        <v>0</v>
      </c>
      <c r="E17" s="180">
        <f>SUMIF($A$6:$A$12,A17,$J$6:$J$12)</f>
        <v>0</v>
      </c>
      <c r="F17" s="180">
        <f t="shared" ref="F17:F20" si="1">D17/$G$4</f>
        <v>0</v>
      </c>
      <c r="G17" s="182">
        <f t="shared" ref="G17:G20" si="2">IF(F17&gt;=25%,30%,IF(AND(F17&gt;=10%,F17&lt;15%),10%,IF(AND(F17&gt;=15%,F17&lt;25%),20%,0)))</f>
        <v>0</v>
      </c>
      <c r="H17" s="54"/>
      <c r="I17" s="54"/>
      <c r="J17" s="54"/>
      <c r="K17" s="54"/>
      <c r="L17" s="54"/>
    </row>
    <row r="18" spans="1:12">
      <c r="A18" s="54"/>
      <c r="B18" s="54"/>
      <c r="C18" s="54"/>
      <c r="D18" s="180">
        <f t="shared" ref="D18:D19" si="3">SUMIF($A$6:$A$12,$D$6:$D$12)</f>
        <v>0</v>
      </c>
      <c r="E18" s="180">
        <f t="shared" ref="E18:E19" si="4">SUMIF($A$6:$A$12,A18,$J$6:$J$12)</f>
        <v>0</v>
      </c>
      <c r="F18" s="180">
        <f t="shared" si="1"/>
        <v>0</v>
      </c>
      <c r="G18" s="182">
        <f t="shared" si="2"/>
        <v>0</v>
      </c>
      <c r="H18" s="54"/>
      <c r="I18" s="54"/>
      <c r="J18" s="54"/>
      <c r="K18" s="54"/>
      <c r="L18" s="54"/>
    </row>
    <row r="19" spans="1:12">
      <c r="A19" s="54"/>
      <c r="B19" s="54"/>
      <c r="C19" s="54"/>
      <c r="D19" s="180">
        <f t="shared" si="3"/>
        <v>0</v>
      </c>
      <c r="E19" s="180">
        <f t="shared" si="4"/>
        <v>0</v>
      </c>
      <c r="F19" s="180">
        <f t="shared" si="1"/>
        <v>0</v>
      </c>
      <c r="G19" s="182">
        <f t="shared" si="2"/>
        <v>0</v>
      </c>
      <c r="H19" s="54"/>
      <c r="I19" s="54"/>
      <c r="J19" s="54"/>
      <c r="K19" s="54"/>
      <c r="L19" s="54"/>
    </row>
    <row r="20" spans="1:12" s="53" customFormat="1">
      <c r="A20" s="57"/>
      <c r="B20" s="57"/>
      <c r="C20" s="57" t="s">
        <v>23</v>
      </c>
      <c r="D20" s="190">
        <f>SUM(D16:D19)</f>
        <v>0</v>
      </c>
      <c r="E20" s="190">
        <f>SUM(E16:E19)</f>
        <v>0</v>
      </c>
      <c r="F20" s="180">
        <f t="shared" si="1"/>
        <v>0</v>
      </c>
      <c r="G20" s="182">
        <f t="shared" si="2"/>
        <v>0</v>
      </c>
      <c r="H20" s="57"/>
      <c r="I20" s="57"/>
      <c r="J20" s="57"/>
      <c r="K20" s="57"/>
      <c r="L20" s="57"/>
    </row>
    <row r="21" spans="1:12">
      <c r="A21" s="54"/>
      <c r="B21" s="54"/>
      <c r="C21" s="54" t="s">
        <v>537</v>
      </c>
      <c r="D21" s="180">
        <v>0</v>
      </c>
      <c r="E21" s="180"/>
      <c r="F21" s="180"/>
      <c r="G21" s="54"/>
      <c r="H21" s="54"/>
      <c r="I21" s="54"/>
      <c r="J21" s="54"/>
      <c r="K21" s="54"/>
      <c r="L21" s="54"/>
    </row>
    <row r="22" spans="1:12">
      <c r="D22" s="178">
        <f>D21-D20</f>
        <v>0</v>
      </c>
      <c r="E22" s="178" t="s">
        <v>538</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26105-3D65-42EB-A2DA-E88C403DCC97}">
  <sheetPr codeName="Sheet28"/>
  <dimension ref="A1:V128"/>
  <sheetViews>
    <sheetView workbookViewId="0">
      <selection activeCell="L39" sqref="L39"/>
    </sheetView>
  </sheetViews>
  <sheetFormatPr defaultColWidth="9.33203125" defaultRowHeight="12.75"/>
  <cols>
    <col min="1" max="1" width="6" style="267" bestFit="1" customWidth="1"/>
    <col min="2" max="2" width="22.33203125" style="267" customWidth="1"/>
    <col min="3" max="3" width="14.33203125" style="267" bestFit="1" customWidth="1"/>
    <col min="4" max="4" width="14.33203125" style="267" customWidth="1"/>
    <col min="5" max="5" width="17.6640625" style="267" customWidth="1"/>
    <col min="6" max="6" width="22.83203125" style="267" bestFit="1" customWidth="1"/>
    <col min="7" max="10" width="9.33203125" style="267"/>
    <col min="11" max="11" width="11.6640625" style="267" bestFit="1" customWidth="1"/>
    <col min="12" max="12" width="11.5" style="267" bestFit="1" customWidth="1"/>
    <col min="13" max="13" width="11.6640625" style="267" bestFit="1" customWidth="1"/>
    <col min="14" max="14" width="56.6640625" style="267" customWidth="1"/>
    <col min="15" max="15" width="8.6640625" style="267" bestFit="1" customWidth="1"/>
    <col min="16" max="17" width="9.6640625" style="267" bestFit="1" customWidth="1"/>
    <col min="18" max="18" width="15.6640625" style="267" bestFit="1" customWidth="1"/>
    <col min="19" max="19" width="9.6640625" style="267" bestFit="1" customWidth="1"/>
    <col min="20" max="20" width="15.6640625" style="267" bestFit="1" customWidth="1"/>
    <col min="21" max="21" width="10.33203125" style="267" bestFit="1" customWidth="1"/>
    <col min="22" max="22" width="15.6640625" style="267" bestFit="1" customWidth="1"/>
    <col min="23" max="16384" width="9.33203125" style="267"/>
  </cols>
  <sheetData>
    <row r="1" spans="1:7" ht="15.75">
      <c r="A1" s="320" t="s">
        <v>350</v>
      </c>
    </row>
    <row r="3" spans="1:7" ht="33" customHeight="1">
      <c r="A3" s="1252" t="s">
        <v>653</v>
      </c>
      <c r="B3" s="1253"/>
      <c r="C3" s="1253"/>
      <c r="D3" s="1253"/>
      <c r="E3" s="1253"/>
      <c r="F3" s="1253"/>
    </row>
    <row r="4" spans="1:7" ht="21" customHeight="1">
      <c r="A4" s="339" t="s">
        <v>0</v>
      </c>
      <c r="B4" s="339" t="s">
        <v>585</v>
      </c>
      <c r="C4" s="339" t="s">
        <v>586</v>
      </c>
      <c r="D4" s="339" t="s">
        <v>661</v>
      </c>
      <c r="E4" s="339" t="s">
        <v>587</v>
      </c>
      <c r="F4" s="339" t="s">
        <v>588</v>
      </c>
    </row>
    <row r="5" spans="1:7" ht="21" customHeight="1">
      <c r="A5" s="338">
        <v>1</v>
      </c>
      <c r="B5" s="270" t="s">
        <v>483</v>
      </c>
      <c r="C5" s="271">
        <f>U113</f>
        <v>140351</v>
      </c>
      <c r="D5" s="271">
        <v>100000</v>
      </c>
      <c r="E5" s="274">
        <v>4958.9040000000005</v>
      </c>
      <c r="F5" s="271">
        <f>C5*E5</f>
        <v>695987135.30400002</v>
      </c>
      <c r="G5" s="267" t="s">
        <v>589</v>
      </c>
    </row>
    <row r="6" spans="1:7" ht="21" customHeight="1">
      <c r="A6" s="270"/>
      <c r="B6" s="270"/>
      <c r="C6" s="270"/>
      <c r="D6" s="270"/>
      <c r="E6" s="270"/>
      <c r="F6" s="271"/>
    </row>
    <row r="7" spans="1:7" s="277" customFormat="1" ht="21" customHeight="1">
      <c r="A7" s="275" t="s">
        <v>23</v>
      </c>
      <c r="B7" s="275"/>
      <c r="C7" s="275"/>
      <c r="D7" s="275"/>
      <c r="E7" s="275"/>
      <c r="F7" s="276">
        <f>SUM(F5:F6)</f>
        <v>695987135.30400002</v>
      </c>
    </row>
    <row r="9" spans="1:7">
      <c r="A9" s="61"/>
      <c r="B9" s="61"/>
      <c r="C9" s="61"/>
      <c r="D9" s="61"/>
      <c r="E9" s="1038" t="s">
        <v>580</v>
      </c>
      <c r="F9" s="1038"/>
    </row>
    <row r="10" spans="1:7">
      <c r="A10" s="59" t="s">
        <v>457</v>
      </c>
      <c r="B10" s="59"/>
      <c r="C10" s="1251" t="s">
        <v>271</v>
      </c>
      <c r="D10" s="1251"/>
      <c r="E10" s="1048" t="s">
        <v>456</v>
      </c>
      <c r="F10" s="1048"/>
    </row>
    <row r="11" spans="1:7">
      <c r="A11" s="59"/>
      <c r="B11" s="59"/>
      <c r="C11" s="59"/>
      <c r="D11" s="59"/>
      <c r="E11" s="60"/>
      <c r="F11" s="60"/>
    </row>
    <row r="12" spans="1:7">
      <c r="A12" s="59"/>
      <c r="B12" s="59"/>
      <c r="C12" s="59"/>
      <c r="D12" s="59"/>
      <c r="E12" s="60"/>
      <c r="F12" s="60"/>
    </row>
    <row r="13" spans="1:7">
      <c r="A13" s="59"/>
      <c r="B13" s="59"/>
      <c r="C13" s="59"/>
      <c r="D13" s="59"/>
      <c r="E13" s="60"/>
      <c r="F13" s="60"/>
    </row>
    <row r="14" spans="1:7">
      <c r="A14" s="59"/>
      <c r="B14" s="59"/>
      <c r="C14" s="59"/>
      <c r="D14" s="59"/>
      <c r="E14" s="60"/>
      <c r="F14" s="60"/>
    </row>
    <row r="15" spans="1:7">
      <c r="A15" s="1048" t="s">
        <v>651</v>
      </c>
      <c r="B15" s="1048"/>
      <c r="C15" s="1048" t="s">
        <v>269</v>
      </c>
      <c r="D15" s="1048"/>
      <c r="E15" s="1038"/>
      <c r="F15" s="1038"/>
    </row>
    <row r="16" spans="1:7">
      <c r="F16" s="278"/>
    </row>
    <row r="25" spans="11:22">
      <c r="K25" s="1254" t="s">
        <v>590</v>
      </c>
      <c r="L25" s="1081"/>
      <c r="M25" s="1081"/>
      <c r="N25" s="1081"/>
      <c r="O25" s="1081"/>
      <c r="P25" s="1081"/>
      <c r="Q25" s="1081"/>
      <c r="R25" s="1081"/>
      <c r="S25" s="1081"/>
      <c r="T25" s="1081"/>
      <c r="U25" s="1081"/>
      <c r="V25" s="1081"/>
    </row>
    <row r="26" spans="11:22">
      <c r="K26" s="1255" t="s">
        <v>579</v>
      </c>
      <c r="L26" s="1256"/>
      <c r="M26" s="1256"/>
      <c r="N26" s="1256"/>
      <c r="O26" s="1256"/>
      <c r="P26" s="1256"/>
      <c r="Q26" s="1256"/>
      <c r="R26" s="1256"/>
      <c r="S26" s="1256"/>
      <c r="T26" s="1256"/>
      <c r="U26" s="1256"/>
      <c r="V26" s="1256"/>
    </row>
    <row r="27" spans="11:22">
      <c r="K27" s="265"/>
      <c r="L27" s="279"/>
      <c r="M27" s="265"/>
      <c r="N27" s="265"/>
      <c r="O27" s="265"/>
      <c r="P27" s="266"/>
      <c r="Q27" s="266"/>
      <c r="R27" s="266"/>
      <c r="S27" s="266"/>
      <c r="T27" s="266"/>
      <c r="U27" s="266"/>
      <c r="V27" s="266"/>
    </row>
    <row r="28" spans="11:22" ht="14.25">
      <c r="K28" s="268" t="s">
        <v>591</v>
      </c>
      <c r="L28" s="280" t="s">
        <v>592</v>
      </c>
      <c r="M28" s="268" t="s">
        <v>593</v>
      </c>
      <c r="N28" s="268" t="s">
        <v>594</v>
      </c>
      <c r="O28" s="268" t="s">
        <v>595</v>
      </c>
      <c r="P28" s="269" t="s">
        <v>596</v>
      </c>
      <c r="Q28" s="269" t="s">
        <v>597</v>
      </c>
      <c r="R28" s="269" t="s">
        <v>598</v>
      </c>
      <c r="S28" s="269" t="s">
        <v>599</v>
      </c>
      <c r="T28" s="269" t="s">
        <v>600</v>
      </c>
      <c r="U28" s="269" t="s">
        <v>601</v>
      </c>
      <c r="V28" s="269" t="s">
        <v>602</v>
      </c>
    </row>
    <row r="29" spans="11:22">
      <c r="K29" s="265"/>
      <c r="L29" s="279"/>
      <c r="M29" s="265"/>
      <c r="N29" s="265"/>
      <c r="O29" s="265"/>
      <c r="P29" s="266"/>
      <c r="Q29" s="266"/>
      <c r="R29" s="266"/>
      <c r="S29" s="266"/>
      <c r="T29" s="266"/>
      <c r="U29" s="266"/>
      <c r="V29" s="266"/>
    </row>
    <row r="30" spans="11:22">
      <c r="K30" s="272" t="s">
        <v>483</v>
      </c>
      <c r="L30" s="281" t="s">
        <v>603</v>
      </c>
      <c r="M30" s="272" t="s">
        <v>119</v>
      </c>
      <c r="N30" s="272" t="s">
        <v>604</v>
      </c>
      <c r="O30" s="272" t="s">
        <v>119</v>
      </c>
      <c r="P30" s="273">
        <v>0</v>
      </c>
      <c r="Q30" s="273">
        <v>0</v>
      </c>
      <c r="R30" s="273">
        <v>0</v>
      </c>
      <c r="S30" s="273">
        <v>0</v>
      </c>
      <c r="T30" s="273">
        <v>0</v>
      </c>
      <c r="U30" s="273">
        <v>31772</v>
      </c>
      <c r="V30" s="273">
        <v>3386263854</v>
      </c>
    </row>
    <row r="31" spans="11:22">
      <c r="K31" s="265" t="s">
        <v>483</v>
      </c>
      <c r="L31" s="279">
        <v>44287</v>
      </c>
      <c r="M31" s="265" t="s">
        <v>605</v>
      </c>
      <c r="N31" s="265" t="s">
        <v>606</v>
      </c>
      <c r="O31" s="265" t="s">
        <v>453</v>
      </c>
      <c r="P31" s="266">
        <v>105919</v>
      </c>
      <c r="Q31" s="266">
        <v>2290</v>
      </c>
      <c r="R31" s="266">
        <v>242554510</v>
      </c>
      <c r="S31" s="266">
        <v>0</v>
      </c>
      <c r="T31" s="266">
        <v>0</v>
      </c>
      <c r="U31" s="266">
        <v>34062</v>
      </c>
      <c r="V31" s="266">
        <v>3628818364</v>
      </c>
    </row>
    <row r="32" spans="11:22">
      <c r="K32" s="265" t="s">
        <v>483</v>
      </c>
      <c r="L32" s="279">
        <v>44287</v>
      </c>
      <c r="M32" s="265" t="s">
        <v>605</v>
      </c>
      <c r="N32" s="265" t="s">
        <v>606</v>
      </c>
      <c r="O32" s="265" t="s">
        <v>453</v>
      </c>
      <c r="P32" s="266">
        <v>106113</v>
      </c>
      <c r="Q32" s="266">
        <v>1945</v>
      </c>
      <c r="R32" s="266">
        <v>206389785</v>
      </c>
      <c r="S32" s="266">
        <v>0</v>
      </c>
      <c r="T32" s="266">
        <v>0</v>
      </c>
      <c r="U32" s="266">
        <v>36007</v>
      </c>
      <c r="V32" s="266">
        <v>3835208149</v>
      </c>
    </row>
    <row r="33" spans="11:22">
      <c r="K33" s="265" t="s">
        <v>483</v>
      </c>
      <c r="L33" s="279">
        <v>44287</v>
      </c>
      <c r="M33" s="265" t="s">
        <v>605</v>
      </c>
      <c r="N33" s="265" t="s">
        <v>606</v>
      </c>
      <c r="O33" s="265" t="s">
        <v>453</v>
      </c>
      <c r="P33" s="266">
        <v>0</v>
      </c>
      <c r="Q33" s="266">
        <v>0</v>
      </c>
      <c r="R33" s="266">
        <v>67341</v>
      </c>
      <c r="S33" s="266">
        <v>0</v>
      </c>
      <c r="T33" s="266">
        <v>0</v>
      </c>
      <c r="U33" s="266">
        <v>36007</v>
      </c>
      <c r="V33" s="266">
        <v>3835275490</v>
      </c>
    </row>
    <row r="34" spans="11:22">
      <c r="K34" s="265" t="s">
        <v>483</v>
      </c>
      <c r="L34" s="279">
        <v>44291</v>
      </c>
      <c r="M34" s="265" t="s">
        <v>607</v>
      </c>
      <c r="N34" s="265" t="s">
        <v>608</v>
      </c>
      <c r="O34" s="265" t="s">
        <v>453</v>
      </c>
      <c r="P34" s="266">
        <v>106186</v>
      </c>
      <c r="Q34" s="266">
        <v>9535</v>
      </c>
      <c r="R34" s="266">
        <v>1012483510</v>
      </c>
      <c r="S34" s="266">
        <v>0</v>
      </c>
      <c r="T34" s="266">
        <v>0</v>
      </c>
      <c r="U34" s="266">
        <v>45542</v>
      </c>
      <c r="V34" s="266">
        <v>4847759000</v>
      </c>
    </row>
    <row r="35" spans="11:22">
      <c r="K35" s="265" t="s">
        <v>483</v>
      </c>
      <c r="L35" s="279">
        <v>44291</v>
      </c>
      <c r="M35" s="265" t="s">
        <v>607</v>
      </c>
      <c r="N35" s="265" t="s">
        <v>608</v>
      </c>
      <c r="O35" s="265" t="s">
        <v>453</v>
      </c>
      <c r="P35" s="266">
        <v>0</v>
      </c>
      <c r="Q35" s="266">
        <v>0</v>
      </c>
      <c r="R35" s="266">
        <v>151870</v>
      </c>
      <c r="S35" s="266">
        <v>0</v>
      </c>
      <c r="T35" s="266">
        <v>0</v>
      </c>
      <c r="U35" s="266">
        <v>45542</v>
      </c>
      <c r="V35" s="266">
        <v>4847910870</v>
      </c>
    </row>
    <row r="36" spans="11:22">
      <c r="K36" s="265" t="s">
        <v>483</v>
      </c>
      <c r="L36" s="279">
        <v>44292</v>
      </c>
      <c r="M36" s="265" t="s">
        <v>609</v>
      </c>
      <c r="N36" s="265" t="s">
        <v>610</v>
      </c>
      <c r="O36" s="265" t="s">
        <v>453</v>
      </c>
      <c r="P36" s="266">
        <v>106379</v>
      </c>
      <c r="Q36" s="266">
        <v>8000</v>
      </c>
      <c r="R36" s="266">
        <v>851032000</v>
      </c>
      <c r="S36" s="266">
        <v>0</v>
      </c>
      <c r="T36" s="266">
        <v>0</v>
      </c>
      <c r="U36" s="266">
        <v>53542</v>
      </c>
      <c r="V36" s="266">
        <v>5698942870</v>
      </c>
    </row>
    <row r="37" spans="11:22">
      <c r="K37" s="265" t="s">
        <v>483</v>
      </c>
      <c r="L37" s="279">
        <v>44292</v>
      </c>
      <c r="M37" s="265" t="s">
        <v>609</v>
      </c>
      <c r="N37" s="265" t="s">
        <v>610</v>
      </c>
      <c r="O37" s="265" t="s">
        <v>453</v>
      </c>
      <c r="P37" s="266">
        <v>0</v>
      </c>
      <c r="Q37" s="266">
        <v>0</v>
      </c>
      <c r="R37" s="266">
        <v>127654</v>
      </c>
      <c r="S37" s="266">
        <v>0</v>
      </c>
      <c r="T37" s="266">
        <v>0</v>
      </c>
      <c r="U37" s="266">
        <v>53542</v>
      </c>
      <c r="V37" s="266">
        <v>5699070524</v>
      </c>
    </row>
    <row r="38" spans="11:22">
      <c r="K38" s="265" t="s">
        <v>483</v>
      </c>
      <c r="L38" s="279">
        <v>44293</v>
      </c>
      <c r="M38" s="265" t="s">
        <v>611</v>
      </c>
      <c r="N38" s="265" t="s">
        <v>612</v>
      </c>
      <c r="O38" s="265" t="s">
        <v>453</v>
      </c>
      <c r="P38" s="266">
        <v>106127</v>
      </c>
      <c r="Q38" s="266">
        <v>1000</v>
      </c>
      <c r="R38" s="266">
        <v>106127000</v>
      </c>
      <c r="S38" s="266">
        <v>0</v>
      </c>
      <c r="T38" s="266">
        <v>0</v>
      </c>
      <c r="U38" s="266">
        <v>54542</v>
      </c>
      <c r="V38" s="266">
        <v>5805197524</v>
      </c>
    </row>
    <row r="39" spans="11:22">
      <c r="K39" s="265" t="s">
        <v>483</v>
      </c>
      <c r="L39" s="279">
        <v>44293</v>
      </c>
      <c r="M39" s="265" t="s">
        <v>611</v>
      </c>
      <c r="N39" s="265" t="s">
        <v>612</v>
      </c>
      <c r="O39" s="265" t="s">
        <v>453</v>
      </c>
      <c r="P39" s="266">
        <v>0</v>
      </c>
      <c r="Q39" s="266">
        <v>0</v>
      </c>
      <c r="R39" s="266">
        <v>15919</v>
      </c>
      <c r="S39" s="266">
        <v>0</v>
      </c>
      <c r="T39" s="266">
        <v>0</v>
      </c>
      <c r="U39" s="266">
        <v>54542</v>
      </c>
      <c r="V39" s="266">
        <v>5805213443</v>
      </c>
    </row>
    <row r="40" spans="11:22">
      <c r="K40" s="265" t="s">
        <v>483</v>
      </c>
      <c r="L40" s="279">
        <v>44293</v>
      </c>
      <c r="M40" s="265" t="s">
        <v>611</v>
      </c>
      <c r="N40" s="265" t="s">
        <v>612</v>
      </c>
      <c r="O40" s="265" t="s">
        <v>453</v>
      </c>
      <c r="P40" s="266">
        <v>106204</v>
      </c>
      <c r="Q40" s="266">
        <v>2022</v>
      </c>
      <c r="R40" s="266">
        <v>214744488</v>
      </c>
      <c r="S40" s="266">
        <v>0</v>
      </c>
      <c r="T40" s="266">
        <v>0</v>
      </c>
      <c r="U40" s="266">
        <v>56564</v>
      </c>
      <c r="V40" s="266">
        <v>6019957931</v>
      </c>
    </row>
    <row r="41" spans="11:22">
      <c r="K41" s="265" t="s">
        <v>483</v>
      </c>
      <c r="L41" s="279">
        <v>44293</v>
      </c>
      <c r="M41" s="265" t="s">
        <v>611</v>
      </c>
      <c r="N41" s="265" t="s">
        <v>612</v>
      </c>
      <c r="O41" s="265" t="s">
        <v>453</v>
      </c>
      <c r="P41" s="266">
        <v>0</v>
      </c>
      <c r="Q41" s="266">
        <v>0</v>
      </c>
      <c r="R41" s="266">
        <v>32211</v>
      </c>
      <c r="S41" s="266">
        <v>0</v>
      </c>
      <c r="T41" s="266">
        <v>0</v>
      </c>
      <c r="U41" s="266">
        <v>56564</v>
      </c>
      <c r="V41" s="266">
        <v>6019990142</v>
      </c>
    </row>
    <row r="42" spans="11:22">
      <c r="K42" s="265" t="s">
        <v>483</v>
      </c>
      <c r="L42" s="279">
        <v>44293</v>
      </c>
      <c r="M42" s="265" t="s">
        <v>611</v>
      </c>
      <c r="N42" s="265" t="s">
        <v>612</v>
      </c>
      <c r="O42" s="265" t="s">
        <v>453</v>
      </c>
      <c r="P42" s="266">
        <v>106204</v>
      </c>
      <c r="Q42" s="266">
        <v>1933</v>
      </c>
      <c r="R42" s="266">
        <v>205292332</v>
      </c>
      <c r="S42" s="266">
        <v>0</v>
      </c>
      <c r="T42" s="266">
        <v>0</v>
      </c>
      <c r="U42" s="266">
        <v>58497</v>
      </c>
      <c r="V42" s="266">
        <v>6225282474</v>
      </c>
    </row>
    <row r="43" spans="11:22">
      <c r="K43" s="265" t="s">
        <v>483</v>
      </c>
      <c r="L43" s="279">
        <v>44293</v>
      </c>
      <c r="M43" s="265" t="s">
        <v>611</v>
      </c>
      <c r="N43" s="265" t="s">
        <v>612</v>
      </c>
      <c r="O43" s="265" t="s">
        <v>453</v>
      </c>
      <c r="P43" s="266">
        <v>0</v>
      </c>
      <c r="Q43" s="266">
        <v>0</v>
      </c>
      <c r="R43" s="266">
        <v>30793</v>
      </c>
      <c r="S43" s="266">
        <v>0</v>
      </c>
      <c r="T43" s="266">
        <v>0</v>
      </c>
      <c r="U43" s="266">
        <v>58497</v>
      </c>
      <c r="V43" s="266">
        <v>6225313267</v>
      </c>
    </row>
    <row r="44" spans="11:22">
      <c r="K44" s="265" t="s">
        <v>483</v>
      </c>
      <c r="L44" s="279">
        <v>44293</v>
      </c>
      <c r="M44" s="265" t="s">
        <v>611</v>
      </c>
      <c r="N44" s="265" t="s">
        <v>612</v>
      </c>
      <c r="O44" s="265" t="s">
        <v>453</v>
      </c>
      <c r="P44" s="266">
        <v>106204</v>
      </c>
      <c r="Q44" s="266">
        <v>1045</v>
      </c>
      <c r="R44" s="266">
        <v>110983180</v>
      </c>
      <c r="S44" s="266">
        <v>0</v>
      </c>
      <c r="T44" s="266">
        <v>0</v>
      </c>
      <c r="U44" s="266">
        <v>59542</v>
      </c>
      <c r="V44" s="266">
        <v>6336296447</v>
      </c>
    </row>
    <row r="45" spans="11:22">
      <c r="K45" s="265" t="s">
        <v>483</v>
      </c>
      <c r="L45" s="279">
        <v>44293</v>
      </c>
      <c r="M45" s="265" t="s">
        <v>611</v>
      </c>
      <c r="N45" s="265" t="s">
        <v>612</v>
      </c>
      <c r="O45" s="265" t="s">
        <v>453</v>
      </c>
      <c r="P45" s="266">
        <v>0</v>
      </c>
      <c r="Q45" s="266">
        <v>0</v>
      </c>
      <c r="R45" s="266">
        <v>16647</v>
      </c>
      <c r="S45" s="266">
        <v>0</v>
      </c>
      <c r="T45" s="266">
        <v>0</v>
      </c>
      <c r="U45" s="266">
        <v>59542</v>
      </c>
      <c r="V45" s="266">
        <v>6336313094</v>
      </c>
    </row>
    <row r="46" spans="11:22">
      <c r="K46" s="265" t="s">
        <v>483</v>
      </c>
      <c r="L46" s="279">
        <v>44293</v>
      </c>
      <c r="M46" s="265" t="s">
        <v>611</v>
      </c>
      <c r="N46" s="265" t="s">
        <v>612</v>
      </c>
      <c r="O46" s="265" t="s">
        <v>453</v>
      </c>
      <c r="P46" s="266">
        <v>106223</v>
      </c>
      <c r="Q46" s="266">
        <v>540</v>
      </c>
      <c r="R46" s="266">
        <v>57360420</v>
      </c>
      <c r="S46" s="266">
        <v>0</v>
      </c>
      <c r="T46" s="266">
        <v>0</v>
      </c>
      <c r="U46" s="266">
        <v>60082</v>
      </c>
      <c r="V46" s="266">
        <v>6393673514</v>
      </c>
    </row>
    <row r="47" spans="11:22">
      <c r="K47" s="265" t="s">
        <v>483</v>
      </c>
      <c r="L47" s="279">
        <v>44293</v>
      </c>
      <c r="M47" s="265" t="s">
        <v>611</v>
      </c>
      <c r="N47" s="265" t="s">
        <v>612</v>
      </c>
      <c r="O47" s="265" t="s">
        <v>453</v>
      </c>
      <c r="P47" s="266">
        <v>0</v>
      </c>
      <c r="Q47" s="266">
        <v>0</v>
      </c>
      <c r="R47" s="266">
        <v>8604</v>
      </c>
      <c r="S47" s="266">
        <v>0</v>
      </c>
      <c r="T47" s="266">
        <v>0</v>
      </c>
      <c r="U47" s="266">
        <v>60082</v>
      </c>
      <c r="V47" s="266">
        <v>6393682118</v>
      </c>
    </row>
    <row r="48" spans="11:22">
      <c r="K48" s="265" t="s">
        <v>483</v>
      </c>
      <c r="L48" s="279">
        <v>44293</v>
      </c>
      <c r="M48" s="265" t="s">
        <v>611</v>
      </c>
      <c r="N48" s="265" t="s">
        <v>612</v>
      </c>
      <c r="O48" s="265" t="s">
        <v>453</v>
      </c>
      <c r="P48" s="266">
        <v>106223</v>
      </c>
      <c r="Q48" s="266">
        <v>7192</v>
      </c>
      <c r="R48" s="266">
        <v>763955816</v>
      </c>
      <c r="S48" s="266">
        <v>0</v>
      </c>
      <c r="T48" s="266">
        <v>0</v>
      </c>
      <c r="U48" s="266">
        <v>67274</v>
      </c>
      <c r="V48" s="266">
        <v>7157637934</v>
      </c>
    </row>
    <row r="49" spans="11:22">
      <c r="K49" s="265" t="s">
        <v>483</v>
      </c>
      <c r="L49" s="279">
        <v>44293</v>
      </c>
      <c r="M49" s="265" t="s">
        <v>611</v>
      </c>
      <c r="N49" s="265" t="s">
        <v>612</v>
      </c>
      <c r="O49" s="265" t="s">
        <v>453</v>
      </c>
      <c r="P49" s="266">
        <v>0</v>
      </c>
      <c r="Q49" s="266">
        <v>0</v>
      </c>
      <c r="R49" s="266">
        <v>114593</v>
      </c>
      <c r="S49" s="266">
        <v>0</v>
      </c>
      <c r="T49" s="266">
        <v>0</v>
      </c>
      <c r="U49" s="266">
        <v>67274</v>
      </c>
      <c r="V49" s="266">
        <v>7157752527</v>
      </c>
    </row>
    <row r="50" spans="11:22">
      <c r="K50" s="265" t="s">
        <v>483</v>
      </c>
      <c r="L50" s="279">
        <v>44293</v>
      </c>
      <c r="M50" s="265" t="s">
        <v>611</v>
      </c>
      <c r="N50" s="265" t="s">
        <v>612</v>
      </c>
      <c r="O50" s="265" t="s">
        <v>453</v>
      </c>
      <c r="P50" s="266">
        <v>106320</v>
      </c>
      <c r="Q50" s="266">
        <v>1659</v>
      </c>
      <c r="R50" s="266">
        <v>176384880</v>
      </c>
      <c r="S50" s="266">
        <v>0</v>
      </c>
      <c r="T50" s="266">
        <v>0</v>
      </c>
      <c r="U50" s="266">
        <v>68933</v>
      </c>
      <c r="V50" s="266">
        <v>7334137407</v>
      </c>
    </row>
    <row r="51" spans="11:22">
      <c r="K51" s="265" t="s">
        <v>483</v>
      </c>
      <c r="L51" s="279">
        <v>44293</v>
      </c>
      <c r="M51" s="265" t="s">
        <v>611</v>
      </c>
      <c r="N51" s="265" t="s">
        <v>612</v>
      </c>
      <c r="O51" s="265" t="s">
        <v>453</v>
      </c>
      <c r="P51" s="266">
        <v>0</v>
      </c>
      <c r="Q51" s="266">
        <v>0</v>
      </c>
      <c r="R51" s="266">
        <v>26457</v>
      </c>
      <c r="S51" s="266">
        <v>0</v>
      </c>
      <c r="T51" s="266">
        <v>0</v>
      </c>
      <c r="U51" s="266">
        <v>68933</v>
      </c>
      <c r="V51" s="266">
        <v>7334163864</v>
      </c>
    </row>
    <row r="52" spans="11:22">
      <c r="K52" s="265" t="s">
        <v>483</v>
      </c>
      <c r="L52" s="279">
        <v>44295</v>
      </c>
      <c r="M52" s="265" t="s">
        <v>613</v>
      </c>
      <c r="N52" s="265" t="s">
        <v>614</v>
      </c>
      <c r="O52" s="265" t="s">
        <v>452</v>
      </c>
      <c r="P52" s="266">
        <v>106396</v>
      </c>
      <c r="Q52" s="266">
        <v>0</v>
      </c>
      <c r="R52" s="266">
        <v>0</v>
      </c>
      <c r="S52" s="266">
        <v>59755</v>
      </c>
      <c r="T52" s="266">
        <v>6357692980</v>
      </c>
      <c r="U52" s="266">
        <v>9178</v>
      </c>
      <c r="V52" s="266">
        <v>976470884</v>
      </c>
    </row>
    <row r="53" spans="11:22">
      <c r="K53" s="265" t="s">
        <v>483</v>
      </c>
      <c r="L53" s="279">
        <v>44298</v>
      </c>
      <c r="M53" s="265" t="s">
        <v>615</v>
      </c>
      <c r="N53" s="265" t="s">
        <v>616</v>
      </c>
      <c r="O53" s="265" t="s">
        <v>453</v>
      </c>
      <c r="P53" s="266">
        <v>106219</v>
      </c>
      <c r="Q53" s="266">
        <v>20000</v>
      </c>
      <c r="R53" s="266">
        <v>2124380000</v>
      </c>
      <c r="S53" s="266">
        <v>0</v>
      </c>
      <c r="T53" s="266">
        <v>0</v>
      </c>
      <c r="U53" s="266">
        <v>29178</v>
      </c>
      <c r="V53" s="266">
        <v>3100850884</v>
      </c>
    </row>
    <row r="54" spans="11:22">
      <c r="K54" s="265" t="s">
        <v>483</v>
      </c>
      <c r="L54" s="279">
        <v>44298</v>
      </c>
      <c r="M54" s="265" t="s">
        <v>615</v>
      </c>
      <c r="N54" s="265" t="s">
        <v>616</v>
      </c>
      <c r="O54" s="265" t="s">
        <v>453</v>
      </c>
      <c r="P54" s="266">
        <v>0</v>
      </c>
      <c r="Q54" s="266">
        <v>0</v>
      </c>
      <c r="R54" s="266">
        <v>318657</v>
      </c>
      <c r="S54" s="266">
        <v>0</v>
      </c>
      <c r="T54" s="266">
        <v>0</v>
      </c>
      <c r="U54" s="266">
        <v>29178</v>
      </c>
      <c r="V54" s="266">
        <v>3101169541</v>
      </c>
    </row>
    <row r="55" spans="11:22">
      <c r="K55" s="265" t="s">
        <v>483</v>
      </c>
      <c r="L55" s="279">
        <v>44298</v>
      </c>
      <c r="M55" s="265" t="s">
        <v>615</v>
      </c>
      <c r="N55" s="265" t="s">
        <v>616</v>
      </c>
      <c r="O55" s="265" t="s">
        <v>453</v>
      </c>
      <c r="P55" s="266">
        <v>106388</v>
      </c>
      <c r="Q55" s="266">
        <v>9000</v>
      </c>
      <c r="R55" s="266">
        <v>957492000</v>
      </c>
      <c r="S55" s="266">
        <v>0</v>
      </c>
      <c r="T55" s="266">
        <v>0</v>
      </c>
      <c r="U55" s="266">
        <v>38178</v>
      </c>
      <c r="V55" s="266">
        <v>4058661541</v>
      </c>
    </row>
    <row r="56" spans="11:22">
      <c r="K56" s="265" t="s">
        <v>483</v>
      </c>
      <c r="L56" s="279">
        <v>44298</v>
      </c>
      <c r="M56" s="265" t="s">
        <v>615</v>
      </c>
      <c r="N56" s="265" t="s">
        <v>616</v>
      </c>
      <c r="O56" s="265" t="s">
        <v>453</v>
      </c>
      <c r="P56" s="266">
        <v>0</v>
      </c>
      <c r="Q56" s="266">
        <v>0</v>
      </c>
      <c r="R56" s="266">
        <v>143622</v>
      </c>
      <c r="S56" s="266">
        <v>0</v>
      </c>
      <c r="T56" s="266">
        <v>0</v>
      </c>
      <c r="U56" s="266">
        <v>38178</v>
      </c>
      <c r="V56" s="266">
        <v>4058805163</v>
      </c>
    </row>
    <row r="57" spans="11:22">
      <c r="K57" s="265" t="s">
        <v>483</v>
      </c>
      <c r="L57" s="279">
        <v>44298</v>
      </c>
      <c r="M57" s="265" t="s">
        <v>615</v>
      </c>
      <c r="N57" s="265" t="s">
        <v>616</v>
      </c>
      <c r="O57" s="265" t="s">
        <v>453</v>
      </c>
      <c r="P57" s="266">
        <v>106508</v>
      </c>
      <c r="Q57" s="266">
        <v>3949</v>
      </c>
      <c r="R57" s="266">
        <v>420600092</v>
      </c>
      <c r="S57" s="266">
        <v>0</v>
      </c>
      <c r="T57" s="266">
        <v>0</v>
      </c>
      <c r="U57" s="266">
        <v>42127</v>
      </c>
      <c r="V57" s="266">
        <v>4479405255</v>
      </c>
    </row>
    <row r="58" spans="11:22">
      <c r="K58" s="265" t="s">
        <v>483</v>
      </c>
      <c r="L58" s="279">
        <v>44298</v>
      </c>
      <c r="M58" s="265" t="s">
        <v>615</v>
      </c>
      <c r="N58" s="265" t="s">
        <v>616</v>
      </c>
      <c r="O58" s="265" t="s">
        <v>453</v>
      </c>
      <c r="P58" s="266">
        <v>0</v>
      </c>
      <c r="Q58" s="266">
        <v>0</v>
      </c>
      <c r="R58" s="266">
        <v>63089</v>
      </c>
      <c r="S58" s="266">
        <v>0</v>
      </c>
      <c r="T58" s="266">
        <v>0</v>
      </c>
      <c r="U58" s="266">
        <v>42127</v>
      </c>
      <c r="V58" s="266">
        <v>4479468344</v>
      </c>
    </row>
    <row r="59" spans="11:22">
      <c r="K59" s="265" t="s">
        <v>483</v>
      </c>
      <c r="L59" s="279">
        <v>44299</v>
      </c>
      <c r="M59" s="265" t="s">
        <v>617</v>
      </c>
      <c r="N59" s="265" t="s">
        <v>618</v>
      </c>
      <c r="O59" s="265" t="s">
        <v>453</v>
      </c>
      <c r="P59" s="266">
        <v>106142</v>
      </c>
      <c r="Q59" s="266">
        <v>1950</v>
      </c>
      <c r="R59" s="266">
        <v>206976900</v>
      </c>
      <c r="S59" s="266">
        <v>0</v>
      </c>
      <c r="T59" s="266">
        <v>0</v>
      </c>
      <c r="U59" s="266">
        <v>44077</v>
      </c>
      <c r="V59" s="266">
        <v>4686445244</v>
      </c>
    </row>
    <row r="60" spans="11:22">
      <c r="K60" s="265" t="s">
        <v>483</v>
      </c>
      <c r="L60" s="279">
        <v>44299</v>
      </c>
      <c r="M60" s="265" t="s">
        <v>617</v>
      </c>
      <c r="N60" s="265" t="s">
        <v>618</v>
      </c>
      <c r="O60" s="265" t="s">
        <v>453</v>
      </c>
      <c r="P60" s="266">
        <v>0</v>
      </c>
      <c r="Q60" s="266">
        <v>0</v>
      </c>
      <c r="R60" s="266">
        <v>31045</v>
      </c>
      <c r="S60" s="266">
        <v>0</v>
      </c>
      <c r="T60" s="266">
        <v>0</v>
      </c>
      <c r="U60" s="266">
        <v>44077</v>
      </c>
      <c r="V60" s="266">
        <v>4686476289</v>
      </c>
    </row>
    <row r="61" spans="11:22">
      <c r="K61" s="265" t="s">
        <v>483</v>
      </c>
      <c r="L61" s="279">
        <v>44299</v>
      </c>
      <c r="M61" s="265" t="s">
        <v>617</v>
      </c>
      <c r="N61" s="265" t="s">
        <v>618</v>
      </c>
      <c r="O61" s="265" t="s">
        <v>453</v>
      </c>
      <c r="P61" s="266">
        <v>106238</v>
      </c>
      <c r="Q61" s="266">
        <v>9198</v>
      </c>
      <c r="R61" s="266">
        <v>977177124</v>
      </c>
      <c r="S61" s="266">
        <v>0</v>
      </c>
      <c r="T61" s="266">
        <v>0</v>
      </c>
      <c r="U61" s="266">
        <v>53275</v>
      </c>
      <c r="V61" s="266">
        <v>5663653413</v>
      </c>
    </row>
    <row r="62" spans="11:22">
      <c r="K62" s="265" t="s">
        <v>483</v>
      </c>
      <c r="L62" s="279">
        <v>44299</v>
      </c>
      <c r="M62" s="265" t="s">
        <v>617</v>
      </c>
      <c r="N62" s="265" t="s">
        <v>618</v>
      </c>
      <c r="O62" s="265" t="s">
        <v>453</v>
      </c>
      <c r="P62" s="266">
        <v>0</v>
      </c>
      <c r="Q62" s="266">
        <v>0</v>
      </c>
      <c r="R62" s="266">
        <v>146576</v>
      </c>
      <c r="S62" s="266">
        <v>0</v>
      </c>
      <c r="T62" s="266">
        <v>0</v>
      </c>
      <c r="U62" s="266">
        <v>53275</v>
      </c>
      <c r="V62" s="266">
        <v>5663799989</v>
      </c>
    </row>
    <row r="63" spans="11:22">
      <c r="K63" s="265" t="s">
        <v>483</v>
      </c>
      <c r="L63" s="279">
        <v>44299</v>
      </c>
      <c r="M63" s="265" t="s">
        <v>617</v>
      </c>
      <c r="N63" s="265" t="s">
        <v>618</v>
      </c>
      <c r="O63" s="265" t="s">
        <v>453</v>
      </c>
      <c r="P63" s="266">
        <v>106334</v>
      </c>
      <c r="Q63" s="266">
        <v>12260</v>
      </c>
      <c r="R63" s="266">
        <v>1303654840</v>
      </c>
      <c r="S63" s="266">
        <v>0</v>
      </c>
      <c r="T63" s="266">
        <v>0</v>
      </c>
      <c r="U63" s="266">
        <v>65535</v>
      </c>
      <c r="V63" s="266">
        <v>6967454829</v>
      </c>
    </row>
    <row r="64" spans="11:22">
      <c r="K64" s="265" t="s">
        <v>483</v>
      </c>
      <c r="L64" s="279">
        <v>44299</v>
      </c>
      <c r="M64" s="265" t="s">
        <v>617</v>
      </c>
      <c r="N64" s="265" t="s">
        <v>618</v>
      </c>
      <c r="O64" s="265" t="s">
        <v>453</v>
      </c>
      <c r="P64" s="266">
        <v>0</v>
      </c>
      <c r="Q64" s="266">
        <v>0</v>
      </c>
      <c r="R64" s="266">
        <v>195548</v>
      </c>
      <c r="S64" s="266">
        <v>0</v>
      </c>
      <c r="T64" s="266">
        <v>0</v>
      </c>
      <c r="U64" s="266">
        <v>65535</v>
      </c>
      <c r="V64" s="266">
        <v>6967650377</v>
      </c>
    </row>
    <row r="65" spans="11:22">
      <c r="K65" s="265" t="s">
        <v>483</v>
      </c>
      <c r="L65" s="279">
        <v>44300</v>
      </c>
      <c r="M65" s="265" t="s">
        <v>619</v>
      </c>
      <c r="N65" s="265" t="s">
        <v>620</v>
      </c>
      <c r="O65" s="265" t="s">
        <v>453</v>
      </c>
      <c r="P65" s="266">
        <v>106256</v>
      </c>
      <c r="Q65" s="266">
        <v>14200</v>
      </c>
      <c r="R65" s="266">
        <v>1508835200</v>
      </c>
      <c r="S65" s="266">
        <v>0</v>
      </c>
      <c r="T65" s="266">
        <v>0</v>
      </c>
      <c r="U65" s="266">
        <v>79735</v>
      </c>
      <c r="V65" s="266">
        <v>8476485577</v>
      </c>
    </row>
    <row r="66" spans="11:22">
      <c r="K66" s="265" t="s">
        <v>483</v>
      </c>
      <c r="L66" s="279">
        <v>44300</v>
      </c>
      <c r="M66" s="265" t="s">
        <v>619</v>
      </c>
      <c r="N66" s="265" t="s">
        <v>620</v>
      </c>
      <c r="O66" s="265" t="s">
        <v>453</v>
      </c>
      <c r="P66" s="266">
        <v>0</v>
      </c>
      <c r="Q66" s="266">
        <v>0</v>
      </c>
      <c r="R66" s="266">
        <v>226325</v>
      </c>
      <c r="S66" s="266">
        <v>0</v>
      </c>
      <c r="T66" s="266">
        <v>0</v>
      </c>
      <c r="U66" s="266">
        <v>79735</v>
      </c>
      <c r="V66" s="266">
        <v>8476711902</v>
      </c>
    </row>
    <row r="67" spans="11:22">
      <c r="K67" s="265" t="s">
        <v>483</v>
      </c>
      <c r="L67" s="279">
        <v>44300</v>
      </c>
      <c r="M67" s="265" t="s">
        <v>621</v>
      </c>
      <c r="N67" s="265" t="s">
        <v>622</v>
      </c>
      <c r="O67" s="265" t="s">
        <v>452</v>
      </c>
      <c r="P67" s="266">
        <v>106320</v>
      </c>
      <c r="Q67" s="266">
        <v>0</v>
      </c>
      <c r="R67" s="266">
        <v>0</v>
      </c>
      <c r="S67" s="266">
        <v>33112</v>
      </c>
      <c r="T67" s="266">
        <v>3520467840</v>
      </c>
      <c r="U67" s="266">
        <v>46623</v>
      </c>
      <c r="V67" s="266">
        <v>4956244062</v>
      </c>
    </row>
    <row r="68" spans="11:22">
      <c r="K68" s="265" t="s">
        <v>483</v>
      </c>
      <c r="L68" s="279">
        <v>44301</v>
      </c>
      <c r="M68" s="265" t="s">
        <v>623</v>
      </c>
      <c r="N68" s="265" t="s">
        <v>624</v>
      </c>
      <c r="O68" s="265" t="s">
        <v>453</v>
      </c>
      <c r="P68" s="266">
        <v>105989</v>
      </c>
      <c r="Q68" s="266">
        <v>1670</v>
      </c>
      <c r="R68" s="266">
        <v>177001630</v>
      </c>
      <c r="S68" s="266">
        <v>0</v>
      </c>
      <c r="T68" s="266">
        <v>0</v>
      </c>
      <c r="U68" s="266">
        <v>48293</v>
      </c>
      <c r="V68" s="266">
        <v>5133245692</v>
      </c>
    </row>
    <row r="69" spans="11:22">
      <c r="K69" s="265" t="s">
        <v>483</v>
      </c>
      <c r="L69" s="279">
        <v>44301</v>
      </c>
      <c r="M69" s="265" t="s">
        <v>623</v>
      </c>
      <c r="N69" s="265" t="s">
        <v>624</v>
      </c>
      <c r="O69" s="265" t="s">
        <v>453</v>
      </c>
      <c r="P69" s="266">
        <v>0</v>
      </c>
      <c r="Q69" s="266">
        <v>0</v>
      </c>
      <c r="R69" s="266">
        <v>26550</v>
      </c>
      <c r="S69" s="266">
        <v>0</v>
      </c>
      <c r="T69" s="266">
        <v>0</v>
      </c>
      <c r="U69" s="266">
        <v>48293</v>
      </c>
      <c r="V69" s="266">
        <v>5133272242</v>
      </c>
    </row>
    <row r="70" spans="11:22">
      <c r="K70" s="265" t="s">
        <v>483</v>
      </c>
      <c r="L70" s="279">
        <v>44301</v>
      </c>
      <c r="M70" s="265" t="s">
        <v>623</v>
      </c>
      <c r="N70" s="265" t="s">
        <v>624</v>
      </c>
      <c r="O70" s="265" t="s">
        <v>453</v>
      </c>
      <c r="P70" s="266">
        <v>106086</v>
      </c>
      <c r="Q70" s="266">
        <v>6836</v>
      </c>
      <c r="R70" s="266">
        <v>725203896</v>
      </c>
      <c r="S70" s="266">
        <v>0</v>
      </c>
      <c r="T70" s="266">
        <v>0</v>
      </c>
      <c r="U70" s="266">
        <v>55129</v>
      </c>
      <c r="V70" s="266">
        <v>5858476138</v>
      </c>
    </row>
    <row r="71" spans="11:22">
      <c r="K71" s="265" t="s">
        <v>483</v>
      </c>
      <c r="L71" s="279">
        <v>44301</v>
      </c>
      <c r="M71" s="265" t="s">
        <v>623</v>
      </c>
      <c r="N71" s="265" t="s">
        <v>624</v>
      </c>
      <c r="O71" s="265" t="s">
        <v>453</v>
      </c>
      <c r="P71" s="266">
        <v>0</v>
      </c>
      <c r="Q71" s="266">
        <v>0</v>
      </c>
      <c r="R71" s="266">
        <v>108778</v>
      </c>
      <c r="S71" s="266">
        <v>0</v>
      </c>
      <c r="T71" s="266">
        <v>0</v>
      </c>
      <c r="U71" s="266">
        <v>55129</v>
      </c>
      <c r="V71" s="266">
        <v>5858584916</v>
      </c>
    </row>
    <row r="72" spans="11:22">
      <c r="K72" s="265" t="s">
        <v>483</v>
      </c>
      <c r="L72" s="279">
        <v>44301</v>
      </c>
      <c r="M72" s="265" t="s">
        <v>623</v>
      </c>
      <c r="N72" s="265" t="s">
        <v>624</v>
      </c>
      <c r="O72" s="265" t="s">
        <v>453</v>
      </c>
      <c r="P72" s="266">
        <v>106179</v>
      </c>
      <c r="Q72" s="266">
        <v>17072</v>
      </c>
      <c r="R72" s="266">
        <v>1812687888</v>
      </c>
      <c r="S72" s="266">
        <v>0</v>
      </c>
      <c r="T72" s="266">
        <v>0</v>
      </c>
      <c r="U72" s="266">
        <v>72201</v>
      </c>
      <c r="V72" s="266">
        <v>7671272804</v>
      </c>
    </row>
    <row r="73" spans="11:22">
      <c r="K73" s="265" t="s">
        <v>483</v>
      </c>
      <c r="L73" s="279">
        <v>44301</v>
      </c>
      <c r="M73" s="265" t="s">
        <v>623</v>
      </c>
      <c r="N73" s="265" t="s">
        <v>624</v>
      </c>
      <c r="O73" s="265" t="s">
        <v>453</v>
      </c>
      <c r="P73" s="266">
        <v>0</v>
      </c>
      <c r="Q73" s="266">
        <v>0</v>
      </c>
      <c r="R73" s="266">
        <v>271901</v>
      </c>
      <c r="S73" s="266">
        <v>0</v>
      </c>
      <c r="T73" s="266">
        <v>0</v>
      </c>
      <c r="U73" s="266">
        <v>72201</v>
      </c>
      <c r="V73" s="266">
        <v>7671544705</v>
      </c>
    </row>
    <row r="74" spans="11:22">
      <c r="K74" s="265" t="s">
        <v>483</v>
      </c>
      <c r="L74" s="279">
        <v>44301</v>
      </c>
      <c r="M74" s="265" t="s">
        <v>623</v>
      </c>
      <c r="N74" s="265" t="s">
        <v>624</v>
      </c>
      <c r="O74" s="265" t="s">
        <v>453</v>
      </c>
      <c r="P74" s="266">
        <v>106371</v>
      </c>
      <c r="Q74" s="266">
        <v>17179</v>
      </c>
      <c r="R74" s="266">
        <v>1827347409</v>
      </c>
      <c r="S74" s="266">
        <v>0</v>
      </c>
      <c r="T74" s="266">
        <v>0</v>
      </c>
      <c r="U74" s="266">
        <v>89380</v>
      </c>
      <c r="V74" s="266">
        <v>9498892114</v>
      </c>
    </row>
    <row r="75" spans="11:22">
      <c r="K75" s="265" t="s">
        <v>483</v>
      </c>
      <c r="L75" s="279">
        <v>44301</v>
      </c>
      <c r="M75" s="265" t="s">
        <v>623</v>
      </c>
      <c r="N75" s="265" t="s">
        <v>624</v>
      </c>
      <c r="O75" s="265" t="s">
        <v>453</v>
      </c>
      <c r="P75" s="266">
        <v>0</v>
      </c>
      <c r="Q75" s="266">
        <v>0</v>
      </c>
      <c r="R75" s="266">
        <v>274099</v>
      </c>
      <c r="S75" s="266">
        <v>0</v>
      </c>
      <c r="T75" s="266">
        <v>0</v>
      </c>
      <c r="U75" s="266">
        <v>89380</v>
      </c>
      <c r="V75" s="266">
        <v>9499166213</v>
      </c>
    </row>
    <row r="76" spans="11:22">
      <c r="K76" s="265" t="s">
        <v>483</v>
      </c>
      <c r="L76" s="279">
        <v>44301</v>
      </c>
      <c r="M76" s="265" t="s">
        <v>625</v>
      </c>
      <c r="N76" s="265" t="s">
        <v>626</v>
      </c>
      <c r="O76" s="265" t="s">
        <v>452</v>
      </c>
      <c r="P76" s="266">
        <v>106305</v>
      </c>
      <c r="Q76" s="266">
        <v>0</v>
      </c>
      <c r="R76" s="266">
        <v>0</v>
      </c>
      <c r="S76" s="266">
        <v>9015</v>
      </c>
      <c r="T76" s="266">
        <v>958339575</v>
      </c>
      <c r="U76" s="266">
        <v>80365</v>
      </c>
      <c r="V76" s="266">
        <v>8540826638</v>
      </c>
    </row>
    <row r="77" spans="11:22">
      <c r="K77" s="265" t="s">
        <v>483</v>
      </c>
      <c r="L77" s="279">
        <v>44302</v>
      </c>
      <c r="M77" s="265" t="s">
        <v>627</v>
      </c>
      <c r="N77" s="265" t="s">
        <v>628</v>
      </c>
      <c r="O77" s="265" t="s">
        <v>453</v>
      </c>
      <c r="P77" s="266">
        <v>105918</v>
      </c>
      <c r="Q77" s="266">
        <v>5978</v>
      </c>
      <c r="R77" s="266">
        <v>633177804</v>
      </c>
      <c r="S77" s="266">
        <v>0</v>
      </c>
      <c r="T77" s="266">
        <v>0</v>
      </c>
      <c r="U77" s="266">
        <v>86343</v>
      </c>
      <c r="V77" s="266">
        <v>9174004442</v>
      </c>
    </row>
    <row r="78" spans="11:22">
      <c r="K78" s="265" t="s">
        <v>483</v>
      </c>
      <c r="L78" s="279">
        <v>44302</v>
      </c>
      <c r="M78" s="265" t="s">
        <v>627</v>
      </c>
      <c r="N78" s="265" t="s">
        <v>628</v>
      </c>
      <c r="O78" s="265" t="s">
        <v>453</v>
      </c>
      <c r="P78" s="266">
        <v>0</v>
      </c>
      <c r="Q78" s="266">
        <v>0</v>
      </c>
      <c r="R78" s="266">
        <v>94976</v>
      </c>
      <c r="S78" s="266">
        <v>0</v>
      </c>
      <c r="T78" s="266">
        <v>0</v>
      </c>
      <c r="U78" s="266">
        <v>86343</v>
      </c>
      <c r="V78" s="266">
        <v>9174099418</v>
      </c>
    </row>
    <row r="79" spans="11:22">
      <c r="K79" s="265" t="s">
        <v>483</v>
      </c>
      <c r="L79" s="279">
        <v>44302</v>
      </c>
      <c r="M79" s="265" t="s">
        <v>627</v>
      </c>
      <c r="N79" s="265" t="s">
        <v>628</v>
      </c>
      <c r="O79" s="265" t="s">
        <v>453</v>
      </c>
      <c r="P79" s="266">
        <v>106008</v>
      </c>
      <c r="Q79" s="266">
        <v>14710</v>
      </c>
      <c r="R79" s="266">
        <v>1559377680</v>
      </c>
      <c r="S79" s="266">
        <v>0</v>
      </c>
      <c r="T79" s="266">
        <v>0</v>
      </c>
      <c r="U79" s="266">
        <v>101053</v>
      </c>
      <c r="V79" s="266">
        <v>10733477098</v>
      </c>
    </row>
    <row r="80" spans="11:22">
      <c r="K80" s="265" t="s">
        <v>483</v>
      </c>
      <c r="L80" s="279">
        <v>44302</v>
      </c>
      <c r="M80" s="265" t="s">
        <v>627</v>
      </c>
      <c r="N80" s="265" t="s">
        <v>628</v>
      </c>
      <c r="O80" s="265" t="s">
        <v>453</v>
      </c>
      <c r="P80" s="266">
        <v>0</v>
      </c>
      <c r="Q80" s="266">
        <v>0</v>
      </c>
      <c r="R80" s="266">
        <v>233906</v>
      </c>
      <c r="S80" s="266">
        <v>0</v>
      </c>
      <c r="T80" s="266">
        <v>0</v>
      </c>
      <c r="U80" s="266">
        <v>101053</v>
      </c>
      <c r="V80" s="266">
        <v>10733711004</v>
      </c>
    </row>
    <row r="81" spans="11:22">
      <c r="K81" s="265" t="s">
        <v>483</v>
      </c>
      <c r="L81" s="279">
        <v>44302</v>
      </c>
      <c r="M81" s="265" t="s">
        <v>627</v>
      </c>
      <c r="N81" s="265" t="s">
        <v>628</v>
      </c>
      <c r="O81" s="265" t="s">
        <v>453</v>
      </c>
      <c r="P81" s="266">
        <v>106103</v>
      </c>
      <c r="Q81" s="266">
        <v>4915</v>
      </c>
      <c r="R81" s="266">
        <v>521496245</v>
      </c>
      <c r="S81" s="266">
        <v>0</v>
      </c>
      <c r="T81" s="266">
        <v>0</v>
      </c>
      <c r="U81" s="266">
        <v>105968</v>
      </c>
      <c r="V81" s="266">
        <v>11255207249</v>
      </c>
    </row>
    <row r="82" spans="11:22">
      <c r="K82" s="265" t="s">
        <v>483</v>
      </c>
      <c r="L82" s="279">
        <v>44302</v>
      </c>
      <c r="M82" s="265" t="s">
        <v>627</v>
      </c>
      <c r="N82" s="265" t="s">
        <v>628</v>
      </c>
      <c r="O82" s="265" t="s">
        <v>453</v>
      </c>
      <c r="P82" s="266">
        <v>0</v>
      </c>
      <c r="Q82" s="266">
        <v>0</v>
      </c>
      <c r="R82" s="266">
        <v>78224</v>
      </c>
      <c r="S82" s="266">
        <v>0</v>
      </c>
      <c r="T82" s="266">
        <v>0</v>
      </c>
      <c r="U82" s="266">
        <v>105968</v>
      </c>
      <c r="V82" s="266">
        <v>11255285473</v>
      </c>
    </row>
    <row r="83" spans="11:22">
      <c r="K83" s="265" t="s">
        <v>483</v>
      </c>
      <c r="L83" s="279">
        <v>44302</v>
      </c>
      <c r="M83" s="265" t="s">
        <v>627</v>
      </c>
      <c r="N83" s="265" t="s">
        <v>628</v>
      </c>
      <c r="O83" s="265" t="s">
        <v>453</v>
      </c>
      <c r="P83" s="266">
        <v>106198</v>
      </c>
      <c r="Q83" s="266">
        <v>2000</v>
      </c>
      <c r="R83" s="266">
        <v>212396000</v>
      </c>
      <c r="S83" s="266">
        <v>0</v>
      </c>
      <c r="T83" s="266">
        <v>0</v>
      </c>
      <c r="U83" s="266">
        <v>107968</v>
      </c>
      <c r="V83" s="266">
        <v>11467681473</v>
      </c>
    </row>
    <row r="84" spans="11:22">
      <c r="K84" s="265" t="s">
        <v>483</v>
      </c>
      <c r="L84" s="279">
        <v>44302</v>
      </c>
      <c r="M84" s="265" t="s">
        <v>627</v>
      </c>
      <c r="N84" s="265" t="s">
        <v>628</v>
      </c>
      <c r="O84" s="265" t="s">
        <v>453</v>
      </c>
      <c r="P84" s="266">
        <v>0</v>
      </c>
      <c r="Q84" s="266">
        <v>0</v>
      </c>
      <c r="R84" s="266">
        <v>31859</v>
      </c>
      <c r="S84" s="266">
        <v>0</v>
      </c>
      <c r="T84" s="266">
        <v>0</v>
      </c>
      <c r="U84" s="266">
        <v>107968</v>
      </c>
      <c r="V84" s="266">
        <v>11467713332</v>
      </c>
    </row>
    <row r="85" spans="11:22">
      <c r="K85" s="265" t="s">
        <v>483</v>
      </c>
      <c r="L85" s="279">
        <v>44305</v>
      </c>
      <c r="M85" s="265" t="s">
        <v>629</v>
      </c>
      <c r="N85" s="265" t="s">
        <v>630</v>
      </c>
      <c r="O85" s="265" t="s">
        <v>453</v>
      </c>
      <c r="P85" s="266">
        <v>0</v>
      </c>
      <c r="Q85" s="266">
        <v>0</v>
      </c>
      <c r="R85" s="266">
        <v>15244</v>
      </c>
      <c r="S85" s="266">
        <v>0</v>
      </c>
      <c r="T85" s="266">
        <v>0</v>
      </c>
      <c r="U85" s="266">
        <v>107968</v>
      </c>
      <c r="V85" s="266">
        <v>11467728576</v>
      </c>
    </row>
    <row r="86" spans="11:22">
      <c r="K86" s="265" t="s">
        <v>483</v>
      </c>
      <c r="L86" s="279">
        <v>44305</v>
      </c>
      <c r="M86" s="265" t="s">
        <v>629</v>
      </c>
      <c r="N86" s="265" t="s">
        <v>630</v>
      </c>
      <c r="O86" s="265" t="s">
        <v>453</v>
      </c>
      <c r="P86" s="266">
        <v>105499</v>
      </c>
      <c r="Q86" s="266">
        <v>29370</v>
      </c>
      <c r="R86" s="266">
        <v>3098505630</v>
      </c>
      <c r="S86" s="266">
        <v>0</v>
      </c>
      <c r="T86" s="266">
        <v>0</v>
      </c>
      <c r="U86" s="266">
        <v>137338</v>
      </c>
      <c r="V86" s="266">
        <v>14566234206</v>
      </c>
    </row>
    <row r="87" spans="11:22">
      <c r="K87" s="265" t="s">
        <v>483</v>
      </c>
      <c r="L87" s="279">
        <v>44305</v>
      </c>
      <c r="M87" s="265" t="s">
        <v>629</v>
      </c>
      <c r="N87" s="265" t="s">
        <v>630</v>
      </c>
      <c r="O87" s="265" t="s">
        <v>453</v>
      </c>
      <c r="P87" s="266">
        <v>0</v>
      </c>
      <c r="Q87" s="266">
        <v>0</v>
      </c>
      <c r="R87" s="266">
        <v>464775</v>
      </c>
      <c r="S87" s="266">
        <v>0</v>
      </c>
      <c r="T87" s="266">
        <v>0</v>
      </c>
      <c r="U87" s="266">
        <v>137338</v>
      </c>
      <c r="V87" s="266">
        <v>14566698981</v>
      </c>
    </row>
    <row r="88" spans="11:22">
      <c r="K88" s="265" t="s">
        <v>483</v>
      </c>
      <c r="L88" s="279">
        <v>44305</v>
      </c>
      <c r="M88" s="265" t="s">
        <v>629</v>
      </c>
      <c r="N88" s="265" t="s">
        <v>630</v>
      </c>
      <c r="O88" s="265" t="s">
        <v>453</v>
      </c>
      <c r="P88" s="266">
        <v>105866</v>
      </c>
      <c r="Q88" s="266">
        <v>960</v>
      </c>
      <c r="R88" s="266">
        <v>101631360</v>
      </c>
      <c r="S88" s="266">
        <v>0</v>
      </c>
      <c r="T88" s="266">
        <v>0</v>
      </c>
      <c r="U88" s="266">
        <v>138298</v>
      </c>
      <c r="V88" s="266">
        <v>14668330341</v>
      </c>
    </row>
    <row r="89" spans="11:22">
      <c r="K89" s="265" t="s">
        <v>483</v>
      </c>
      <c r="L89" s="279">
        <v>44306</v>
      </c>
      <c r="M89" s="265" t="s">
        <v>631</v>
      </c>
      <c r="N89" s="265" t="s">
        <v>632</v>
      </c>
      <c r="O89" s="265" t="s">
        <v>453</v>
      </c>
      <c r="P89" s="266">
        <v>105518</v>
      </c>
      <c r="Q89" s="266">
        <v>3104</v>
      </c>
      <c r="R89" s="266">
        <v>327527872</v>
      </c>
      <c r="S89" s="266">
        <v>0</v>
      </c>
      <c r="T89" s="266">
        <v>0</v>
      </c>
      <c r="U89" s="266">
        <v>141402</v>
      </c>
      <c r="V89" s="266">
        <v>14995858213</v>
      </c>
    </row>
    <row r="90" spans="11:22">
      <c r="K90" s="265" t="s">
        <v>483</v>
      </c>
      <c r="L90" s="279">
        <v>44306</v>
      </c>
      <c r="M90" s="265" t="s">
        <v>631</v>
      </c>
      <c r="N90" s="265" t="s">
        <v>632</v>
      </c>
      <c r="O90" s="265" t="s">
        <v>453</v>
      </c>
      <c r="P90" s="266">
        <v>0</v>
      </c>
      <c r="Q90" s="266">
        <v>0</v>
      </c>
      <c r="R90" s="266">
        <v>49129</v>
      </c>
      <c r="S90" s="266">
        <v>0</v>
      </c>
      <c r="T90" s="266">
        <v>0</v>
      </c>
      <c r="U90" s="266">
        <v>141402</v>
      </c>
      <c r="V90" s="266">
        <v>14995907342</v>
      </c>
    </row>
    <row r="91" spans="11:22">
      <c r="K91" s="265" t="s">
        <v>483</v>
      </c>
      <c r="L91" s="279">
        <v>44306</v>
      </c>
      <c r="M91" s="265" t="s">
        <v>631</v>
      </c>
      <c r="N91" s="265" t="s">
        <v>632</v>
      </c>
      <c r="O91" s="265" t="s">
        <v>453</v>
      </c>
      <c r="P91" s="266">
        <v>105999</v>
      </c>
      <c r="Q91" s="266">
        <v>2807</v>
      </c>
      <c r="R91" s="266">
        <v>297539193</v>
      </c>
      <c r="S91" s="266">
        <v>0</v>
      </c>
      <c r="T91" s="266">
        <v>0</v>
      </c>
      <c r="U91" s="266">
        <v>144209</v>
      </c>
      <c r="V91" s="266">
        <v>15293446535</v>
      </c>
    </row>
    <row r="92" spans="11:22">
      <c r="K92" s="265" t="s">
        <v>483</v>
      </c>
      <c r="L92" s="279">
        <v>44306</v>
      </c>
      <c r="M92" s="265" t="s">
        <v>631</v>
      </c>
      <c r="N92" s="265" t="s">
        <v>632</v>
      </c>
      <c r="O92" s="265" t="s">
        <v>453</v>
      </c>
      <c r="P92" s="266">
        <v>0</v>
      </c>
      <c r="Q92" s="266">
        <v>0</v>
      </c>
      <c r="R92" s="266">
        <v>44629</v>
      </c>
      <c r="S92" s="266">
        <v>0</v>
      </c>
      <c r="T92" s="266">
        <v>0</v>
      </c>
      <c r="U92" s="266">
        <v>144209</v>
      </c>
      <c r="V92" s="266">
        <v>15293491164</v>
      </c>
    </row>
    <row r="93" spans="11:22">
      <c r="K93" s="265" t="s">
        <v>483</v>
      </c>
      <c r="L93" s="279">
        <v>44306</v>
      </c>
      <c r="M93" s="265" t="s">
        <v>631</v>
      </c>
      <c r="N93" s="265" t="s">
        <v>632</v>
      </c>
      <c r="O93" s="265" t="s">
        <v>453</v>
      </c>
      <c r="P93" s="266">
        <v>106083</v>
      </c>
      <c r="Q93" s="266">
        <v>10000</v>
      </c>
      <c r="R93" s="266">
        <v>1060830000</v>
      </c>
      <c r="S93" s="266">
        <v>0</v>
      </c>
      <c r="T93" s="266">
        <v>0</v>
      </c>
      <c r="U93" s="266">
        <v>154209</v>
      </c>
      <c r="V93" s="266">
        <v>16354321164</v>
      </c>
    </row>
    <row r="94" spans="11:22">
      <c r="K94" s="265" t="s">
        <v>483</v>
      </c>
      <c r="L94" s="279">
        <v>44306</v>
      </c>
      <c r="M94" s="265" t="s">
        <v>631</v>
      </c>
      <c r="N94" s="265" t="s">
        <v>632</v>
      </c>
      <c r="O94" s="265" t="s">
        <v>453</v>
      </c>
      <c r="P94" s="266">
        <v>0</v>
      </c>
      <c r="Q94" s="266">
        <v>0</v>
      </c>
      <c r="R94" s="266">
        <v>159124</v>
      </c>
      <c r="S94" s="266">
        <v>0</v>
      </c>
      <c r="T94" s="266">
        <v>0</v>
      </c>
      <c r="U94" s="266">
        <v>154209</v>
      </c>
      <c r="V94" s="266">
        <v>16354480288</v>
      </c>
    </row>
    <row r="95" spans="11:22">
      <c r="K95" s="265" t="s">
        <v>483</v>
      </c>
      <c r="L95" s="279">
        <v>44306</v>
      </c>
      <c r="M95" s="265" t="s">
        <v>633</v>
      </c>
      <c r="N95" s="265" t="s">
        <v>634</v>
      </c>
      <c r="O95" s="265" t="s">
        <v>452</v>
      </c>
      <c r="P95" s="266">
        <v>106063</v>
      </c>
      <c r="Q95" s="266">
        <v>0</v>
      </c>
      <c r="R95" s="266">
        <v>0</v>
      </c>
      <c r="S95" s="266">
        <v>107841</v>
      </c>
      <c r="T95" s="266">
        <v>11437939983</v>
      </c>
      <c r="U95" s="266">
        <v>46368</v>
      </c>
      <c r="V95" s="266">
        <v>4916540305</v>
      </c>
    </row>
    <row r="96" spans="11:22">
      <c r="K96" s="265" t="s">
        <v>483</v>
      </c>
      <c r="L96" s="279">
        <v>44308</v>
      </c>
      <c r="M96" s="265" t="s">
        <v>635</v>
      </c>
      <c r="N96" s="265" t="s">
        <v>636</v>
      </c>
      <c r="O96" s="265" t="s">
        <v>453</v>
      </c>
      <c r="P96" s="266">
        <v>106076</v>
      </c>
      <c r="Q96" s="266">
        <v>2877</v>
      </c>
      <c r="R96" s="266">
        <v>305180652</v>
      </c>
      <c r="S96" s="266">
        <v>0</v>
      </c>
      <c r="T96" s="266">
        <v>0</v>
      </c>
      <c r="U96" s="266">
        <v>49245</v>
      </c>
      <c r="V96" s="266">
        <v>5221720957</v>
      </c>
    </row>
    <row r="97" spans="11:22">
      <c r="K97" s="265" t="s">
        <v>483</v>
      </c>
      <c r="L97" s="279">
        <v>44308</v>
      </c>
      <c r="M97" s="265" t="s">
        <v>635</v>
      </c>
      <c r="N97" s="265" t="s">
        <v>636</v>
      </c>
      <c r="O97" s="265" t="s">
        <v>453</v>
      </c>
      <c r="P97" s="266">
        <v>0</v>
      </c>
      <c r="Q97" s="266">
        <v>0</v>
      </c>
      <c r="R97" s="266">
        <v>45776</v>
      </c>
      <c r="S97" s="266">
        <v>0</v>
      </c>
      <c r="T97" s="266">
        <v>0</v>
      </c>
      <c r="U97" s="266">
        <v>49245</v>
      </c>
      <c r="V97" s="266">
        <v>5221766733</v>
      </c>
    </row>
    <row r="98" spans="11:22">
      <c r="K98" s="265" t="s">
        <v>483</v>
      </c>
      <c r="L98" s="279">
        <v>44308</v>
      </c>
      <c r="M98" s="265" t="s">
        <v>635</v>
      </c>
      <c r="N98" s="265" t="s">
        <v>636</v>
      </c>
      <c r="O98" s="265" t="s">
        <v>453</v>
      </c>
      <c r="P98" s="266">
        <v>106114</v>
      </c>
      <c r="Q98" s="266">
        <v>20547</v>
      </c>
      <c r="R98" s="266">
        <v>2180324358</v>
      </c>
      <c r="S98" s="266">
        <v>0</v>
      </c>
      <c r="T98" s="266">
        <v>0</v>
      </c>
      <c r="U98" s="266">
        <v>69792</v>
      </c>
      <c r="V98" s="266">
        <v>7402091091</v>
      </c>
    </row>
    <row r="99" spans="11:22">
      <c r="K99" s="265" t="s">
        <v>483</v>
      </c>
      <c r="L99" s="279">
        <v>44308</v>
      </c>
      <c r="M99" s="265" t="s">
        <v>635</v>
      </c>
      <c r="N99" s="265" t="s">
        <v>636</v>
      </c>
      <c r="O99" s="265" t="s">
        <v>453</v>
      </c>
      <c r="P99" s="266">
        <v>0</v>
      </c>
      <c r="Q99" s="266">
        <v>0</v>
      </c>
      <c r="R99" s="266">
        <v>327046</v>
      </c>
      <c r="S99" s="266">
        <v>0</v>
      </c>
      <c r="T99" s="266">
        <v>0</v>
      </c>
      <c r="U99" s="266">
        <v>69792</v>
      </c>
      <c r="V99" s="266">
        <v>7402418137</v>
      </c>
    </row>
    <row r="100" spans="11:22">
      <c r="K100" s="265" t="s">
        <v>483</v>
      </c>
      <c r="L100" s="279">
        <v>44308</v>
      </c>
      <c r="M100" s="265" t="s">
        <v>635</v>
      </c>
      <c r="N100" s="265" t="s">
        <v>636</v>
      </c>
      <c r="O100" s="265" t="s">
        <v>453</v>
      </c>
      <c r="P100" s="266">
        <v>106291</v>
      </c>
      <c r="Q100" s="266">
        <v>1426</v>
      </c>
      <c r="R100" s="266">
        <v>151570966</v>
      </c>
      <c r="S100" s="266">
        <v>0</v>
      </c>
      <c r="T100" s="266">
        <v>0</v>
      </c>
      <c r="U100" s="266">
        <v>71218</v>
      </c>
      <c r="V100" s="266">
        <v>7553989103</v>
      </c>
    </row>
    <row r="101" spans="11:22">
      <c r="K101" s="265" t="s">
        <v>483</v>
      </c>
      <c r="L101" s="279">
        <v>44308</v>
      </c>
      <c r="M101" s="265" t="s">
        <v>635</v>
      </c>
      <c r="N101" s="265" t="s">
        <v>636</v>
      </c>
      <c r="O101" s="265" t="s">
        <v>453</v>
      </c>
      <c r="P101" s="266">
        <v>0</v>
      </c>
      <c r="Q101" s="266">
        <v>0</v>
      </c>
      <c r="R101" s="266">
        <v>22735</v>
      </c>
      <c r="S101" s="266">
        <v>0</v>
      </c>
      <c r="T101" s="266">
        <v>0</v>
      </c>
      <c r="U101" s="266">
        <v>71218</v>
      </c>
      <c r="V101" s="266">
        <v>7554011838</v>
      </c>
    </row>
    <row r="102" spans="11:22">
      <c r="K102" s="265" t="s">
        <v>483</v>
      </c>
      <c r="L102" s="279">
        <v>44308</v>
      </c>
      <c r="M102" s="265" t="s">
        <v>635</v>
      </c>
      <c r="N102" s="265" t="s">
        <v>636</v>
      </c>
      <c r="O102" s="265" t="s">
        <v>453</v>
      </c>
      <c r="P102" s="266">
        <v>106310</v>
      </c>
      <c r="Q102" s="266">
        <v>13140</v>
      </c>
      <c r="R102" s="266">
        <v>1396913400</v>
      </c>
      <c r="S102" s="266">
        <v>0</v>
      </c>
      <c r="T102" s="266">
        <v>0</v>
      </c>
      <c r="U102" s="266">
        <v>84358</v>
      </c>
      <c r="V102" s="266">
        <v>8950925238</v>
      </c>
    </row>
    <row r="103" spans="11:22">
      <c r="K103" s="265" t="s">
        <v>483</v>
      </c>
      <c r="L103" s="279">
        <v>44308</v>
      </c>
      <c r="M103" s="265" t="s">
        <v>635</v>
      </c>
      <c r="N103" s="265" t="s">
        <v>636</v>
      </c>
      <c r="O103" s="265" t="s">
        <v>453</v>
      </c>
      <c r="P103" s="266">
        <v>0</v>
      </c>
      <c r="Q103" s="266">
        <v>0</v>
      </c>
      <c r="R103" s="266">
        <v>209534</v>
      </c>
      <c r="S103" s="266">
        <v>0</v>
      </c>
      <c r="T103" s="266">
        <v>0</v>
      </c>
      <c r="U103" s="266">
        <v>84358</v>
      </c>
      <c r="V103" s="266">
        <v>8951134772</v>
      </c>
    </row>
    <row r="104" spans="11:22">
      <c r="K104" s="265" t="s">
        <v>483</v>
      </c>
      <c r="L104" s="279">
        <v>44309</v>
      </c>
      <c r="M104" s="265" t="s">
        <v>637</v>
      </c>
      <c r="N104" s="265" t="s">
        <v>638</v>
      </c>
      <c r="O104" s="265" t="s">
        <v>453</v>
      </c>
      <c r="P104" s="266">
        <v>105764</v>
      </c>
      <c r="Q104" s="266">
        <v>4905</v>
      </c>
      <c r="R104" s="266">
        <v>518772420</v>
      </c>
      <c r="S104" s="266">
        <v>0</v>
      </c>
      <c r="T104" s="266">
        <v>0</v>
      </c>
      <c r="U104" s="266">
        <v>89263</v>
      </c>
      <c r="V104" s="266">
        <v>9469907192</v>
      </c>
    </row>
    <row r="105" spans="11:22">
      <c r="K105" s="265" t="s">
        <v>483</v>
      </c>
      <c r="L105" s="279">
        <v>44309</v>
      </c>
      <c r="M105" s="265" t="s">
        <v>637</v>
      </c>
      <c r="N105" s="265" t="s">
        <v>638</v>
      </c>
      <c r="O105" s="265" t="s">
        <v>453</v>
      </c>
      <c r="P105" s="266">
        <v>0</v>
      </c>
      <c r="Q105" s="266">
        <v>0</v>
      </c>
      <c r="R105" s="266">
        <v>77815</v>
      </c>
      <c r="S105" s="266">
        <v>0</v>
      </c>
      <c r="T105" s="266">
        <v>0</v>
      </c>
      <c r="U105" s="266">
        <v>89263</v>
      </c>
      <c r="V105" s="266">
        <v>9469985007</v>
      </c>
    </row>
    <row r="106" spans="11:22">
      <c r="K106" s="265" t="s">
        <v>483</v>
      </c>
      <c r="L106" s="279">
        <v>44309</v>
      </c>
      <c r="M106" s="265" t="s">
        <v>637</v>
      </c>
      <c r="N106" s="265" t="s">
        <v>638</v>
      </c>
      <c r="O106" s="265" t="s">
        <v>453</v>
      </c>
      <c r="P106" s="266">
        <v>106059</v>
      </c>
      <c r="Q106" s="266">
        <v>34859</v>
      </c>
      <c r="R106" s="266">
        <v>3697110681</v>
      </c>
      <c r="S106" s="266">
        <v>0</v>
      </c>
      <c r="T106" s="266">
        <v>0</v>
      </c>
      <c r="U106" s="266">
        <v>124122</v>
      </c>
      <c r="V106" s="266">
        <v>13167095688</v>
      </c>
    </row>
    <row r="107" spans="11:22">
      <c r="K107" s="265" t="s">
        <v>483</v>
      </c>
      <c r="L107" s="279">
        <v>44309</v>
      </c>
      <c r="M107" s="265" t="s">
        <v>637</v>
      </c>
      <c r="N107" s="265" t="s">
        <v>638</v>
      </c>
      <c r="O107" s="265" t="s">
        <v>453</v>
      </c>
      <c r="P107" s="266">
        <v>0</v>
      </c>
      <c r="Q107" s="266">
        <v>0</v>
      </c>
      <c r="R107" s="266">
        <v>554565</v>
      </c>
      <c r="S107" s="266">
        <v>0</v>
      </c>
      <c r="T107" s="266">
        <v>0</v>
      </c>
      <c r="U107" s="266">
        <v>124122</v>
      </c>
      <c r="V107" s="266">
        <v>13167650253</v>
      </c>
    </row>
    <row r="108" spans="11:22">
      <c r="K108" s="265" t="s">
        <v>483</v>
      </c>
      <c r="L108" s="279">
        <v>44309</v>
      </c>
      <c r="M108" s="265" t="s">
        <v>637</v>
      </c>
      <c r="N108" s="265" t="s">
        <v>638</v>
      </c>
      <c r="O108" s="265" t="s">
        <v>453</v>
      </c>
      <c r="P108" s="266">
        <v>106140</v>
      </c>
      <c r="Q108" s="266">
        <v>2932</v>
      </c>
      <c r="R108" s="266">
        <v>311202480</v>
      </c>
      <c r="S108" s="266">
        <v>0</v>
      </c>
      <c r="T108" s="266">
        <v>0</v>
      </c>
      <c r="U108" s="266">
        <v>127054</v>
      </c>
      <c r="V108" s="266">
        <v>13478852733</v>
      </c>
    </row>
    <row r="109" spans="11:22">
      <c r="K109" s="265" t="s">
        <v>483</v>
      </c>
      <c r="L109" s="279">
        <v>44309</v>
      </c>
      <c r="M109" s="265" t="s">
        <v>637</v>
      </c>
      <c r="N109" s="265" t="s">
        <v>638</v>
      </c>
      <c r="O109" s="265" t="s">
        <v>453</v>
      </c>
      <c r="P109" s="266">
        <v>0</v>
      </c>
      <c r="Q109" s="266">
        <v>0</v>
      </c>
      <c r="R109" s="266">
        <v>46680</v>
      </c>
      <c r="S109" s="266">
        <v>0</v>
      </c>
      <c r="T109" s="266">
        <v>0</v>
      </c>
      <c r="U109" s="266">
        <v>127054</v>
      </c>
      <c r="V109" s="266">
        <v>13478899413</v>
      </c>
    </row>
    <row r="110" spans="11:22">
      <c r="K110" s="265" t="s">
        <v>483</v>
      </c>
      <c r="L110" s="279">
        <v>44309</v>
      </c>
      <c r="M110" s="265" t="s">
        <v>637</v>
      </c>
      <c r="N110" s="265" t="s">
        <v>638</v>
      </c>
      <c r="O110" s="265" t="s">
        <v>453</v>
      </c>
      <c r="P110" s="266">
        <v>106246</v>
      </c>
      <c r="Q110" s="266">
        <v>9000</v>
      </c>
      <c r="R110" s="266">
        <v>956214000</v>
      </c>
      <c r="S110" s="266">
        <v>0</v>
      </c>
      <c r="T110" s="266">
        <v>0</v>
      </c>
      <c r="U110" s="266">
        <v>136054</v>
      </c>
      <c r="V110" s="266">
        <v>14435113413</v>
      </c>
    </row>
    <row r="111" spans="11:22">
      <c r="K111" s="265" t="s">
        <v>483</v>
      </c>
      <c r="L111" s="279">
        <v>44309</v>
      </c>
      <c r="M111" s="265" t="s">
        <v>637</v>
      </c>
      <c r="N111" s="265" t="s">
        <v>638</v>
      </c>
      <c r="O111" s="265" t="s">
        <v>453</v>
      </c>
      <c r="P111" s="266">
        <v>0</v>
      </c>
      <c r="Q111" s="266">
        <v>0</v>
      </c>
      <c r="R111" s="266">
        <v>143432</v>
      </c>
      <c r="S111" s="266">
        <v>0</v>
      </c>
      <c r="T111" s="266">
        <v>0</v>
      </c>
      <c r="U111" s="266">
        <v>136054</v>
      </c>
      <c r="V111" s="266">
        <v>14435256845</v>
      </c>
    </row>
    <row r="112" spans="11:22">
      <c r="K112" s="265" t="s">
        <v>483</v>
      </c>
      <c r="L112" s="279">
        <v>44309</v>
      </c>
      <c r="M112" s="265" t="s">
        <v>637</v>
      </c>
      <c r="N112" s="265" t="s">
        <v>638</v>
      </c>
      <c r="O112" s="265" t="s">
        <v>453</v>
      </c>
      <c r="P112" s="266">
        <v>106329</v>
      </c>
      <c r="Q112" s="266">
        <v>4297</v>
      </c>
      <c r="R112" s="266">
        <v>456895713</v>
      </c>
      <c r="S112" s="266">
        <v>0</v>
      </c>
      <c r="T112" s="266">
        <v>0</v>
      </c>
      <c r="U112" s="266">
        <v>140351</v>
      </c>
      <c r="V112" s="266">
        <v>14892152558</v>
      </c>
    </row>
    <row r="113" spans="11:22">
      <c r="K113" s="282" t="s">
        <v>483</v>
      </c>
      <c r="L113" s="283">
        <v>44309</v>
      </c>
      <c r="M113" s="282" t="s">
        <v>637</v>
      </c>
      <c r="N113" s="282" t="s">
        <v>638</v>
      </c>
      <c r="O113" s="282" t="s">
        <v>453</v>
      </c>
      <c r="P113" s="284">
        <v>0</v>
      </c>
      <c r="Q113" s="284">
        <v>0</v>
      </c>
      <c r="R113" s="284">
        <v>68534</v>
      </c>
      <c r="S113" s="284">
        <v>0</v>
      </c>
      <c r="T113" s="284">
        <v>0</v>
      </c>
      <c r="U113" s="284">
        <v>140351</v>
      </c>
      <c r="V113" s="284">
        <v>14892221092</v>
      </c>
    </row>
    <row r="114" spans="11:22">
      <c r="K114" s="265" t="s">
        <v>483</v>
      </c>
      <c r="L114" s="279">
        <v>44312</v>
      </c>
      <c r="M114" s="265" t="s">
        <v>639</v>
      </c>
      <c r="N114" s="265" t="s">
        <v>640</v>
      </c>
      <c r="O114" s="265" t="s">
        <v>453</v>
      </c>
      <c r="P114" s="266">
        <v>101302</v>
      </c>
      <c r="Q114" s="266">
        <v>3950</v>
      </c>
      <c r="R114" s="266">
        <v>400142900</v>
      </c>
      <c r="S114" s="266">
        <v>0</v>
      </c>
      <c r="T114" s="266">
        <v>0</v>
      </c>
      <c r="U114" s="266">
        <v>144301</v>
      </c>
      <c r="V114" s="266">
        <v>15292363992</v>
      </c>
    </row>
    <row r="115" spans="11:22">
      <c r="K115" s="265" t="s">
        <v>483</v>
      </c>
      <c r="L115" s="279">
        <v>44312</v>
      </c>
      <c r="M115" s="265" t="s">
        <v>639</v>
      </c>
      <c r="N115" s="265" t="s">
        <v>640</v>
      </c>
      <c r="O115" s="265" t="s">
        <v>453</v>
      </c>
      <c r="P115" s="266">
        <v>0</v>
      </c>
      <c r="Q115" s="266">
        <v>0</v>
      </c>
      <c r="R115" s="266">
        <v>60021</v>
      </c>
      <c r="S115" s="266">
        <v>0</v>
      </c>
      <c r="T115" s="266">
        <v>0</v>
      </c>
      <c r="U115" s="266">
        <v>144301</v>
      </c>
      <c r="V115" s="266">
        <v>15292424013</v>
      </c>
    </row>
    <row r="116" spans="11:22">
      <c r="K116" s="265" t="s">
        <v>483</v>
      </c>
      <c r="L116" s="279">
        <v>44312</v>
      </c>
      <c r="M116" s="265" t="s">
        <v>639</v>
      </c>
      <c r="N116" s="265" t="s">
        <v>640</v>
      </c>
      <c r="O116" s="265" t="s">
        <v>453</v>
      </c>
      <c r="P116" s="266">
        <v>101413</v>
      </c>
      <c r="Q116" s="266">
        <v>6843</v>
      </c>
      <c r="R116" s="266">
        <v>693969159</v>
      </c>
      <c r="S116" s="266">
        <v>0</v>
      </c>
      <c r="T116" s="266">
        <v>0</v>
      </c>
      <c r="U116" s="266">
        <v>151144</v>
      </c>
      <c r="V116" s="266">
        <v>15986393172</v>
      </c>
    </row>
    <row r="117" spans="11:22">
      <c r="K117" s="265" t="s">
        <v>483</v>
      </c>
      <c r="L117" s="279">
        <v>44312</v>
      </c>
      <c r="M117" s="265" t="s">
        <v>639</v>
      </c>
      <c r="N117" s="265" t="s">
        <v>640</v>
      </c>
      <c r="O117" s="265" t="s">
        <v>453</v>
      </c>
      <c r="P117" s="266">
        <v>0</v>
      </c>
      <c r="Q117" s="266">
        <v>0</v>
      </c>
      <c r="R117" s="266">
        <v>104094</v>
      </c>
      <c r="S117" s="266">
        <v>0</v>
      </c>
      <c r="T117" s="266">
        <v>0</v>
      </c>
      <c r="U117" s="266">
        <v>151144</v>
      </c>
      <c r="V117" s="266">
        <v>15986497266</v>
      </c>
    </row>
    <row r="118" spans="11:22">
      <c r="K118" s="265" t="s">
        <v>483</v>
      </c>
      <c r="L118" s="279">
        <v>44312</v>
      </c>
      <c r="M118" s="265" t="s">
        <v>639</v>
      </c>
      <c r="N118" s="265" t="s">
        <v>640</v>
      </c>
      <c r="O118" s="265" t="s">
        <v>453</v>
      </c>
      <c r="P118" s="266">
        <v>101571</v>
      </c>
      <c r="Q118" s="266">
        <v>1726</v>
      </c>
      <c r="R118" s="266">
        <v>175311546</v>
      </c>
      <c r="S118" s="266">
        <v>0</v>
      </c>
      <c r="T118" s="266">
        <v>0</v>
      </c>
      <c r="U118" s="266">
        <v>152870</v>
      </c>
      <c r="V118" s="266">
        <v>16161808812</v>
      </c>
    </row>
    <row r="119" spans="11:22">
      <c r="K119" s="265" t="s">
        <v>483</v>
      </c>
      <c r="L119" s="279">
        <v>44312</v>
      </c>
      <c r="M119" s="265" t="s">
        <v>639</v>
      </c>
      <c r="N119" s="265" t="s">
        <v>640</v>
      </c>
      <c r="O119" s="265" t="s">
        <v>453</v>
      </c>
      <c r="P119" s="266">
        <v>0</v>
      </c>
      <c r="Q119" s="266">
        <v>0</v>
      </c>
      <c r="R119" s="266">
        <v>26296</v>
      </c>
      <c r="S119" s="266">
        <v>0</v>
      </c>
      <c r="T119" s="266">
        <v>0</v>
      </c>
      <c r="U119" s="266">
        <v>152870</v>
      </c>
      <c r="V119" s="266">
        <v>16161835108</v>
      </c>
    </row>
    <row r="120" spans="11:22">
      <c r="K120" s="265" t="s">
        <v>483</v>
      </c>
      <c r="L120" s="279">
        <v>44313</v>
      </c>
      <c r="M120" s="265" t="s">
        <v>641</v>
      </c>
      <c r="N120" s="265" t="s">
        <v>642</v>
      </c>
      <c r="O120" s="265" t="s">
        <v>453</v>
      </c>
      <c r="P120" s="266">
        <v>0</v>
      </c>
      <c r="Q120" s="266">
        <v>0</v>
      </c>
      <c r="R120" s="266">
        <v>45760</v>
      </c>
      <c r="S120" s="266">
        <v>0</v>
      </c>
      <c r="T120" s="266">
        <v>0</v>
      </c>
      <c r="U120" s="266">
        <v>152870</v>
      </c>
      <c r="V120" s="266">
        <v>16161880868</v>
      </c>
    </row>
    <row r="121" spans="11:22">
      <c r="K121" s="265" t="s">
        <v>483</v>
      </c>
      <c r="L121" s="279">
        <v>44313</v>
      </c>
      <c r="M121" s="265" t="s">
        <v>641</v>
      </c>
      <c r="N121" s="265" t="s">
        <v>642</v>
      </c>
      <c r="O121" s="265" t="s">
        <v>453</v>
      </c>
      <c r="P121" s="266">
        <v>101303</v>
      </c>
      <c r="Q121" s="266">
        <v>1980</v>
      </c>
      <c r="R121" s="266">
        <v>200579940</v>
      </c>
      <c r="S121" s="266">
        <v>0</v>
      </c>
      <c r="T121" s="266">
        <v>0</v>
      </c>
      <c r="U121" s="266">
        <v>154850</v>
      </c>
      <c r="V121" s="266">
        <v>16362460808</v>
      </c>
    </row>
    <row r="122" spans="11:22">
      <c r="K122" s="265" t="s">
        <v>483</v>
      </c>
      <c r="L122" s="279">
        <v>44313</v>
      </c>
      <c r="M122" s="265" t="s">
        <v>641</v>
      </c>
      <c r="N122" s="265" t="s">
        <v>642</v>
      </c>
      <c r="O122" s="265" t="s">
        <v>453</v>
      </c>
      <c r="P122" s="266">
        <v>0</v>
      </c>
      <c r="Q122" s="266">
        <v>0</v>
      </c>
      <c r="R122" s="266">
        <v>30086</v>
      </c>
      <c r="S122" s="266">
        <v>0</v>
      </c>
      <c r="T122" s="266">
        <v>0</v>
      </c>
      <c r="U122" s="266">
        <v>154850</v>
      </c>
      <c r="V122" s="266">
        <v>16362490894</v>
      </c>
    </row>
    <row r="123" spans="11:22">
      <c r="K123" s="265" t="s">
        <v>483</v>
      </c>
      <c r="L123" s="279">
        <v>44313</v>
      </c>
      <c r="M123" s="265" t="s">
        <v>641</v>
      </c>
      <c r="N123" s="265" t="s">
        <v>642</v>
      </c>
      <c r="O123" s="265" t="s">
        <v>453</v>
      </c>
      <c r="P123" s="266">
        <v>101321</v>
      </c>
      <c r="Q123" s="266">
        <v>570</v>
      </c>
      <c r="R123" s="266">
        <v>57752970</v>
      </c>
      <c r="S123" s="266">
        <v>0</v>
      </c>
      <c r="T123" s="266">
        <v>0</v>
      </c>
      <c r="U123" s="266">
        <v>155420</v>
      </c>
      <c r="V123" s="266">
        <v>16420243864</v>
      </c>
    </row>
    <row r="124" spans="11:22">
      <c r="K124" s="265" t="s">
        <v>483</v>
      </c>
      <c r="L124" s="279">
        <v>44313</v>
      </c>
      <c r="M124" s="265" t="s">
        <v>641</v>
      </c>
      <c r="N124" s="265" t="s">
        <v>642</v>
      </c>
      <c r="O124" s="265" t="s">
        <v>453</v>
      </c>
      <c r="P124" s="266">
        <v>0</v>
      </c>
      <c r="Q124" s="266">
        <v>0</v>
      </c>
      <c r="R124" s="266">
        <v>8662</v>
      </c>
      <c r="S124" s="266">
        <v>0</v>
      </c>
      <c r="T124" s="266">
        <v>0</v>
      </c>
      <c r="U124" s="266">
        <v>155420</v>
      </c>
      <c r="V124" s="266">
        <v>16420252526</v>
      </c>
    </row>
    <row r="125" spans="11:22">
      <c r="K125" s="265" t="s">
        <v>483</v>
      </c>
      <c r="L125" s="279">
        <v>44313</v>
      </c>
      <c r="M125" s="265" t="s">
        <v>641</v>
      </c>
      <c r="N125" s="265" t="s">
        <v>642</v>
      </c>
      <c r="O125" s="265" t="s">
        <v>453</v>
      </c>
      <c r="P125" s="266">
        <v>101589</v>
      </c>
      <c r="Q125" s="266">
        <v>3003</v>
      </c>
      <c r="R125" s="266">
        <v>305071767</v>
      </c>
      <c r="S125" s="266">
        <v>0</v>
      </c>
      <c r="T125" s="266">
        <v>0</v>
      </c>
      <c r="U125" s="266">
        <v>158423</v>
      </c>
      <c r="V125" s="266">
        <v>16725324293</v>
      </c>
    </row>
    <row r="126" spans="11:22">
      <c r="K126" s="265" t="s">
        <v>483</v>
      </c>
      <c r="L126" s="279">
        <v>44315</v>
      </c>
      <c r="M126" s="265" t="s">
        <v>643</v>
      </c>
      <c r="N126" s="265" t="s">
        <v>644</v>
      </c>
      <c r="O126" s="265" t="s">
        <v>452</v>
      </c>
      <c r="P126" s="266">
        <v>105573.83900000001</v>
      </c>
      <c r="Q126" s="266">
        <v>0</v>
      </c>
      <c r="R126" s="266">
        <v>0</v>
      </c>
      <c r="S126" s="266">
        <v>158423</v>
      </c>
      <c r="T126" s="266">
        <v>16725324293</v>
      </c>
      <c r="U126" s="266">
        <v>0</v>
      </c>
      <c r="V126" s="266">
        <v>0</v>
      </c>
    </row>
    <row r="127" spans="11:22">
      <c r="K127" s="272" t="s">
        <v>483</v>
      </c>
      <c r="L127" s="281" t="s">
        <v>603</v>
      </c>
      <c r="M127" s="272" t="s">
        <v>119</v>
      </c>
      <c r="N127" s="272" t="s">
        <v>645</v>
      </c>
      <c r="O127" s="272" t="s">
        <v>119</v>
      </c>
      <c r="P127" s="273">
        <v>0</v>
      </c>
      <c r="Q127" s="273">
        <v>336374</v>
      </c>
      <c r="R127" s="273">
        <v>35613500817</v>
      </c>
      <c r="S127" s="273">
        <v>368146</v>
      </c>
      <c r="T127" s="273">
        <v>38999764671</v>
      </c>
      <c r="U127" s="273">
        <v>0</v>
      </c>
      <c r="V127" s="273">
        <v>0</v>
      </c>
    </row>
    <row r="128" spans="11:22">
      <c r="K128" s="272" t="s">
        <v>483</v>
      </c>
      <c r="L128" s="281" t="s">
        <v>603</v>
      </c>
      <c r="M128" s="272" t="s">
        <v>119</v>
      </c>
      <c r="N128" s="272" t="s">
        <v>646</v>
      </c>
      <c r="O128" s="272" t="s">
        <v>119</v>
      </c>
      <c r="P128" s="273">
        <v>0</v>
      </c>
      <c r="Q128" s="273">
        <v>0</v>
      </c>
      <c r="R128" s="273">
        <v>0</v>
      </c>
      <c r="S128" s="273">
        <v>0</v>
      </c>
      <c r="T128" s="273">
        <v>0</v>
      </c>
      <c r="U128" s="273">
        <v>0</v>
      </c>
      <c r="V128" s="273">
        <v>0</v>
      </c>
    </row>
  </sheetData>
  <mergeCells count="9">
    <mergeCell ref="A3:F3"/>
    <mergeCell ref="K25:V25"/>
    <mergeCell ref="K26:V26"/>
    <mergeCell ref="E9:F9"/>
    <mergeCell ref="E15:F15"/>
    <mergeCell ref="E10:F10"/>
    <mergeCell ref="A15:B15"/>
    <mergeCell ref="C10:D10"/>
    <mergeCell ref="C15:D15"/>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6DA75-4277-4AE0-8719-1C224364F049}">
  <sheetPr codeName="Sheet29"/>
  <dimension ref="A1:V123"/>
  <sheetViews>
    <sheetView workbookViewId="0">
      <selection activeCell="L39" sqref="L39"/>
    </sheetView>
  </sheetViews>
  <sheetFormatPr defaultColWidth="9.33203125" defaultRowHeight="12.75"/>
  <cols>
    <col min="1" max="1" width="6" style="267" bestFit="1" customWidth="1"/>
    <col min="2" max="2" width="24.33203125" style="267" bestFit="1" customWidth="1"/>
    <col min="3" max="3" width="14.33203125" style="267" bestFit="1" customWidth="1"/>
    <col min="4" max="4" width="14.33203125" style="267" customWidth="1"/>
    <col min="5" max="5" width="17.6640625" style="267" customWidth="1"/>
    <col min="6" max="6" width="22.83203125" style="267" bestFit="1" customWidth="1"/>
    <col min="7" max="7" width="21.6640625" style="267" bestFit="1" customWidth="1"/>
    <col min="8" max="10" width="9.33203125" style="267"/>
    <col min="11" max="11" width="11.6640625" style="267" bestFit="1" customWidth="1"/>
    <col min="12" max="12" width="11.5" style="267" bestFit="1" customWidth="1"/>
    <col min="13" max="13" width="11.6640625" style="267" bestFit="1" customWidth="1"/>
    <col min="14" max="14" width="56.5" style="267" bestFit="1" customWidth="1"/>
    <col min="15" max="15" width="8.6640625" style="267" bestFit="1" customWidth="1"/>
    <col min="16" max="17" width="9.6640625" style="267" bestFit="1" customWidth="1"/>
    <col min="18" max="18" width="15.6640625" style="267" bestFit="1" customWidth="1"/>
    <col min="19" max="19" width="9.6640625" style="267" bestFit="1" customWidth="1"/>
    <col min="20" max="20" width="15.6640625" style="267" bestFit="1" customWidth="1"/>
    <col min="21" max="21" width="10.33203125" style="267" bestFit="1" customWidth="1"/>
    <col min="22" max="22" width="15.6640625" style="267" bestFit="1" customWidth="1"/>
    <col min="23" max="16384" width="9.33203125" style="267"/>
  </cols>
  <sheetData>
    <row r="1" spans="1:8" ht="15.75">
      <c r="A1" s="320" t="s">
        <v>350</v>
      </c>
    </row>
    <row r="2" spans="1:8">
      <c r="H2" s="267">
        <f>H3-H4</f>
        <v>182</v>
      </c>
    </row>
    <row r="3" spans="1:8" ht="33" customHeight="1">
      <c r="A3" s="1252" t="s">
        <v>789</v>
      </c>
      <c r="B3" s="1253"/>
      <c r="C3" s="1253"/>
      <c r="D3" s="1253"/>
      <c r="E3" s="1253"/>
      <c r="F3" s="1253"/>
      <c r="G3" s="267" t="s">
        <v>799</v>
      </c>
      <c r="H3" s="380">
        <v>44361</v>
      </c>
    </row>
    <row r="4" spans="1:8" ht="21" customHeight="1">
      <c r="A4" s="339" t="s">
        <v>0</v>
      </c>
      <c r="B4" s="339" t="s">
        <v>585</v>
      </c>
      <c r="C4" s="339" t="s">
        <v>586</v>
      </c>
      <c r="D4" s="339" t="s">
        <v>661</v>
      </c>
      <c r="E4" s="339" t="s">
        <v>587</v>
      </c>
      <c r="F4" s="339" t="s">
        <v>588</v>
      </c>
      <c r="G4" s="267" t="s">
        <v>796</v>
      </c>
      <c r="H4" s="380">
        <v>44179</v>
      </c>
    </row>
    <row r="5" spans="1:8" ht="21" customHeight="1">
      <c r="A5" s="338">
        <v>1</v>
      </c>
      <c r="B5" s="244" t="s">
        <v>787</v>
      </c>
      <c r="C5" s="377">
        <f>Q33</f>
        <v>5507</v>
      </c>
      <c r="D5" s="271">
        <v>100000</v>
      </c>
      <c r="E5" s="376">
        <v>4986.3010000000004</v>
      </c>
      <c r="F5" s="271">
        <f>C5*E5</f>
        <v>27459559.607000001</v>
      </c>
      <c r="G5" s="267" t="s">
        <v>797</v>
      </c>
      <c r="H5" s="380">
        <v>44337</v>
      </c>
    </row>
    <row r="6" spans="1:8" ht="21" customHeight="1">
      <c r="A6" s="338"/>
      <c r="B6" s="125" t="s">
        <v>793</v>
      </c>
      <c r="C6" s="378"/>
      <c r="D6" s="378"/>
      <c r="E6" s="379"/>
      <c r="F6" s="378"/>
      <c r="G6" s="267" t="s">
        <v>655</v>
      </c>
      <c r="H6" s="381">
        <v>0.1</v>
      </c>
    </row>
    <row r="7" spans="1:8" ht="21" customHeight="1">
      <c r="A7" s="338"/>
      <c r="B7" s="125" t="s">
        <v>794</v>
      </c>
      <c r="C7" s="378"/>
      <c r="D7" s="378"/>
      <c r="E7" s="379"/>
      <c r="F7" s="378">
        <f>(H5-H4)*F5/$H$2</f>
        <v>23838518.779703297</v>
      </c>
      <c r="G7" s="267" t="s">
        <v>798</v>
      </c>
      <c r="H7" s="267">
        <v>365</v>
      </c>
    </row>
    <row r="8" spans="1:8" ht="21" customHeight="1">
      <c r="A8" s="338"/>
      <c r="B8" s="125" t="s">
        <v>795</v>
      </c>
      <c r="C8" s="378"/>
      <c r="D8" s="378"/>
      <c r="E8" s="379"/>
      <c r="F8" s="378">
        <f>F5-F7</f>
        <v>3621040.8272967041</v>
      </c>
    </row>
    <row r="9" spans="1:8" ht="21" customHeight="1">
      <c r="A9" s="338"/>
      <c r="B9" s="125"/>
      <c r="C9" s="378"/>
      <c r="D9" s="378"/>
      <c r="E9" s="379"/>
      <c r="F9" s="378"/>
    </row>
    <row r="10" spans="1:8" ht="21" customHeight="1">
      <c r="A10" s="338"/>
      <c r="B10" s="125"/>
      <c r="C10" s="378"/>
      <c r="D10" s="378"/>
      <c r="E10" s="379"/>
      <c r="F10" s="378"/>
    </row>
    <row r="11" spans="1:8" ht="21" customHeight="1">
      <c r="A11" s="270"/>
      <c r="B11" s="270"/>
      <c r="C11" s="270"/>
      <c r="D11" s="270"/>
      <c r="E11" s="270"/>
      <c r="F11" s="271"/>
    </row>
    <row r="12" spans="1:8" s="277" customFormat="1" ht="21" customHeight="1">
      <c r="A12" s="275" t="s">
        <v>23</v>
      </c>
      <c r="B12" s="275"/>
      <c r="C12" s="275"/>
      <c r="D12" s="275"/>
      <c r="E12" s="275"/>
      <c r="F12" s="276">
        <f>SUM(F5:F11)</f>
        <v>54919119.214000002</v>
      </c>
    </row>
    <row r="14" spans="1:8">
      <c r="A14" s="61"/>
      <c r="B14" s="61"/>
      <c r="C14" s="61"/>
      <c r="D14" s="61"/>
      <c r="E14" s="1038" t="str">
        <f>'CDKT_Q4.2024'!D126</f>
        <v>Ngày 31 tháng 12 năm 2024</v>
      </c>
      <c r="F14" s="1038"/>
    </row>
    <row r="15" spans="1:8">
      <c r="A15" s="59" t="s">
        <v>457</v>
      </c>
      <c r="B15" s="59"/>
      <c r="C15" s="1251" t="s">
        <v>271</v>
      </c>
      <c r="D15" s="1251"/>
      <c r="E15" s="1048" t="s">
        <v>456</v>
      </c>
      <c r="F15" s="1048"/>
    </row>
    <row r="16" spans="1:8">
      <c r="A16" s="59"/>
      <c r="B16" s="59"/>
      <c r="C16" s="59"/>
      <c r="D16" s="59"/>
      <c r="E16" s="60"/>
      <c r="F16" s="60"/>
    </row>
    <row r="17" spans="1:22">
      <c r="A17" s="59"/>
      <c r="B17" s="59"/>
      <c r="C17" s="59"/>
      <c r="D17" s="59"/>
      <c r="E17" s="60"/>
      <c r="F17" s="60"/>
    </row>
    <row r="18" spans="1:22">
      <c r="A18" s="59"/>
      <c r="B18" s="59"/>
      <c r="C18" s="59"/>
      <c r="D18" s="59"/>
      <c r="E18" s="60"/>
      <c r="F18" s="60"/>
      <c r="G18" s="382"/>
    </row>
    <row r="19" spans="1:22">
      <c r="A19" s="59"/>
      <c r="B19" s="59"/>
      <c r="C19" s="59"/>
      <c r="D19" s="59"/>
      <c r="E19" s="60"/>
      <c r="F19" s="60"/>
    </row>
    <row r="20" spans="1:22">
      <c r="A20" s="1048" t="s">
        <v>651</v>
      </c>
      <c r="B20" s="1048"/>
      <c r="C20" s="1048" t="s">
        <v>269</v>
      </c>
      <c r="D20" s="1048"/>
      <c r="E20" s="1038"/>
      <c r="F20" s="1038"/>
    </row>
    <row r="21" spans="1:22">
      <c r="K21" s="1255"/>
      <c r="L21" s="1256"/>
      <c r="M21" s="1256"/>
      <c r="N21" s="1256"/>
      <c r="O21" s="1256"/>
      <c r="P21" s="1256"/>
      <c r="Q21" s="1256"/>
      <c r="R21" s="1256"/>
      <c r="S21" s="1256"/>
      <c r="T21" s="1256"/>
      <c r="U21" s="1256"/>
      <c r="V21" s="1256"/>
    </row>
    <row r="22" spans="1:22">
      <c r="K22" s="372" t="s">
        <v>455</v>
      </c>
      <c r="L22" s="373"/>
      <c r="M22" s="244"/>
      <c r="N22" s="244"/>
      <c r="O22" s="244"/>
      <c r="P22" s="245"/>
      <c r="Q22" s="245"/>
      <c r="R22" s="245"/>
      <c r="S22" s="245"/>
      <c r="T22" s="245"/>
      <c r="U22" s="245"/>
      <c r="V22" s="245"/>
    </row>
    <row r="23" spans="1:22">
      <c r="G23" s="382"/>
      <c r="K23" s="372" t="s">
        <v>454</v>
      </c>
      <c r="L23" s="373"/>
      <c r="M23" s="244"/>
      <c r="N23" s="244"/>
      <c r="O23" s="244"/>
      <c r="P23" s="245"/>
      <c r="Q23" s="245"/>
      <c r="R23" s="245"/>
      <c r="S23" s="245"/>
      <c r="T23" s="245"/>
      <c r="U23" s="245"/>
      <c r="V23" s="245"/>
    </row>
    <row r="24" spans="1:22">
      <c r="G24" s="382"/>
      <c r="K24" s="244"/>
      <c r="L24" s="373"/>
      <c r="M24" s="244"/>
      <c r="N24" s="244"/>
      <c r="O24" s="244"/>
      <c r="P24" s="245"/>
      <c r="Q24" s="245"/>
      <c r="R24" s="245"/>
      <c r="S24" s="245"/>
      <c r="T24" s="245"/>
      <c r="U24" s="245"/>
      <c r="V24" s="245"/>
    </row>
    <row r="25" spans="1:22">
      <c r="K25" s="1234" t="s">
        <v>590</v>
      </c>
      <c r="L25" s="1235"/>
      <c r="M25" s="1235"/>
      <c r="N25" s="1235"/>
      <c r="O25" s="1235"/>
      <c r="P25" s="1235"/>
      <c r="Q25" s="1235"/>
      <c r="R25" s="1235"/>
      <c r="S25" s="1235"/>
      <c r="T25" s="1235"/>
      <c r="U25" s="1235"/>
      <c r="V25" s="1235"/>
    </row>
    <row r="26" spans="1:22">
      <c r="K26" s="1236" t="s">
        <v>790</v>
      </c>
      <c r="L26" s="1237"/>
      <c r="M26" s="1237"/>
      <c r="N26" s="1237"/>
      <c r="O26" s="1237"/>
      <c r="P26" s="1237"/>
      <c r="Q26" s="1237"/>
      <c r="R26" s="1237"/>
      <c r="S26" s="1237"/>
      <c r="T26" s="1237"/>
      <c r="U26" s="1237"/>
      <c r="V26" s="1237"/>
    </row>
    <row r="27" spans="1:22">
      <c r="K27" s="244"/>
      <c r="L27" s="373"/>
      <c r="M27" s="244"/>
      <c r="N27" s="244"/>
      <c r="O27" s="244"/>
      <c r="P27" s="245"/>
      <c r="Q27" s="245"/>
      <c r="R27" s="245"/>
      <c r="S27" s="245"/>
      <c r="T27" s="245"/>
      <c r="U27" s="245"/>
      <c r="V27" s="245"/>
    </row>
    <row r="28" spans="1:22" ht="14.25">
      <c r="K28" s="246" t="s">
        <v>591</v>
      </c>
      <c r="L28" s="374" t="s">
        <v>592</v>
      </c>
      <c r="M28" s="246" t="s">
        <v>593</v>
      </c>
      <c r="N28" s="246" t="s">
        <v>594</v>
      </c>
      <c r="O28" s="246" t="s">
        <v>595</v>
      </c>
      <c r="P28" s="247" t="s">
        <v>596</v>
      </c>
      <c r="Q28" s="247" t="s">
        <v>597</v>
      </c>
      <c r="R28" s="247" t="s">
        <v>598</v>
      </c>
      <c r="S28" s="247" t="s">
        <v>599</v>
      </c>
      <c r="T28" s="247" t="s">
        <v>600</v>
      </c>
      <c r="U28" s="247" t="s">
        <v>601</v>
      </c>
      <c r="V28" s="247" t="s">
        <v>602</v>
      </c>
    </row>
    <row r="29" spans="1:22">
      <c r="K29" s="244"/>
      <c r="L29" s="373"/>
      <c r="M29" s="244"/>
      <c r="N29" s="244"/>
      <c r="O29" s="244"/>
      <c r="P29" s="245"/>
      <c r="Q29" s="245"/>
      <c r="R29" s="245"/>
      <c r="S29" s="245"/>
      <c r="T29" s="245"/>
      <c r="U29" s="245"/>
      <c r="V29" s="245"/>
    </row>
    <row r="30" spans="1:22">
      <c r="K30" s="248" t="s">
        <v>787</v>
      </c>
      <c r="L30" s="375" t="s">
        <v>603</v>
      </c>
      <c r="M30" s="248" t="s">
        <v>119</v>
      </c>
      <c r="N30" s="248" t="s">
        <v>604</v>
      </c>
      <c r="O30" s="248" t="s">
        <v>119</v>
      </c>
      <c r="P30" s="249">
        <v>0</v>
      </c>
      <c r="Q30" s="249">
        <v>0</v>
      </c>
      <c r="R30" s="249">
        <v>0</v>
      </c>
      <c r="S30" s="249">
        <v>0</v>
      </c>
      <c r="T30" s="249">
        <v>0</v>
      </c>
      <c r="U30" s="249">
        <v>0</v>
      </c>
      <c r="V30" s="249">
        <v>0</v>
      </c>
    </row>
    <row r="31" spans="1:22">
      <c r="K31" s="244" t="s">
        <v>787</v>
      </c>
      <c r="L31" s="373">
        <v>44337</v>
      </c>
      <c r="M31" s="244" t="s">
        <v>791</v>
      </c>
      <c r="N31" s="244" t="s">
        <v>792</v>
      </c>
      <c r="O31" s="244" t="s">
        <v>453</v>
      </c>
      <c r="P31" s="245">
        <v>0</v>
      </c>
      <c r="Q31" s="245">
        <v>0</v>
      </c>
      <c r="R31" s="245">
        <v>904872</v>
      </c>
      <c r="S31" s="245">
        <v>0</v>
      </c>
      <c r="T31" s="245">
        <v>0</v>
      </c>
      <c r="U31" s="245">
        <v>0</v>
      </c>
      <c r="V31" s="245">
        <v>904872</v>
      </c>
    </row>
    <row r="32" spans="1:22">
      <c r="K32" s="244" t="s">
        <v>787</v>
      </c>
      <c r="L32" s="373">
        <v>44337</v>
      </c>
      <c r="M32" s="244" t="s">
        <v>791</v>
      </c>
      <c r="N32" s="244" t="s">
        <v>792</v>
      </c>
      <c r="O32" s="244" t="s">
        <v>453</v>
      </c>
      <c r="P32" s="245">
        <v>109542</v>
      </c>
      <c r="Q32" s="245">
        <v>5507</v>
      </c>
      <c r="R32" s="245">
        <v>603247794</v>
      </c>
      <c r="S32" s="245">
        <v>0</v>
      </c>
      <c r="T32" s="245">
        <v>0</v>
      </c>
      <c r="U32" s="245">
        <v>5507</v>
      </c>
      <c r="V32" s="245">
        <v>604152666</v>
      </c>
    </row>
    <row r="33" spans="11:22">
      <c r="K33" s="248" t="s">
        <v>787</v>
      </c>
      <c r="L33" s="375" t="s">
        <v>603</v>
      </c>
      <c r="M33" s="248" t="s">
        <v>119</v>
      </c>
      <c r="N33" s="248" t="s">
        <v>645</v>
      </c>
      <c r="O33" s="248" t="s">
        <v>119</v>
      </c>
      <c r="P33" s="249">
        <v>0</v>
      </c>
      <c r="Q33" s="249">
        <v>5507</v>
      </c>
      <c r="R33" s="249">
        <v>604152666</v>
      </c>
      <c r="S33" s="249">
        <v>0</v>
      </c>
      <c r="T33" s="249">
        <v>0</v>
      </c>
      <c r="U33" s="249">
        <v>0</v>
      </c>
      <c r="V33" s="249">
        <v>0</v>
      </c>
    </row>
    <row r="34" spans="11:22">
      <c r="K34" s="248" t="s">
        <v>787</v>
      </c>
      <c r="L34" s="375" t="s">
        <v>603</v>
      </c>
      <c r="M34" s="248" t="s">
        <v>119</v>
      </c>
      <c r="N34" s="248" t="s">
        <v>646</v>
      </c>
      <c r="O34" s="248" t="s">
        <v>119</v>
      </c>
      <c r="P34" s="249">
        <v>0</v>
      </c>
      <c r="Q34" s="249">
        <v>0</v>
      </c>
      <c r="R34" s="249">
        <v>0</v>
      </c>
      <c r="S34" s="249">
        <v>0</v>
      </c>
      <c r="T34" s="249">
        <v>0</v>
      </c>
      <c r="U34" s="249">
        <v>5507</v>
      </c>
      <c r="V34" s="249">
        <v>604152666</v>
      </c>
    </row>
    <row r="35" spans="11:22">
      <c r="K35" s="244"/>
      <c r="L35" s="373"/>
      <c r="M35" s="244"/>
      <c r="N35" s="244"/>
      <c r="O35" s="244"/>
      <c r="P35" s="245"/>
      <c r="Q35" s="245"/>
      <c r="R35" s="245"/>
      <c r="S35" s="245"/>
      <c r="T35" s="245"/>
      <c r="U35" s="245"/>
      <c r="V35" s="245"/>
    </row>
    <row r="36" spans="11:22">
      <c r="K36" s="244"/>
      <c r="L36" s="373"/>
      <c r="M36" s="244"/>
      <c r="N36" s="244"/>
      <c r="O36" s="244"/>
      <c r="P36" s="245"/>
      <c r="Q36" s="245"/>
      <c r="R36" s="245"/>
      <c r="S36" s="245"/>
      <c r="T36" s="245"/>
      <c r="U36" s="245"/>
      <c r="V36" s="245"/>
    </row>
    <row r="37" spans="11:22">
      <c r="K37" s="265"/>
      <c r="L37" s="279"/>
      <c r="M37" s="265"/>
      <c r="N37" s="265"/>
      <c r="O37" s="265"/>
      <c r="P37" s="266"/>
      <c r="Q37" s="266"/>
      <c r="R37" s="266"/>
      <c r="S37" s="266"/>
      <c r="T37" s="266"/>
      <c r="U37" s="266"/>
      <c r="V37" s="266"/>
    </row>
    <row r="38" spans="11:22">
      <c r="K38" s="265"/>
      <c r="L38" s="279"/>
      <c r="M38" s="265"/>
      <c r="N38" s="265"/>
      <c r="O38" s="265"/>
      <c r="P38" s="266"/>
      <c r="Q38" s="266"/>
      <c r="R38" s="266"/>
      <c r="S38" s="266"/>
      <c r="T38" s="266"/>
      <c r="U38" s="266"/>
      <c r="V38" s="266"/>
    </row>
    <row r="39" spans="11:22">
      <c r="K39" s="265"/>
      <c r="L39" s="279"/>
      <c r="M39" s="265"/>
      <c r="N39" s="265"/>
      <c r="O39" s="265"/>
      <c r="P39" s="266"/>
      <c r="Q39" s="266"/>
      <c r="R39" s="266"/>
      <c r="S39" s="266"/>
      <c r="T39" s="266"/>
      <c r="U39" s="266"/>
      <c r="V39" s="266"/>
    </row>
    <row r="40" spans="11:22">
      <c r="K40" s="265"/>
      <c r="L40" s="279"/>
      <c r="M40" s="265"/>
      <c r="N40" s="265"/>
      <c r="O40" s="265"/>
      <c r="P40" s="266"/>
      <c r="Q40" s="266"/>
      <c r="R40" s="266"/>
      <c r="S40" s="266"/>
      <c r="T40" s="266"/>
      <c r="U40" s="266"/>
      <c r="V40" s="266"/>
    </row>
    <row r="41" spans="11:22">
      <c r="K41" s="265"/>
      <c r="L41" s="279"/>
      <c r="M41" s="265"/>
      <c r="N41" s="265"/>
      <c r="O41" s="265"/>
      <c r="P41" s="266"/>
      <c r="Q41" s="266"/>
      <c r="R41" s="266"/>
      <c r="S41" s="266"/>
      <c r="T41" s="266"/>
      <c r="U41" s="266"/>
      <c r="V41" s="266"/>
    </row>
    <row r="42" spans="11:22">
      <c r="K42" s="265"/>
      <c r="L42" s="279"/>
      <c r="M42" s="265"/>
      <c r="N42" s="265"/>
      <c r="O42" s="265"/>
      <c r="P42" s="266"/>
      <c r="Q42" s="266"/>
      <c r="R42" s="266"/>
      <c r="S42" s="266"/>
      <c r="T42" s="266"/>
      <c r="U42" s="266"/>
      <c r="V42" s="266"/>
    </row>
    <row r="43" spans="11:22">
      <c r="K43" s="265"/>
      <c r="L43" s="279"/>
      <c r="M43" s="265"/>
      <c r="N43" s="265"/>
      <c r="O43" s="265"/>
      <c r="P43" s="266"/>
      <c r="Q43" s="266"/>
      <c r="R43" s="266"/>
      <c r="S43" s="266"/>
      <c r="T43" s="266"/>
      <c r="U43" s="266"/>
      <c r="V43" s="266"/>
    </row>
    <row r="44" spans="11:22">
      <c r="K44" s="265"/>
      <c r="L44" s="279"/>
      <c r="M44" s="265"/>
      <c r="N44" s="265"/>
      <c r="O44" s="265"/>
      <c r="P44" s="266"/>
      <c r="Q44" s="266"/>
      <c r="R44" s="266"/>
      <c r="S44" s="266"/>
      <c r="T44" s="266"/>
      <c r="U44" s="266"/>
      <c r="V44" s="266"/>
    </row>
    <row r="45" spans="11:22">
      <c r="K45" s="265"/>
      <c r="L45" s="279"/>
      <c r="M45" s="265"/>
      <c r="N45" s="265"/>
      <c r="O45" s="265"/>
      <c r="P45" s="266"/>
      <c r="Q45" s="266"/>
      <c r="R45" s="266"/>
      <c r="S45" s="266"/>
      <c r="T45" s="266"/>
      <c r="U45" s="266"/>
      <c r="V45" s="266"/>
    </row>
    <row r="46" spans="11:22">
      <c r="K46" s="265"/>
      <c r="L46" s="279"/>
      <c r="M46" s="265"/>
      <c r="N46" s="265"/>
      <c r="O46" s="265"/>
      <c r="P46" s="266"/>
      <c r="Q46" s="266"/>
      <c r="R46" s="266"/>
      <c r="S46" s="266"/>
      <c r="T46" s="266"/>
      <c r="U46" s="266"/>
      <c r="V46" s="266"/>
    </row>
    <row r="47" spans="11:22">
      <c r="K47" s="265"/>
      <c r="L47" s="279"/>
      <c r="M47" s="265"/>
      <c r="N47" s="265"/>
      <c r="O47" s="265"/>
      <c r="P47" s="266"/>
      <c r="Q47" s="266"/>
      <c r="R47" s="266"/>
      <c r="S47" s="266"/>
      <c r="T47" s="266"/>
      <c r="U47" s="266"/>
      <c r="V47" s="266"/>
    </row>
    <row r="48" spans="11:22">
      <c r="K48" s="265"/>
      <c r="L48" s="279"/>
      <c r="M48" s="265"/>
      <c r="N48" s="265"/>
      <c r="O48" s="265"/>
      <c r="P48" s="266"/>
      <c r="Q48" s="266"/>
      <c r="R48" s="266"/>
      <c r="S48" s="266"/>
      <c r="T48" s="266"/>
      <c r="U48" s="266"/>
      <c r="V48" s="266"/>
    </row>
    <row r="49" spans="11:22">
      <c r="K49" s="265"/>
      <c r="L49" s="279"/>
      <c r="M49" s="265"/>
      <c r="N49" s="265"/>
      <c r="O49" s="265"/>
      <c r="P49" s="266"/>
      <c r="Q49" s="266"/>
      <c r="R49" s="266"/>
      <c r="S49" s="266"/>
      <c r="T49" s="266"/>
      <c r="U49" s="266"/>
      <c r="V49" s="266"/>
    </row>
    <row r="50" spans="11:22">
      <c r="K50" s="265"/>
      <c r="L50" s="279"/>
      <c r="M50" s="265"/>
      <c r="N50" s="265"/>
      <c r="O50" s="265"/>
      <c r="P50" s="266"/>
      <c r="Q50" s="266"/>
      <c r="R50" s="266"/>
      <c r="S50" s="266"/>
      <c r="T50" s="266"/>
      <c r="U50" s="266"/>
      <c r="V50" s="266"/>
    </row>
    <row r="51" spans="11:22">
      <c r="K51" s="265"/>
      <c r="L51" s="279"/>
      <c r="M51" s="265"/>
      <c r="N51" s="265"/>
      <c r="O51" s="265"/>
      <c r="P51" s="266"/>
      <c r="Q51" s="266"/>
      <c r="R51" s="266"/>
      <c r="S51" s="266"/>
      <c r="T51" s="266"/>
      <c r="U51" s="266"/>
      <c r="V51" s="266"/>
    </row>
    <row r="52" spans="11:22">
      <c r="K52" s="265"/>
      <c r="L52" s="279"/>
      <c r="M52" s="265"/>
      <c r="N52" s="265"/>
      <c r="O52" s="265"/>
      <c r="P52" s="266"/>
      <c r="Q52" s="266"/>
      <c r="R52" s="266"/>
      <c r="S52" s="266"/>
      <c r="T52" s="266"/>
      <c r="U52" s="266"/>
      <c r="V52" s="266"/>
    </row>
    <row r="53" spans="11:22">
      <c r="K53" s="265"/>
      <c r="L53" s="279"/>
      <c r="M53" s="265"/>
      <c r="N53" s="265"/>
      <c r="O53" s="265"/>
      <c r="P53" s="266"/>
      <c r="Q53" s="266"/>
      <c r="R53" s="266"/>
      <c r="S53" s="266"/>
      <c r="T53" s="266"/>
      <c r="U53" s="266"/>
      <c r="V53" s="266"/>
    </row>
    <row r="54" spans="11:22">
      <c r="K54" s="265"/>
      <c r="L54" s="279"/>
      <c r="M54" s="265"/>
      <c r="N54" s="265"/>
      <c r="O54" s="265"/>
      <c r="P54" s="266"/>
      <c r="Q54" s="266"/>
      <c r="R54" s="266"/>
      <c r="S54" s="266"/>
      <c r="T54" s="266"/>
      <c r="U54" s="266"/>
      <c r="V54" s="266"/>
    </row>
    <row r="55" spans="11:22">
      <c r="K55" s="265"/>
      <c r="L55" s="279"/>
      <c r="M55" s="265"/>
      <c r="N55" s="265"/>
      <c r="O55" s="265"/>
      <c r="P55" s="266"/>
      <c r="Q55" s="266"/>
      <c r="R55" s="266"/>
      <c r="S55" s="266"/>
      <c r="T55" s="266"/>
      <c r="U55" s="266"/>
      <c r="V55" s="266"/>
    </row>
    <row r="56" spans="11:22">
      <c r="K56" s="265"/>
      <c r="L56" s="279"/>
      <c r="M56" s="265"/>
      <c r="N56" s="265"/>
      <c r="O56" s="265"/>
      <c r="P56" s="266"/>
      <c r="Q56" s="266"/>
      <c r="R56" s="266"/>
      <c r="S56" s="266"/>
      <c r="T56" s="266"/>
      <c r="U56" s="266"/>
      <c r="V56" s="266"/>
    </row>
    <row r="57" spans="11:22">
      <c r="K57" s="265"/>
      <c r="L57" s="279"/>
      <c r="M57" s="265"/>
      <c r="N57" s="265"/>
      <c r="O57" s="265"/>
      <c r="P57" s="266"/>
      <c r="Q57" s="266"/>
      <c r="R57" s="266"/>
      <c r="S57" s="266"/>
      <c r="T57" s="266"/>
      <c r="U57" s="266"/>
      <c r="V57" s="266"/>
    </row>
    <row r="58" spans="11:22">
      <c r="K58" s="265"/>
      <c r="L58" s="279"/>
      <c r="M58" s="265"/>
      <c r="N58" s="265"/>
      <c r="O58" s="265"/>
      <c r="P58" s="266"/>
      <c r="Q58" s="266"/>
      <c r="R58" s="266"/>
      <c r="S58" s="266"/>
      <c r="T58" s="266"/>
      <c r="U58" s="266"/>
      <c r="V58" s="266"/>
    </row>
    <row r="59" spans="11:22">
      <c r="K59" s="265"/>
      <c r="L59" s="279"/>
      <c r="M59" s="265"/>
      <c r="N59" s="265"/>
      <c r="O59" s="265"/>
      <c r="P59" s="266"/>
      <c r="Q59" s="266"/>
      <c r="R59" s="266"/>
      <c r="S59" s="266"/>
      <c r="T59" s="266"/>
      <c r="U59" s="266"/>
      <c r="V59" s="266"/>
    </row>
    <row r="60" spans="11:22">
      <c r="K60" s="265"/>
      <c r="L60" s="279"/>
      <c r="M60" s="265"/>
      <c r="N60" s="265"/>
      <c r="O60" s="265"/>
      <c r="P60" s="266"/>
      <c r="Q60" s="266"/>
      <c r="R60" s="266"/>
      <c r="S60" s="266"/>
      <c r="T60" s="266"/>
      <c r="U60" s="266"/>
      <c r="V60" s="266"/>
    </row>
    <row r="61" spans="11:22">
      <c r="K61" s="265"/>
      <c r="L61" s="279"/>
      <c r="M61" s="265"/>
      <c r="N61" s="265"/>
      <c r="O61" s="265"/>
      <c r="P61" s="266"/>
      <c r="Q61" s="266"/>
      <c r="R61" s="266"/>
      <c r="S61" s="266"/>
      <c r="T61" s="266"/>
      <c r="U61" s="266"/>
      <c r="V61" s="266"/>
    </row>
    <row r="62" spans="11:22">
      <c r="K62" s="265"/>
      <c r="L62" s="279"/>
      <c r="M62" s="265"/>
      <c r="N62" s="265"/>
      <c r="O62" s="265"/>
      <c r="P62" s="266"/>
      <c r="Q62" s="266"/>
      <c r="R62" s="266"/>
      <c r="S62" s="266"/>
      <c r="T62" s="266"/>
      <c r="U62" s="266"/>
      <c r="V62" s="266"/>
    </row>
    <row r="63" spans="11:22">
      <c r="K63" s="265"/>
      <c r="L63" s="279"/>
      <c r="M63" s="265"/>
      <c r="N63" s="265"/>
      <c r="O63" s="265"/>
      <c r="P63" s="266"/>
      <c r="Q63" s="266"/>
      <c r="R63" s="266"/>
      <c r="S63" s="266"/>
      <c r="T63" s="266"/>
      <c r="U63" s="266"/>
      <c r="V63" s="266"/>
    </row>
    <row r="64" spans="11:22">
      <c r="K64" s="265"/>
      <c r="L64" s="279"/>
      <c r="M64" s="265"/>
      <c r="N64" s="265"/>
      <c r="O64" s="265"/>
      <c r="P64" s="266"/>
      <c r="Q64" s="266"/>
      <c r="R64" s="266"/>
      <c r="S64" s="266"/>
      <c r="T64" s="266"/>
      <c r="U64" s="266"/>
      <c r="V64" s="266"/>
    </row>
    <row r="65" spans="11:22">
      <c r="K65" s="265"/>
      <c r="L65" s="279"/>
      <c r="M65" s="265"/>
      <c r="N65" s="265"/>
      <c r="O65" s="265"/>
      <c r="P65" s="266"/>
      <c r="Q65" s="266"/>
      <c r="R65" s="266"/>
      <c r="S65" s="266"/>
      <c r="T65" s="266"/>
      <c r="U65" s="266"/>
      <c r="V65" s="266"/>
    </row>
    <row r="66" spans="11:22">
      <c r="K66" s="265"/>
      <c r="L66" s="279"/>
      <c r="M66" s="265"/>
      <c r="N66" s="265"/>
      <c r="O66" s="265"/>
      <c r="P66" s="266"/>
      <c r="Q66" s="266"/>
      <c r="R66" s="266"/>
      <c r="S66" s="266"/>
      <c r="T66" s="266"/>
      <c r="U66" s="266"/>
      <c r="V66" s="266"/>
    </row>
    <row r="67" spans="11:22">
      <c r="K67" s="265"/>
      <c r="L67" s="279"/>
      <c r="M67" s="265"/>
      <c r="N67" s="265"/>
      <c r="O67" s="265"/>
      <c r="P67" s="266"/>
      <c r="Q67" s="266"/>
      <c r="R67" s="266"/>
      <c r="S67" s="266"/>
      <c r="T67" s="266"/>
      <c r="U67" s="266"/>
      <c r="V67" s="266"/>
    </row>
    <row r="68" spans="11:22">
      <c r="K68" s="265"/>
      <c r="L68" s="279"/>
      <c r="M68" s="265"/>
      <c r="N68" s="265"/>
      <c r="O68" s="265"/>
      <c r="P68" s="266"/>
      <c r="Q68" s="266"/>
      <c r="R68" s="266"/>
      <c r="S68" s="266"/>
      <c r="T68" s="266"/>
      <c r="U68" s="266"/>
      <c r="V68" s="266"/>
    </row>
    <row r="69" spans="11:22">
      <c r="K69" s="265"/>
      <c r="L69" s="279"/>
      <c r="M69" s="265"/>
      <c r="N69" s="265"/>
      <c r="O69" s="265"/>
      <c r="P69" s="266"/>
      <c r="Q69" s="266"/>
      <c r="R69" s="266"/>
      <c r="S69" s="266"/>
      <c r="T69" s="266"/>
      <c r="U69" s="266"/>
      <c r="V69" s="266"/>
    </row>
    <row r="70" spans="11:22">
      <c r="K70" s="265"/>
      <c r="L70" s="279"/>
      <c r="M70" s="265"/>
      <c r="N70" s="265"/>
      <c r="O70" s="265"/>
      <c r="P70" s="266"/>
      <c r="Q70" s="266"/>
      <c r="R70" s="266"/>
      <c r="S70" s="266"/>
      <c r="T70" s="266"/>
      <c r="U70" s="266"/>
      <c r="V70" s="266"/>
    </row>
    <row r="71" spans="11:22">
      <c r="K71" s="265"/>
      <c r="L71" s="279"/>
      <c r="M71" s="265"/>
      <c r="N71" s="265"/>
      <c r="O71" s="265"/>
      <c r="P71" s="266"/>
      <c r="Q71" s="266"/>
      <c r="R71" s="266"/>
      <c r="S71" s="266"/>
      <c r="T71" s="266"/>
      <c r="U71" s="266"/>
      <c r="V71" s="266"/>
    </row>
    <row r="72" spans="11:22">
      <c r="K72" s="265"/>
      <c r="L72" s="279"/>
      <c r="M72" s="265"/>
      <c r="N72" s="265"/>
      <c r="O72" s="265"/>
      <c r="P72" s="266"/>
      <c r="Q72" s="266"/>
      <c r="R72" s="266"/>
      <c r="S72" s="266"/>
      <c r="T72" s="266"/>
      <c r="U72" s="266"/>
      <c r="V72" s="266"/>
    </row>
    <row r="73" spans="11:22">
      <c r="K73" s="265"/>
      <c r="L73" s="279"/>
      <c r="M73" s="265"/>
      <c r="N73" s="265"/>
      <c r="O73" s="265"/>
      <c r="P73" s="266"/>
      <c r="Q73" s="266"/>
      <c r="R73" s="266"/>
      <c r="S73" s="266"/>
      <c r="T73" s="266"/>
      <c r="U73" s="266"/>
      <c r="V73" s="266"/>
    </row>
    <row r="74" spans="11:22">
      <c r="K74" s="265"/>
      <c r="L74" s="279"/>
      <c r="M74" s="265"/>
      <c r="N74" s="265"/>
      <c r="O74" s="265"/>
      <c r="P74" s="266"/>
      <c r="Q74" s="266"/>
      <c r="R74" s="266"/>
      <c r="S74" s="266"/>
      <c r="T74" s="266"/>
      <c r="U74" s="266"/>
      <c r="V74" s="266"/>
    </row>
    <row r="75" spans="11:22">
      <c r="K75" s="265"/>
      <c r="L75" s="279"/>
      <c r="M75" s="265"/>
      <c r="N75" s="265"/>
      <c r="O75" s="265"/>
      <c r="P75" s="266"/>
      <c r="Q75" s="266"/>
      <c r="R75" s="266"/>
      <c r="S75" s="266"/>
      <c r="T75" s="266"/>
      <c r="U75" s="266"/>
      <c r="V75" s="266"/>
    </row>
    <row r="76" spans="11:22">
      <c r="K76" s="265"/>
      <c r="L76" s="279"/>
      <c r="M76" s="265"/>
      <c r="N76" s="265"/>
      <c r="O76" s="265"/>
      <c r="P76" s="266"/>
      <c r="Q76" s="266"/>
      <c r="R76" s="266"/>
      <c r="S76" s="266"/>
      <c r="T76" s="266"/>
      <c r="U76" s="266"/>
      <c r="V76" s="266"/>
    </row>
    <row r="77" spans="11:22">
      <c r="K77" s="265"/>
      <c r="L77" s="279"/>
      <c r="M77" s="265"/>
      <c r="N77" s="265"/>
      <c r="O77" s="265"/>
      <c r="P77" s="266"/>
      <c r="Q77" s="266"/>
      <c r="R77" s="266"/>
      <c r="S77" s="266"/>
      <c r="T77" s="266"/>
      <c r="U77" s="266"/>
      <c r="V77" s="266"/>
    </row>
    <row r="78" spans="11:22">
      <c r="K78" s="265"/>
      <c r="L78" s="279"/>
      <c r="M78" s="265"/>
      <c r="N78" s="265"/>
      <c r="O78" s="265"/>
      <c r="P78" s="266"/>
      <c r="Q78" s="266"/>
      <c r="R78" s="266"/>
      <c r="S78" s="266"/>
      <c r="T78" s="266"/>
      <c r="U78" s="266"/>
      <c r="V78" s="266"/>
    </row>
    <row r="79" spans="11:22">
      <c r="K79" s="265"/>
      <c r="L79" s="279"/>
      <c r="M79" s="265"/>
      <c r="N79" s="265"/>
      <c r="O79" s="265"/>
      <c r="P79" s="266"/>
      <c r="Q79" s="266"/>
      <c r="R79" s="266"/>
      <c r="S79" s="266"/>
      <c r="T79" s="266"/>
      <c r="U79" s="266"/>
      <c r="V79" s="266"/>
    </row>
    <row r="80" spans="11:22">
      <c r="K80" s="265"/>
      <c r="L80" s="279"/>
      <c r="M80" s="265"/>
      <c r="N80" s="265"/>
      <c r="O80" s="265"/>
      <c r="P80" s="266"/>
      <c r="Q80" s="266"/>
      <c r="R80" s="266"/>
      <c r="S80" s="266"/>
      <c r="T80" s="266"/>
      <c r="U80" s="266"/>
      <c r="V80" s="266"/>
    </row>
    <row r="81" spans="11:22">
      <c r="K81" s="265"/>
      <c r="L81" s="279"/>
      <c r="M81" s="265"/>
      <c r="N81" s="265"/>
      <c r="O81" s="265"/>
      <c r="P81" s="266"/>
      <c r="Q81" s="266"/>
      <c r="R81" s="266"/>
      <c r="S81" s="266"/>
      <c r="T81" s="266"/>
      <c r="U81" s="266"/>
      <c r="V81" s="266"/>
    </row>
    <row r="82" spans="11:22">
      <c r="K82" s="265"/>
      <c r="L82" s="279"/>
      <c r="M82" s="265"/>
      <c r="N82" s="265"/>
      <c r="O82" s="265"/>
      <c r="P82" s="266"/>
      <c r="Q82" s="266"/>
      <c r="R82" s="266"/>
      <c r="S82" s="266"/>
      <c r="T82" s="266"/>
      <c r="U82" s="266"/>
      <c r="V82" s="266"/>
    </row>
    <row r="83" spans="11:22">
      <c r="K83" s="265"/>
      <c r="L83" s="279"/>
      <c r="M83" s="265"/>
      <c r="N83" s="265"/>
      <c r="O83" s="265"/>
      <c r="P83" s="266"/>
      <c r="Q83" s="266"/>
      <c r="R83" s="266"/>
      <c r="S83" s="266"/>
      <c r="T83" s="266"/>
      <c r="U83" s="266"/>
      <c r="V83" s="266"/>
    </row>
    <row r="84" spans="11:22">
      <c r="K84" s="265"/>
      <c r="L84" s="279"/>
      <c r="M84" s="265"/>
      <c r="N84" s="265"/>
      <c r="O84" s="265"/>
      <c r="P84" s="266"/>
      <c r="Q84" s="266"/>
      <c r="R84" s="266"/>
      <c r="S84" s="266"/>
      <c r="T84" s="266"/>
      <c r="U84" s="266"/>
      <c r="V84" s="266"/>
    </row>
    <row r="85" spans="11:22">
      <c r="K85" s="265"/>
      <c r="L85" s="279"/>
      <c r="M85" s="265"/>
      <c r="N85" s="265"/>
      <c r="O85" s="265"/>
      <c r="P85" s="266"/>
      <c r="Q85" s="266"/>
      <c r="R85" s="266"/>
      <c r="S85" s="266"/>
      <c r="T85" s="266"/>
      <c r="U85" s="266"/>
      <c r="V85" s="266"/>
    </row>
    <row r="86" spans="11:22">
      <c r="K86" s="265"/>
      <c r="L86" s="279"/>
      <c r="M86" s="265"/>
      <c r="N86" s="265"/>
      <c r="O86" s="265"/>
      <c r="P86" s="266"/>
      <c r="Q86" s="266"/>
      <c r="R86" s="266"/>
      <c r="S86" s="266"/>
      <c r="T86" s="266"/>
      <c r="U86" s="266"/>
      <c r="V86" s="266"/>
    </row>
    <row r="87" spans="11:22">
      <c r="K87" s="265"/>
      <c r="L87" s="279"/>
      <c r="M87" s="265"/>
      <c r="N87" s="265"/>
      <c r="O87" s="265"/>
      <c r="P87" s="266"/>
      <c r="Q87" s="266"/>
      <c r="R87" s="266"/>
      <c r="S87" s="266"/>
      <c r="T87" s="266"/>
      <c r="U87" s="266"/>
      <c r="V87" s="266"/>
    </row>
    <row r="88" spans="11:22">
      <c r="K88" s="265"/>
      <c r="L88" s="279"/>
      <c r="M88" s="265"/>
      <c r="N88" s="265"/>
      <c r="O88" s="265"/>
      <c r="P88" s="266"/>
      <c r="Q88" s="266"/>
      <c r="R88" s="266"/>
      <c r="S88" s="266"/>
      <c r="T88" s="266"/>
      <c r="U88" s="266"/>
      <c r="V88" s="266"/>
    </row>
    <row r="89" spans="11:22">
      <c r="K89" s="265"/>
      <c r="L89" s="279"/>
      <c r="M89" s="265"/>
      <c r="N89" s="265"/>
      <c r="O89" s="265"/>
      <c r="P89" s="266"/>
      <c r="Q89" s="266"/>
      <c r="R89" s="266"/>
      <c r="S89" s="266"/>
      <c r="T89" s="266"/>
      <c r="U89" s="266"/>
      <c r="V89" s="266"/>
    </row>
    <row r="90" spans="11:22">
      <c r="K90" s="265"/>
      <c r="L90" s="279"/>
      <c r="M90" s="265"/>
      <c r="N90" s="265"/>
      <c r="O90" s="265"/>
      <c r="P90" s="266"/>
      <c r="Q90" s="266"/>
      <c r="R90" s="266"/>
      <c r="S90" s="266"/>
      <c r="T90" s="266"/>
      <c r="U90" s="266"/>
      <c r="V90" s="266"/>
    </row>
    <row r="91" spans="11:22">
      <c r="K91" s="265"/>
      <c r="L91" s="279"/>
      <c r="M91" s="265"/>
      <c r="N91" s="265"/>
      <c r="O91" s="265"/>
      <c r="P91" s="266"/>
      <c r="Q91" s="266"/>
      <c r="R91" s="266"/>
      <c r="S91" s="266"/>
      <c r="T91" s="266"/>
      <c r="U91" s="266"/>
      <c r="V91" s="266"/>
    </row>
    <row r="92" spans="11:22">
      <c r="K92" s="265"/>
      <c r="L92" s="279"/>
      <c r="M92" s="265"/>
      <c r="N92" s="265"/>
      <c r="O92" s="265"/>
      <c r="P92" s="266"/>
      <c r="Q92" s="266"/>
      <c r="R92" s="266"/>
      <c r="S92" s="266"/>
      <c r="T92" s="266"/>
      <c r="U92" s="266"/>
      <c r="V92" s="266"/>
    </row>
    <row r="93" spans="11:22">
      <c r="K93" s="265"/>
      <c r="L93" s="279"/>
      <c r="M93" s="265"/>
      <c r="N93" s="265"/>
      <c r="O93" s="265"/>
      <c r="P93" s="266"/>
      <c r="Q93" s="266"/>
      <c r="R93" s="266"/>
      <c r="S93" s="266"/>
      <c r="T93" s="266"/>
      <c r="U93" s="266"/>
      <c r="V93" s="266"/>
    </row>
    <row r="94" spans="11:22">
      <c r="K94" s="265"/>
      <c r="L94" s="279"/>
      <c r="M94" s="265"/>
      <c r="N94" s="265"/>
      <c r="O94" s="265"/>
      <c r="P94" s="266"/>
      <c r="Q94" s="266"/>
      <c r="R94" s="266"/>
      <c r="S94" s="266"/>
      <c r="T94" s="266"/>
      <c r="U94" s="266"/>
      <c r="V94" s="266"/>
    </row>
    <row r="95" spans="11:22">
      <c r="K95" s="265"/>
      <c r="L95" s="279"/>
      <c r="M95" s="265"/>
      <c r="N95" s="265"/>
      <c r="O95" s="265"/>
      <c r="P95" s="266"/>
      <c r="Q95" s="266"/>
      <c r="R95" s="266"/>
      <c r="S95" s="266"/>
      <c r="T95" s="266"/>
      <c r="U95" s="266"/>
      <c r="V95" s="266"/>
    </row>
    <row r="96" spans="11:22">
      <c r="K96" s="265"/>
      <c r="L96" s="279"/>
      <c r="M96" s="265"/>
      <c r="N96" s="265"/>
      <c r="O96" s="265"/>
      <c r="P96" s="266"/>
      <c r="Q96" s="266"/>
      <c r="R96" s="266"/>
      <c r="S96" s="266"/>
      <c r="T96" s="266"/>
      <c r="U96" s="266"/>
      <c r="V96" s="266"/>
    </row>
    <row r="97" spans="11:22">
      <c r="K97" s="265"/>
      <c r="L97" s="279"/>
      <c r="M97" s="265"/>
      <c r="N97" s="265"/>
      <c r="O97" s="265"/>
      <c r="P97" s="266"/>
      <c r="Q97" s="266"/>
      <c r="R97" s="266"/>
      <c r="S97" s="266"/>
      <c r="T97" s="266"/>
      <c r="U97" s="266"/>
      <c r="V97" s="266"/>
    </row>
    <row r="98" spans="11:22">
      <c r="K98" s="265"/>
      <c r="L98" s="279"/>
      <c r="M98" s="265"/>
      <c r="N98" s="265"/>
      <c r="O98" s="265"/>
      <c r="P98" s="266"/>
      <c r="Q98" s="266"/>
      <c r="R98" s="266"/>
      <c r="S98" s="266"/>
      <c r="T98" s="266"/>
      <c r="U98" s="266"/>
      <c r="V98" s="266"/>
    </row>
    <row r="99" spans="11:22">
      <c r="K99" s="265"/>
      <c r="L99" s="279"/>
      <c r="M99" s="265"/>
      <c r="N99" s="265"/>
      <c r="O99" s="265"/>
      <c r="P99" s="266"/>
      <c r="Q99" s="266"/>
      <c r="R99" s="266"/>
      <c r="S99" s="266"/>
      <c r="T99" s="266"/>
      <c r="U99" s="266"/>
      <c r="V99" s="266"/>
    </row>
    <row r="100" spans="11:22">
      <c r="K100" s="265"/>
      <c r="L100" s="279"/>
      <c r="M100" s="265"/>
      <c r="N100" s="265"/>
      <c r="O100" s="265"/>
      <c r="P100" s="266"/>
      <c r="Q100" s="266"/>
      <c r="R100" s="266"/>
      <c r="S100" s="266"/>
      <c r="T100" s="266"/>
      <c r="U100" s="266"/>
      <c r="V100" s="266"/>
    </row>
    <row r="101" spans="11:22">
      <c r="K101" s="265"/>
      <c r="L101" s="279"/>
      <c r="M101" s="265"/>
      <c r="N101" s="265"/>
      <c r="O101" s="265"/>
      <c r="P101" s="266"/>
      <c r="Q101" s="266"/>
      <c r="R101" s="266"/>
      <c r="S101" s="266"/>
      <c r="T101" s="266"/>
      <c r="U101" s="266"/>
      <c r="V101" s="266"/>
    </row>
    <row r="102" spans="11:22">
      <c r="K102" s="265"/>
      <c r="L102" s="279"/>
      <c r="M102" s="265"/>
      <c r="N102" s="265"/>
      <c r="O102" s="265"/>
      <c r="P102" s="266"/>
      <c r="Q102" s="266"/>
      <c r="R102" s="266"/>
      <c r="S102" s="266"/>
      <c r="T102" s="266"/>
      <c r="U102" s="266"/>
      <c r="V102" s="266"/>
    </row>
    <row r="103" spans="11:22">
      <c r="K103" s="265"/>
      <c r="L103" s="279"/>
      <c r="M103" s="265"/>
      <c r="N103" s="265"/>
      <c r="O103" s="265"/>
      <c r="P103" s="266"/>
      <c r="Q103" s="266"/>
      <c r="R103" s="266"/>
      <c r="S103" s="266"/>
      <c r="T103" s="266"/>
      <c r="U103" s="266"/>
      <c r="V103" s="266"/>
    </row>
    <row r="104" spans="11:22">
      <c r="K104" s="265"/>
      <c r="L104" s="279"/>
      <c r="M104" s="265"/>
      <c r="N104" s="265"/>
      <c r="O104" s="265"/>
      <c r="P104" s="266"/>
      <c r="Q104" s="266"/>
      <c r="R104" s="266"/>
      <c r="S104" s="266"/>
      <c r="T104" s="266"/>
      <c r="U104" s="266"/>
      <c r="V104" s="266"/>
    </row>
    <row r="105" spans="11:22">
      <c r="K105" s="265"/>
      <c r="L105" s="279"/>
      <c r="M105" s="265"/>
      <c r="N105" s="265"/>
      <c r="O105" s="265"/>
      <c r="P105" s="266"/>
      <c r="Q105" s="266"/>
      <c r="R105" s="266"/>
      <c r="S105" s="266"/>
      <c r="T105" s="266"/>
      <c r="U105" s="266"/>
      <c r="V105" s="266"/>
    </row>
    <row r="106" spans="11:22">
      <c r="K106" s="265"/>
      <c r="L106" s="279"/>
      <c r="M106" s="265"/>
      <c r="N106" s="265"/>
      <c r="O106" s="265"/>
      <c r="P106" s="266"/>
      <c r="Q106" s="266"/>
      <c r="R106" s="266"/>
      <c r="S106" s="266"/>
      <c r="T106" s="266"/>
      <c r="U106" s="266"/>
      <c r="V106" s="266"/>
    </row>
    <row r="107" spans="11:22">
      <c r="K107" s="265"/>
      <c r="L107" s="279"/>
      <c r="M107" s="265"/>
      <c r="N107" s="265"/>
      <c r="O107" s="265"/>
      <c r="P107" s="266"/>
      <c r="Q107" s="266"/>
      <c r="R107" s="266"/>
      <c r="S107" s="266"/>
      <c r="T107" s="266"/>
      <c r="U107" s="266"/>
      <c r="V107" s="266"/>
    </row>
    <row r="108" spans="11:22">
      <c r="K108" s="282"/>
      <c r="L108" s="283"/>
      <c r="M108" s="282"/>
      <c r="N108" s="282"/>
      <c r="O108" s="282"/>
      <c r="P108" s="284"/>
      <c r="Q108" s="284"/>
      <c r="R108" s="284"/>
      <c r="S108" s="284"/>
      <c r="T108" s="284"/>
      <c r="U108" s="284"/>
      <c r="V108" s="284"/>
    </row>
    <row r="109" spans="11:22">
      <c r="K109" s="265"/>
      <c r="L109" s="279"/>
      <c r="M109" s="265"/>
      <c r="N109" s="265"/>
      <c r="O109" s="265"/>
      <c r="P109" s="266"/>
      <c r="Q109" s="266"/>
      <c r="R109" s="266"/>
      <c r="S109" s="266"/>
      <c r="T109" s="266"/>
      <c r="U109" s="266"/>
      <c r="V109" s="266"/>
    </row>
    <row r="110" spans="11:22">
      <c r="K110" s="265"/>
      <c r="L110" s="279"/>
      <c r="M110" s="265"/>
      <c r="N110" s="265"/>
      <c r="O110" s="265"/>
      <c r="P110" s="266"/>
      <c r="Q110" s="266"/>
      <c r="R110" s="266"/>
      <c r="S110" s="266"/>
      <c r="T110" s="266"/>
      <c r="U110" s="266"/>
      <c r="V110" s="266"/>
    </row>
    <row r="111" spans="11:22">
      <c r="K111" s="265"/>
      <c r="L111" s="279"/>
      <c r="M111" s="265"/>
      <c r="N111" s="265"/>
      <c r="O111" s="265"/>
      <c r="P111" s="266"/>
      <c r="Q111" s="266"/>
      <c r="R111" s="266"/>
      <c r="S111" s="266"/>
      <c r="T111" s="266"/>
      <c r="U111" s="266"/>
      <c r="V111" s="266"/>
    </row>
    <row r="112" spans="11:22">
      <c r="K112" s="265"/>
      <c r="L112" s="279"/>
      <c r="M112" s="265"/>
      <c r="N112" s="265"/>
      <c r="O112" s="265"/>
      <c r="P112" s="266"/>
      <c r="Q112" s="266"/>
      <c r="R112" s="266"/>
      <c r="S112" s="266"/>
      <c r="T112" s="266"/>
      <c r="U112" s="266"/>
      <c r="V112" s="266"/>
    </row>
    <row r="113" spans="11:22">
      <c r="K113" s="265"/>
      <c r="L113" s="279"/>
      <c r="M113" s="265"/>
      <c r="N113" s="265"/>
      <c r="O113" s="265"/>
      <c r="P113" s="266"/>
      <c r="Q113" s="266"/>
      <c r="R113" s="266"/>
      <c r="S113" s="266"/>
      <c r="T113" s="266"/>
      <c r="U113" s="266"/>
      <c r="V113" s="266"/>
    </row>
    <row r="114" spans="11:22">
      <c r="K114" s="265"/>
      <c r="L114" s="279"/>
      <c r="M114" s="265"/>
      <c r="N114" s="265"/>
      <c r="O114" s="265"/>
      <c r="P114" s="266"/>
      <c r="Q114" s="266"/>
      <c r="R114" s="266"/>
      <c r="S114" s="266"/>
      <c r="T114" s="266"/>
      <c r="U114" s="266"/>
      <c r="V114" s="266"/>
    </row>
    <row r="115" spans="11:22">
      <c r="K115" s="265"/>
      <c r="L115" s="279"/>
      <c r="M115" s="265"/>
      <c r="N115" s="265"/>
      <c r="O115" s="265"/>
      <c r="P115" s="266"/>
      <c r="Q115" s="266"/>
      <c r="R115" s="266"/>
      <c r="S115" s="266"/>
      <c r="T115" s="266"/>
      <c r="U115" s="266"/>
      <c r="V115" s="266"/>
    </row>
    <row r="116" spans="11:22">
      <c r="K116" s="265"/>
      <c r="L116" s="279"/>
      <c r="M116" s="265"/>
      <c r="N116" s="265"/>
      <c r="O116" s="265"/>
      <c r="P116" s="266"/>
      <c r="Q116" s="266"/>
      <c r="R116" s="266"/>
      <c r="S116" s="266"/>
      <c r="T116" s="266"/>
      <c r="U116" s="266"/>
      <c r="V116" s="266"/>
    </row>
    <row r="117" spans="11:22">
      <c r="K117" s="265"/>
      <c r="L117" s="279"/>
      <c r="M117" s="265"/>
      <c r="N117" s="265"/>
      <c r="O117" s="265"/>
      <c r="P117" s="266"/>
      <c r="Q117" s="266"/>
      <c r="R117" s="266"/>
      <c r="S117" s="266"/>
      <c r="T117" s="266"/>
      <c r="U117" s="266"/>
      <c r="V117" s="266"/>
    </row>
    <row r="118" spans="11:22">
      <c r="K118" s="265"/>
      <c r="L118" s="279"/>
      <c r="M118" s="265"/>
      <c r="N118" s="265"/>
      <c r="O118" s="265"/>
      <c r="P118" s="266"/>
      <c r="Q118" s="266"/>
      <c r="R118" s="266"/>
      <c r="S118" s="266"/>
      <c r="T118" s="266"/>
      <c r="U118" s="266"/>
      <c r="V118" s="266"/>
    </row>
    <row r="119" spans="11:22">
      <c r="K119" s="265"/>
      <c r="L119" s="279"/>
      <c r="M119" s="265"/>
      <c r="N119" s="265"/>
      <c r="O119" s="265"/>
      <c r="P119" s="266"/>
      <c r="Q119" s="266"/>
      <c r="R119" s="266"/>
      <c r="S119" s="266"/>
      <c r="T119" s="266"/>
      <c r="U119" s="266"/>
      <c r="V119" s="266"/>
    </row>
    <row r="120" spans="11:22">
      <c r="K120" s="265"/>
      <c r="L120" s="279"/>
      <c r="M120" s="265"/>
      <c r="N120" s="265"/>
      <c r="O120" s="265"/>
      <c r="P120" s="266"/>
      <c r="Q120" s="266"/>
      <c r="R120" s="266"/>
      <c r="S120" s="266"/>
      <c r="T120" s="266"/>
      <c r="U120" s="266"/>
      <c r="V120" s="266"/>
    </row>
    <row r="121" spans="11:22">
      <c r="K121" s="265"/>
      <c r="L121" s="279"/>
      <c r="M121" s="265"/>
      <c r="N121" s="265"/>
      <c r="O121" s="265"/>
      <c r="P121" s="266"/>
      <c r="Q121" s="266"/>
      <c r="R121" s="266"/>
      <c r="S121" s="266"/>
      <c r="T121" s="266"/>
      <c r="U121" s="266"/>
      <c r="V121" s="266"/>
    </row>
    <row r="122" spans="11:22">
      <c r="K122" s="272"/>
      <c r="L122" s="281"/>
      <c r="M122" s="272"/>
      <c r="N122" s="272"/>
      <c r="O122" s="272"/>
      <c r="P122" s="273"/>
      <c r="Q122" s="273"/>
      <c r="R122" s="273"/>
      <c r="S122" s="273"/>
      <c r="T122" s="273"/>
      <c r="U122" s="273"/>
      <c r="V122" s="273"/>
    </row>
    <row r="123" spans="11:22">
      <c r="K123" s="272"/>
      <c r="L123" s="281"/>
      <c r="M123" s="272"/>
      <c r="N123" s="272"/>
      <c r="O123" s="272"/>
      <c r="P123" s="273"/>
      <c r="Q123" s="273"/>
      <c r="R123" s="273"/>
      <c r="S123" s="273"/>
      <c r="T123" s="273"/>
      <c r="U123" s="273"/>
      <c r="V123" s="273"/>
    </row>
  </sheetData>
  <mergeCells count="10">
    <mergeCell ref="K21:V21"/>
    <mergeCell ref="K25:V25"/>
    <mergeCell ref="K26:V26"/>
    <mergeCell ref="A3:F3"/>
    <mergeCell ref="E14:F14"/>
    <mergeCell ref="C15:D15"/>
    <mergeCell ref="E15:F15"/>
    <mergeCell ref="A20:B20"/>
    <mergeCell ref="C20:D20"/>
    <mergeCell ref="E20:F20"/>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z+DRM7Sek78xy/UMvwnZjFZabemrmZotcQzzWCHwfrQ=</DigestValue>
    </Reference>
    <Reference Type="http://www.w3.org/2000/09/xmldsig#Object" URI="#idOfficeObject">
      <DigestMethod Algorithm="http://www.w3.org/2001/04/xmlenc#sha256"/>
      <DigestValue>p1tn9zkZOHv9RhJw0k2kNnlVTIZbKXnb0DSylJwr6D8=</DigestValue>
    </Reference>
    <Reference Type="http://uri.etsi.org/01903#SignedProperties" URI="#idSignedProperties">
      <Transforms>
        <Transform Algorithm="http://www.w3.org/TR/2001/REC-xml-c14n-20010315"/>
      </Transforms>
      <DigestMethod Algorithm="http://www.w3.org/2001/04/xmlenc#sha256"/>
      <DigestValue>lPh86HvxETTqvUWtBtncflkOceHdAzQUQrOjKsZUb1w=</DigestValue>
    </Reference>
  </SignedInfo>
  <SignatureValue>QqIEaE83PYksCaP99IN8UXf6GzJGe4hHaaCbKeGUu69Gb/fe/oS9Bh/IxJ+xjb5ioQjzTQZqVJQd
oQwRdnqI20g098ow/KIsqA6ErxpNGJs2R6LBGAC8EE0XxeeExj98p0fJhmMZ+RJ1y8oNe7YMFq1g
sUsE0CcAMpPcmAi6sAjY2Q9BzT8kKgUYRdEqKrNcEwvUGiFlealcWVngvSXessNs0VGxR9Ev5MNH
I4G0N2AQlpt/3X7EpwfkCz6f0F3z2v4MRdu5vhAUYtdQpeAkmNHM4N6cnHJ5zN2D7SqiQQw7FEOP
7o0AEL747iRo7OBZPEmkOmIVbbGBlSNUnmBpqg==</SignatureValue>
  <KeyInfo>
    <X509Data>
      <X509Certificate>MIIFZTCCBE2gAwIBAgIQVAEBAen1wQK1Sl/xStebczANBgkqhkiG9w0BAQsFADBcMQswCQYDVQQGEwJWTjEzMDEGA1UECgwqVklFVE5BTSBQT1NUUyBBTkQgVEVMRUNPTU1VTklDQVRJT05TIEdST1VQMRgwFgYDVQQDDA9WTlBULUNBIFNIQS0yNTYwHhcNMjMwNzI0MTAzNzAwWhcNMjUwNzI4MTEwOTQ3WjCBsTELMAkGA1UEBhMCVk4xEjAQBgNVBAgMCUjDgCBO4buYSTEbMBkGA1UEBwwSUXXhuq1uIMSQ4buRbmcgxJBhMVEwTwYDVQQDDEhDw5RORyBUWSBD4buUIFBI4bqmTiBRVeG6ok4gTMOdIFFV4bu4IMSQ4bqmVSBUxq8gQ0jhu6hORyBLSE/DgU4gQU4gQsOMTkgxHjAcBgoJkiaJk/IsZAEBDA5NU1Q6MDEwMjEzMDk2MDCCASIwDQYJKoZIhvcNAQEBBQADggEPADCCAQoCggEBAMcA28Yhu49HOQT6wbHfYsb+YW1tIiBdwpkJMgwpT32VysZ9UYI4xModSSLUdD4zPrU3/k+LEY6kqtEpS7/j93uYcIbxq7Ed5Ohu91vy8JZx6+f6mik2yC5zfCPOoE6yl1tfb9N1uZ1wggWCxSPYlAVMNOmRMxl2f+slfCF2g4h3PGkB8zChVQZFa+x8rbCuTANnIO5vY6BrmmvGmOl8ksPnLm17P+/GBAovrOZmhUXaC5z1fiptJUDieafeiAlsWARR9wacyF0BhP0wRFBdySObCis2p26iokQnqg47y6SkUJtS6l6owX3yk9RxbrE5dapDW2JOwMdEKgSv/+1J/E0CAwEAAaOCAcswggHHMH4GCCsGAQUFBwEBBHIwcDA5BggrBgEFBQcwAoYtaHR0cDovL3B1Yi52bnB0LWNhLnZuL2NlcnRzL3ZucHRjYS1zaGEyNTYuY2VyMDMGCCsGAQUFBzABhidodHRwOi8vb2NzcC1zaGEyNTYudm5wdC1jYS52bi9yZXNwb25kZXIwHQYDVR0OBBYEFAYioZkFs0zXX7leFWQO/3AciNts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FiZi5jb20udm4wDQYJKoZIhvcNAQELBQADggEBAB2ws8SETsYWQvqJtEuWhPaY5azQ/0VBj9l62AcJvPUeSuSHGahlOlYaWuwQE5um4ywIBe5g2GfvTXfD44V70piZx9u274LywTKAuCQFMaDKmKuUlH+RGFu9l+f4MvhJXQJxmgrX3yrs5HxP2tis7DHazmYeFDLV5YChLva8tMxenG+I/EA6lx4leF8mzMg8SbfdAmhFWV9TykRsYfolCYuEooX5a2MptGvEtpe7Ym/CkqaEDbxrpFymiPlpFUCFoZG8iolovG/wGVMqlmMf7FECTypeGdrfReAYYKpBj2pyi72JfgyJeZSpW61RNLz4ZLIlpLY29PVzWCQZQHtzW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bEiWPAwsZP5nCMCJw/IDItFFNxaTMR6F788otcoxIog=</DigestValue>
      </Reference>
      <Reference URI="/xl/calcChain.xml?ContentType=application/vnd.openxmlformats-officedocument.spreadsheetml.calcChain+xml">
        <DigestMethod Algorithm="http://www.w3.org/2001/04/xmlenc#sha256"/>
        <DigestValue>GXk2wloV6FSdBMDitCo3lf9mCBWFzebw3twVRLlB3vU=</DigestValue>
      </Reference>
      <Reference URI="/xl/comments1.xml?ContentType=application/vnd.openxmlformats-officedocument.spreadsheetml.comments+xml">
        <DigestMethod Algorithm="http://www.w3.org/2001/04/xmlenc#sha256"/>
        <DigestValue>T43FxhehcpvPiGganJv2n6oOVbxMVUQFdTmDGSueGGg=</DigestValue>
      </Reference>
      <Reference URI="/xl/comments2.xml?ContentType=application/vnd.openxmlformats-officedocument.spreadsheetml.comments+xml">
        <DigestMethod Algorithm="http://www.w3.org/2001/04/xmlenc#sha256"/>
        <DigestValue>rqL6IryDDj+UEqpOvy3EVWIU+IyDifuZbC/R/P0IMPE=</DigestValue>
      </Reference>
      <Reference URI="/xl/comments3.xml?ContentType=application/vnd.openxmlformats-officedocument.spreadsheetml.comments+xml">
        <DigestMethod Algorithm="http://www.w3.org/2001/04/xmlenc#sha256"/>
        <DigestValue>dca0cQzfrAIPwmezYK13mul6vnjIV6O+rBSteZkL+48=</DigestValue>
      </Reference>
      <Reference URI="/xl/comments4.xml?ContentType=application/vnd.openxmlformats-officedocument.spreadsheetml.comments+xml">
        <DigestMethod Algorithm="http://www.w3.org/2001/04/xmlenc#sha256"/>
        <DigestValue>ybYCkbAibbQSdZFF8qwY+V3H13CFbFYKeNzega1Fzg0=</DigestValue>
      </Reference>
      <Reference URI="/xl/comments5.xml?ContentType=application/vnd.openxmlformats-officedocument.spreadsheetml.comments+xml">
        <DigestMethod Algorithm="http://www.w3.org/2001/04/xmlenc#sha256"/>
        <DigestValue>IkRrCqj4hJeV6LGLheC6dS+O6cUBALCDH1JFl6W28xo=</DigestValue>
      </Reference>
      <Reference URI="/xl/comments6.xml?ContentType=application/vnd.openxmlformats-officedocument.spreadsheetml.comments+xml">
        <DigestMethod Algorithm="http://www.w3.org/2001/04/xmlenc#sha256"/>
        <DigestValue>HaeDHLgF+dig7yiUj4JWUQAucqPoHXOtdYCimysCyKQ=</DigestValue>
      </Reference>
      <Reference URI="/xl/comments7.xml?ContentType=application/vnd.openxmlformats-officedocument.spreadsheetml.comments+xml">
        <DigestMethod Algorithm="http://www.w3.org/2001/04/xmlenc#sha256"/>
        <DigestValue>tt5Xo/kEgfutK9wmWipIlRf4ecZwElsAgvvSxRyx+Sc=</DigestValue>
      </Reference>
      <Reference URI="/xl/comments8.xml?ContentType=application/vnd.openxmlformats-officedocument.spreadsheetml.comments+xml">
        <DigestMethod Algorithm="http://www.w3.org/2001/04/xmlenc#sha256"/>
        <DigestValue>dDofX7VIMiauWPCFQCA3xQ7K6C7Te+XkYPBErBMZqVI=</DigestValue>
      </Reference>
      <Reference URI="/xl/comments9.xml?ContentType=application/vnd.openxmlformats-officedocument.spreadsheetml.comments+xml">
        <DigestMethod Algorithm="http://www.w3.org/2001/04/xmlenc#sha256"/>
        <DigestValue>C7JEmUnD/HRLsGAK6IftYwxtw9wjTtUAJmgcgA9LXRE=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W19EigxOUoSpFm3Py04y6O7pPM1mgEBIA128jH3RyYI=</DigestValue>
      </Reference>
      <Reference URI="/xl/drawings/drawing2.xml?ContentType=application/vnd.openxmlformats-officedocument.drawing+xml">
        <DigestMethod Algorithm="http://www.w3.org/2001/04/xmlenc#sha256"/>
        <DigestValue>hjcCiCDz2NCJfHyzCGemXKuEXEEVoW+0w7W0KZm5Xyg=</DigestValue>
      </Reference>
      <Reference URI="/xl/drawings/drawing3.xml?ContentType=application/vnd.openxmlformats-officedocument.drawing+xml">
        <DigestMethod Algorithm="http://www.w3.org/2001/04/xmlenc#sha256"/>
        <DigestValue>s8kn1WRdfsNLb+TBfHbvDrGBHLFaUA0TK5lxvwduBR0=</DigestValue>
      </Reference>
      <Reference URI="/xl/drawings/vmlDrawing1.vml?ContentType=application/vnd.openxmlformats-officedocument.vmlDrawing">
        <DigestMethod Algorithm="http://www.w3.org/2001/04/xmlenc#sha256"/>
        <DigestValue>C1lliwKHEzX3FJMIQXsETH51Noy9TFZO8tj5Pm4lSoc=</DigestValue>
      </Reference>
      <Reference URI="/xl/drawings/vmlDrawing2.vml?ContentType=application/vnd.openxmlformats-officedocument.vmlDrawing">
        <DigestMethod Algorithm="http://www.w3.org/2001/04/xmlenc#sha256"/>
        <DigestValue>jLdDzEu33oqTQfEHxblCV/t5GeTgL0+1dmZFN5DVYNs=</DigestValue>
      </Reference>
      <Reference URI="/xl/drawings/vmlDrawing3.vml?ContentType=application/vnd.openxmlformats-officedocument.vmlDrawing">
        <DigestMethod Algorithm="http://www.w3.org/2001/04/xmlenc#sha256"/>
        <DigestValue>vHRvwzo0jLQ63lr1fALkGPr44vscvwLHEIsPqTha6E8=</DigestValue>
      </Reference>
      <Reference URI="/xl/drawings/vmlDrawing4.vml?ContentType=application/vnd.openxmlformats-officedocument.vmlDrawing">
        <DigestMethod Algorithm="http://www.w3.org/2001/04/xmlenc#sha256"/>
        <DigestValue>jTlKe17EtmutK7XzewpqPR0Z4Rz7lQkwHwPWVmEbXZQ=</DigestValue>
      </Reference>
      <Reference URI="/xl/drawings/vmlDrawing5.vml?ContentType=application/vnd.openxmlformats-officedocument.vmlDrawing">
        <DigestMethod Algorithm="http://www.w3.org/2001/04/xmlenc#sha256"/>
        <DigestValue>hZ9emnpVceCOqX8uXZ9iNlBsViITg2+IpQcxxlqpoGA=</DigestValue>
      </Reference>
      <Reference URI="/xl/drawings/vmlDrawing6.vml?ContentType=application/vnd.openxmlformats-officedocument.vmlDrawing">
        <DigestMethod Algorithm="http://www.w3.org/2001/04/xmlenc#sha256"/>
        <DigestValue>GA0UHQ5QAeuGMdhtP1matZ6JdArCt2aU0W8xhqPep4s=</DigestValue>
      </Reference>
      <Reference URI="/xl/drawings/vmlDrawing7.vml?ContentType=application/vnd.openxmlformats-officedocument.vmlDrawing">
        <DigestMethod Algorithm="http://www.w3.org/2001/04/xmlenc#sha256"/>
        <DigestValue>NKnEED6JOTLSdvYmGkXhL0jx9fstk2DJGWRJPKq4xcM=</DigestValue>
      </Reference>
      <Reference URI="/xl/drawings/vmlDrawing8.vml?ContentType=application/vnd.openxmlformats-officedocument.vmlDrawing">
        <DigestMethod Algorithm="http://www.w3.org/2001/04/xmlenc#sha256"/>
        <DigestValue>CdU6jRGKUxu9sduAIBIpIObKXZwPc0HiZUdLDM+Mnec=</DigestValue>
      </Reference>
      <Reference URI="/xl/drawings/vmlDrawing9.vml?ContentType=application/vnd.openxmlformats-officedocument.vmlDrawing">
        <DigestMethod Algorithm="http://www.w3.org/2001/04/xmlenc#sha256"/>
        <DigestValue>A7XXfxwPydGwMao37LYViWkP3U6cjb4zwk8Wp0IRgHk=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dWs3EGaf4DtVHKIzlwaek7nJ6jTO2neYl7ikL6/8igA=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wp/GCK+B+wTmWBYVe+DsYLEvph8orruml0wQG4zpBG8=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pgjjvgK/rBLQgIiCpsaLqPl40zq7NDnXREpn0W1i7mY=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2TXnjfjrTPx4ytg6b1Vs36qhJBpNSkpSrCj+hD11wS0=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7M377X21aTNYH3oKiyqLsqn6uPVCSpOJmPWJq1YlOt0=</DigestValue>
      </Reference>
      <Reference URI="/xl/externalLinks/externalLink1.xml?ContentType=application/vnd.openxmlformats-officedocument.spreadsheetml.externalLink+xml">
        <DigestMethod Algorithm="http://www.w3.org/2001/04/xmlenc#sha256"/>
        <DigestValue>zkbOqrWVuHmproVAhaYNyiQ7PncQHuZtVhKzCdmLyow=</DigestValue>
      </Reference>
      <Reference URI="/xl/externalLinks/externalLink2.xml?ContentType=application/vnd.openxmlformats-officedocument.spreadsheetml.externalLink+xml">
        <DigestMethod Algorithm="http://www.w3.org/2001/04/xmlenc#sha256"/>
        <DigestValue>Hy8KooDAqfgNbclBxvBXDZxrTSfTd4UDmbO4WqZ1IJQ=</DigestValue>
      </Reference>
      <Reference URI="/xl/externalLinks/externalLink3.xml?ContentType=application/vnd.openxmlformats-officedocument.spreadsheetml.externalLink+xml">
        <DigestMethod Algorithm="http://www.w3.org/2001/04/xmlenc#sha256"/>
        <DigestValue>xQz1kgj4rSUkMIbTluZUZSgc6nwck8qtGHmYqRMCgKk=</DigestValue>
      </Reference>
      <Reference URI="/xl/externalLinks/externalLink4.xml?ContentType=application/vnd.openxmlformats-officedocument.spreadsheetml.externalLink+xml">
        <DigestMethod Algorithm="http://www.w3.org/2001/04/xmlenc#sha256"/>
        <DigestValue>kzpCa4WSmPW790x7lpnQpstpcA8lrSEr0WwfuL5yhRw=</DigestValue>
      </Reference>
      <Reference URI="/xl/externalLinks/externalLink5.xml?ContentType=application/vnd.openxmlformats-officedocument.spreadsheetml.externalLink+xml">
        <DigestMethod Algorithm="http://www.w3.org/2001/04/xmlenc#sha256"/>
        <DigestValue>Oc0A8J+36XwiMCTGoDNJLQq6dnvJND2f41yx2TVIb6U=</DigestValue>
      </Reference>
      <Reference URI="/xl/media/image1.png?ContentType=image/png">
        <DigestMethod Algorithm="http://www.w3.org/2001/04/xmlenc#sha256"/>
        <DigestValue>SCXqP+1AWHqxebnjnc1d39/0vj+s74OmwYh+xOZ4gxc=</DigestValue>
      </Reference>
      <Reference URI="/xl/media/image2.png?ContentType=image/png">
        <DigestMethod Algorithm="http://www.w3.org/2001/04/xmlenc#sha256"/>
        <DigestValue>jy/2zBJWRuWGz4iOivzViB60F/qNgoBjDRPsrPfXAS4=</DigestValue>
      </Reference>
      <Reference URI="/xl/media/image3.png?ContentType=image/png">
        <DigestMethod Algorithm="http://www.w3.org/2001/04/xmlenc#sha256"/>
        <DigestValue>4/9U9uEPvY+58bcEXae8dG0tKMr1nCeJx5LrRtV4DN8=</DigestValue>
      </Reference>
      <Reference URI="/xl/printerSettings/printerSettings1.bin?ContentType=application/vnd.openxmlformats-officedocument.spreadsheetml.printerSettings">
        <DigestMethod Algorithm="http://www.w3.org/2001/04/xmlenc#sha256"/>
        <DigestValue>iptuVivFbko9pjdfiORzGVp3JbB9E20cbBByWZJJbQc=</DigestValue>
      </Reference>
      <Reference URI="/xl/printerSettings/printerSettings10.bin?ContentType=application/vnd.openxmlformats-officedocument.spreadsheetml.printerSettings">
        <DigestMethod Algorithm="http://www.w3.org/2001/04/xmlenc#sha256"/>
        <DigestValue>tFTg8RDtL6Pzrq/P/ZlKjzHRnZygR52hH+q8UmiTQMQ=</DigestValue>
      </Reference>
      <Reference URI="/xl/printerSettings/printerSettings11.bin?ContentType=application/vnd.openxmlformats-officedocument.spreadsheetml.printerSettings">
        <DigestMethod Algorithm="http://www.w3.org/2001/04/xmlenc#sha256"/>
        <DigestValue>EFbJj+EYq0yz6TO7289WQ1XgSqn3x8UKeMOMgztJP6M=</DigestValue>
      </Reference>
      <Reference URI="/xl/printerSettings/printerSettings12.bin?ContentType=application/vnd.openxmlformats-officedocument.spreadsheetml.printerSettings">
        <DigestMethod Algorithm="http://www.w3.org/2001/04/xmlenc#sha256"/>
        <DigestValue>/DnVMpk+tseqo8qdZVbC7+WC8RTQnVohlGxBrJQij/I=</DigestValue>
      </Reference>
      <Reference URI="/xl/printerSettings/printerSettings13.bin?ContentType=application/vnd.openxmlformats-officedocument.spreadsheetml.printerSettings">
        <DigestMethod Algorithm="http://www.w3.org/2001/04/xmlenc#sha256"/>
        <DigestValue>iptuVivFbko9pjdfiORzGVp3JbB9E20cbBByWZJJbQc=</DigestValue>
      </Reference>
      <Reference URI="/xl/printerSettings/printerSettings14.bin?ContentType=application/vnd.openxmlformats-officedocument.spreadsheetml.printerSettings">
        <DigestMethod Algorithm="http://www.w3.org/2001/04/xmlenc#sha256"/>
        <DigestValue>iptuVivFbko9pjdfiORzGVp3JbB9E20cbBByWZJJbQc=</DigestValue>
      </Reference>
      <Reference URI="/xl/printerSettings/printerSettings15.bin?ContentType=application/vnd.openxmlformats-officedocument.spreadsheetml.printerSettings">
        <DigestMethod Algorithm="http://www.w3.org/2001/04/xmlenc#sha256"/>
        <DigestValue>iptuVivFbko9pjdfiORzGVp3JbB9E20cbBByWZJJbQc=</DigestValue>
      </Reference>
      <Reference URI="/xl/printerSettings/printerSettings16.bin?ContentType=application/vnd.openxmlformats-officedocument.spreadsheetml.printerSettings">
        <DigestMethod Algorithm="http://www.w3.org/2001/04/xmlenc#sha256"/>
        <DigestValue>iptuVivFbko9pjdfiORzGVp3JbB9E20cbBByWZJJbQc=</DigestValue>
      </Reference>
      <Reference URI="/xl/printerSettings/printerSettings17.bin?ContentType=application/vnd.openxmlformats-officedocument.spreadsheetml.printerSettings">
        <DigestMethod Algorithm="http://www.w3.org/2001/04/xmlenc#sha256"/>
        <DigestValue>iptuVivFbko9pjdfiORzGVp3JbB9E20cbBByWZJJbQc=</DigestValue>
      </Reference>
      <Reference URI="/xl/printerSettings/printerSettings18.bin?ContentType=application/vnd.openxmlformats-officedocument.spreadsheetml.printerSettings">
        <DigestMethod Algorithm="http://www.w3.org/2001/04/xmlenc#sha256"/>
        <DigestValue>Mn3YCS4DB2wR+TG5n8NUI7Fltb256u97yFbcVVTBUfc=</DigestValue>
      </Reference>
      <Reference URI="/xl/printerSettings/printerSettings19.bin?ContentType=application/vnd.openxmlformats-officedocument.spreadsheetml.printerSettings">
        <DigestMethod Algorithm="http://www.w3.org/2001/04/xmlenc#sha256"/>
        <DigestValue>Mn3YCS4DB2wR+TG5n8NUI7Fltb256u97yFbcVVTBUfc=</DigestValue>
      </Reference>
      <Reference URI="/xl/printerSettings/printerSettings2.bin?ContentType=application/vnd.openxmlformats-officedocument.spreadsheetml.printerSettings">
        <DigestMethod Algorithm="http://www.w3.org/2001/04/xmlenc#sha256"/>
        <DigestValue>iptuVivFbko9pjdfiORzGVp3JbB9E20cbBByWZJJbQc=</DigestValue>
      </Reference>
      <Reference URI="/xl/printerSettings/printerSettings20.bin?ContentType=application/vnd.openxmlformats-officedocument.spreadsheetml.printerSettings">
        <DigestMethod Algorithm="http://www.w3.org/2001/04/xmlenc#sha256"/>
        <DigestValue>sLggrDqJvM3N5RMEt6/OwaYgKy7qGl0GPUzAGDWnVtQ=</DigestValue>
      </Reference>
      <Reference URI="/xl/printerSettings/printerSettings21.bin?ContentType=application/vnd.openxmlformats-officedocument.spreadsheetml.printerSettings">
        <DigestMethod Algorithm="http://www.w3.org/2001/04/xmlenc#sha256"/>
        <DigestValue>e+VSdXA5EMgsFBhVaIDkegb0D1ZaRDequtw+PyjY7eI=</DigestValue>
      </Reference>
      <Reference URI="/xl/printerSettings/printerSettings3.bin?ContentType=application/vnd.openxmlformats-officedocument.spreadsheetml.printerSettings">
        <DigestMethod Algorithm="http://www.w3.org/2001/04/xmlenc#sha256"/>
        <DigestValue>MvDICWic8PusVUpFqYyXVowONC/dh+cqSQFagxGBKPM=</DigestValue>
      </Reference>
      <Reference URI="/xl/printerSettings/printerSettings4.bin?ContentType=application/vnd.openxmlformats-officedocument.spreadsheetml.printerSettings">
        <DigestMethod Algorithm="http://www.w3.org/2001/04/xmlenc#sha256"/>
        <DigestValue>MvDICWic8PusVUpFqYyXVowONC/dh+cqSQFagxGBKPM=</DigestValue>
      </Reference>
      <Reference URI="/xl/printerSettings/printerSettings5.bin?ContentType=application/vnd.openxmlformats-officedocument.spreadsheetml.printerSettings">
        <DigestMethod Algorithm="http://www.w3.org/2001/04/xmlenc#sha256"/>
        <DigestValue>ch+h1pB06C1gGc9WdL0g0YUFCQm9lLLOGNVnLzumVUk=</DigestValue>
      </Reference>
      <Reference URI="/xl/printerSettings/printerSettings6.bin?ContentType=application/vnd.openxmlformats-officedocument.spreadsheetml.printerSettings">
        <DigestMethod Algorithm="http://www.w3.org/2001/04/xmlenc#sha256"/>
        <DigestValue>MYEIp9k7nH0Tx2Tbz9Iu6ih0P5AVu/56QSawTMCMEOI=</DigestValue>
      </Reference>
      <Reference URI="/xl/printerSettings/printerSettings7.bin?ContentType=application/vnd.openxmlformats-officedocument.spreadsheetml.printerSettings">
        <DigestMethod Algorithm="http://www.w3.org/2001/04/xmlenc#sha256"/>
        <DigestValue>tFTg8RDtL6Pzrq/P/ZlKjzHRnZygR52hH+q8UmiTQMQ=</DigestValue>
      </Reference>
      <Reference URI="/xl/printerSettings/printerSettings8.bin?ContentType=application/vnd.openxmlformats-officedocument.spreadsheetml.printerSettings">
        <DigestMethod Algorithm="http://www.w3.org/2001/04/xmlenc#sha256"/>
        <DigestValue>MYEIp9k7nH0Tx2Tbz9Iu6ih0P5AVu/56QSawTMCMEOI=</DigestValue>
      </Reference>
      <Reference URI="/xl/printerSettings/printerSettings9.bin?ContentType=application/vnd.openxmlformats-officedocument.spreadsheetml.printerSettings">
        <DigestMethod Algorithm="http://www.w3.org/2001/04/xmlenc#sha256"/>
        <DigestValue>tFTg8RDtL6Pzrq/P/ZlKjzHRnZygR52hH+q8UmiTQMQ=</DigestValue>
      </Reference>
      <Reference URI="/xl/sharedStrings.xml?ContentType=application/vnd.openxmlformats-officedocument.spreadsheetml.sharedStrings+xml">
        <DigestMethod Algorithm="http://www.w3.org/2001/04/xmlenc#sha256"/>
        <DigestValue>J5wgZHqIzTyn61xwm97B+h2cFPSuQx7vUR3TRsIS4Rw=</DigestValue>
      </Reference>
      <Reference URI="/xl/styles.xml?ContentType=application/vnd.openxmlformats-officedocument.spreadsheetml.styles+xml">
        <DigestMethod Algorithm="http://www.w3.org/2001/04/xmlenc#sha256"/>
        <DigestValue>51arb4dwip1Zj+dqrnWuXZN6GZohcc6UIRCZ3DB7Xx4=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1B9AcQaTkla+bXR5bjZzK9SfR5UjqKjWJmH+ApTnJ7c=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r4l1UJz6tbqtu29l6e6IRkgsGgcV7E+7zHIKrO07Mms=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vJcIKROW2AKpT2cO5ha3wlXLXvab7Z/lKL224yM9RtE=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AmMXfMCO04zfr7V4fPNCb8ynIT/1ncgrTYTj0HxaXBA=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lYgFlRXFctz3rbxlnzHqGzqTrf6gnVgR24wfBkwsRvw=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RJJJMCRi0V/4gSd/8wbyrlMr8FtRtFHDAWfECedZQqs=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qAyCDHrHb29PHN61kHqvZxHih09cE6tNE60IFFD0IOc=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UtdyK6i+KYPjKzhd2DzOcY1rf822ygqKqnGWOfLBC9U=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tstJsUvCZFj+xVkE06+NMO12liRHtT0+A072M6qZ7Pk=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sheet1.xml?ContentType=application/vnd.openxmlformats-officedocument.spreadsheetml.worksheet+xml">
        <DigestMethod Algorithm="http://www.w3.org/2001/04/xmlenc#sha256"/>
        <DigestValue>W+9XY3cdZuGiFTuaumsNEbxThjF0eMqB695vsS/RY0o=</DigestValue>
      </Reference>
      <Reference URI="/xl/worksheets/sheet10.xml?ContentType=application/vnd.openxmlformats-officedocument.spreadsheetml.worksheet+xml">
        <DigestMethod Algorithm="http://www.w3.org/2001/04/xmlenc#sha256"/>
        <DigestValue>THdUFzMBlTXfdmRf65+MrJUQqq26eRVTNMZxx8zCVso=</DigestValue>
      </Reference>
      <Reference URI="/xl/worksheets/sheet11.xml?ContentType=application/vnd.openxmlformats-officedocument.spreadsheetml.worksheet+xml">
        <DigestMethod Algorithm="http://www.w3.org/2001/04/xmlenc#sha256"/>
        <DigestValue>BcbXGODh+KG4sE8RTEv7o8haBKgG4FaeODPLX5mRbO0=</DigestValue>
      </Reference>
      <Reference URI="/xl/worksheets/sheet12.xml?ContentType=application/vnd.openxmlformats-officedocument.spreadsheetml.worksheet+xml">
        <DigestMethod Algorithm="http://www.w3.org/2001/04/xmlenc#sha256"/>
        <DigestValue>v07wxWhy1kskvKdCtlLQkdPo3LdTjkgiWhnWryblSm4=</DigestValue>
      </Reference>
      <Reference URI="/xl/worksheets/sheet13.xml?ContentType=application/vnd.openxmlformats-officedocument.spreadsheetml.worksheet+xml">
        <DigestMethod Algorithm="http://www.w3.org/2001/04/xmlenc#sha256"/>
        <DigestValue>DTIQ/qQrHp6dqWIr51z2ulEOFvuy4NmC8Jjo8GLBfzo=</DigestValue>
      </Reference>
      <Reference URI="/xl/worksheets/sheet14.xml?ContentType=application/vnd.openxmlformats-officedocument.spreadsheetml.worksheet+xml">
        <DigestMethod Algorithm="http://www.w3.org/2001/04/xmlenc#sha256"/>
        <DigestValue>U9LcQj8VZNgwCX+EPl6Tdt2AiCcNEnPgHka4mW38kNI=</DigestValue>
      </Reference>
      <Reference URI="/xl/worksheets/sheet15.xml?ContentType=application/vnd.openxmlformats-officedocument.spreadsheetml.worksheet+xml">
        <DigestMethod Algorithm="http://www.w3.org/2001/04/xmlenc#sha256"/>
        <DigestValue>xfjby74Zw+REImxGaF4nZdwUttnlz6Ldf301OloOmbc=</DigestValue>
      </Reference>
      <Reference URI="/xl/worksheets/sheet16.xml?ContentType=application/vnd.openxmlformats-officedocument.spreadsheetml.worksheet+xml">
        <DigestMethod Algorithm="http://www.w3.org/2001/04/xmlenc#sha256"/>
        <DigestValue>YE7RS/nsXoZN6rR6y9csMge83jmz0APCQLytvij3MfI=</DigestValue>
      </Reference>
      <Reference URI="/xl/worksheets/sheet17.xml?ContentType=application/vnd.openxmlformats-officedocument.spreadsheetml.worksheet+xml">
        <DigestMethod Algorithm="http://www.w3.org/2001/04/xmlenc#sha256"/>
        <DigestValue>Gvvc8zUGA73tevZSDJWAppBxli1ym1zAaRAqEGACxlk=</DigestValue>
      </Reference>
      <Reference URI="/xl/worksheets/sheet18.xml?ContentType=application/vnd.openxmlformats-officedocument.spreadsheetml.worksheet+xml">
        <DigestMethod Algorithm="http://www.w3.org/2001/04/xmlenc#sha256"/>
        <DigestValue>h+Cgb2sjIHxRcnPqbv0DOm7jbDdAV25lJzpBlt2453c=</DigestValue>
      </Reference>
      <Reference URI="/xl/worksheets/sheet19.xml?ContentType=application/vnd.openxmlformats-officedocument.spreadsheetml.worksheet+xml">
        <DigestMethod Algorithm="http://www.w3.org/2001/04/xmlenc#sha256"/>
        <DigestValue>S+QQGrwdYiGuWgtd0ueS0C4HaUI2zOANlrxHTiYbwio=</DigestValue>
      </Reference>
      <Reference URI="/xl/worksheets/sheet2.xml?ContentType=application/vnd.openxmlformats-officedocument.spreadsheetml.worksheet+xml">
        <DigestMethod Algorithm="http://www.w3.org/2001/04/xmlenc#sha256"/>
        <DigestValue>hXQjX4qNDGdcyHWMAvuGmnhHdin9CcHMOjV+zOAcego=</DigestValue>
      </Reference>
      <Reference URI="/xl/worksheets/sheet20.xml?ContentType=application/vnd.openxmlformats-officedocument.spreadsheetml.worksheet+xml">
        <DigestMethod Algorithm="http://www.w3.org/2001/04/xmlenc#sha256"/>
        <DigestValue>FFj2IUpVyD4xJOX6uXJ2lTMQ9dn2bw1ujIHzeDmWwkc=</DigestValue>
      </Reference>
      <Reference URI="/xl/worksheets/sheet21.xml?ContentType=application/vnd.openxmlformats-officedocument.spreadsheetml.worksheet+xml">
        <DigestMethod Algorithm="http://www.w3.org/2001/04/xmlenc#sha256"/>
        <DigestValue>tt8B22VkG8cvgXQa5lOVsk+r4NhULLPw4Lnyc2sMRb0=</DigestValue>
      </Reference>
      <Reference URI="/xl/worksheets/sheet22.xml?ContentType=application/vnd.openxmlformats-officedocument.spreadsheetml.worksheet+xml">
        <DigestMethod Algorithm="http://www.w3.org/2001/04/xmlenc#sha256"/>
        <DigestValue>Vs4GgAnO5P3YzviV76JgQ3C1bQsGs1SIrRdG5nyn49o=</DigestValue>
      </Reference>
      <Reference URI="/xl/worksheets/sheet23.xml?ContentType=application/vnd.openxmlformats-officedocument.spreadsheetml.worksheet+xml">
        <DigestMethod Algorithm="http://www.w3.org/2001/04/xmlenc#sha256"/>
        <DigestValue>TjZHKZC4Wa5dsXdwwqmA+wZzIXKBmiLK/dc+mssfyPY=</DigestValue>
      </Reference>
      <Reference URI="/xl/worksheets/sheet24.xml?ContentType=application/vnd.openxmlformats-officedocument.spreadsheetml.worksheet+xml">
        <DigestMethod Algorithm="http://www.w3.org/2001/04/xmlenc#sha256"/>
        <DigestValue>9AsTSVXB/h92S64WZg+fn+biyDlEReTTbdts7gfmiBQ=</DigestValue>
      </Reference>
      <Reference URI="/xl/worksheets/sheet25.xml?ContentType=application/vnd.openxmlformats-officedocument.spreadsheetml.worksheet+xml">
        <DigestMethod Algorithm="http://www.w3.org/2001/04/xmlenc#sha256"/>
        <DigestValue>gvCrF0c5qxsWDd3wjYBN1Y0rpJ/DV1chdtF0aibYOqs=</DigestValue>
      </Reference>
      <Reference URI="/xl/worksheets/sheet26.xml?ContentType=application/vnd.openxmlformats-officedocument.spreadsheetml.worksheet+xml">
        <DigestMethod Algorithm="http://www.w3.org/2001/04/xmlenc#sha256"/>
        <DigestValue>HfsYEHqp0r/aTy+BtC7aJzjvo5xYcb+g2indoGno0cU=</DigestValue>
      </Reference>
      <Reference URI="/xl/worksheets/sheet27.xml?ContentType=application/vnd.openxmlformats-officedocument.spreadsheetml.worksheet+xml">
        <DigestMethod Algorithm="http://www.w3.org/2001/04/xmlenc#sha256"/>
        <DigestValue>hNMtbq/YYWMXJYR+zA5kiKDjew4rDf8Hnydo65PTKcw=</DigestValue>
      </Reference>
      <Reference URI="/xl/worksheets/sheet3.xml?ContentType=application/vnd.openxmlformats-officedocument.spreadsheetml.worksheet+xml">
        <DigestMethod Algorithm="http://www.w3.org/2001/04/xmlenc#sha256"/>
        <DigestValue>GnplhAmKYCaSL3Jgm3oIb9BBhWVifOdn4xMsi4xHpik=</DigestValue>
      </Reference>
      <Reference URI="/xl/worksheets/sheet4.xml?ContentType=application/vnd.openxmlformats-officedocument.spreadsheetml.worksheet+xml">
        <DigestMethod Algorithm="http://www.w3.org/2001/04/xmlenc#sha256"/>
        <DigestValue>+/nyVvdsin/liZf+wjuMn5qHx5ADzgwOQzlSV4NP6ao=</DigestValue>
      </Reference>
      <Reference URI="/xl/worksheets/sheet5.xml?ContentType=application/vnd.openxmlformats-officedocument.spreadsheetml.worksheet+xml">
        <DigestMethod Algorithm="http://www.w3.org/2001/04/xmlenc#sha256"/>
        <DigestValue>3s6XyTFeDYEXuvN6G7va0FxylEGbHGTiCY3Ay/1Lh4M=</DigestValue>
      </Reference>
      <Reference URI="/xl/worksheets/sheet6.xml?ContentType=application/vnd.openxmlformats-officedocument.spreadsheetml.worksheet+xml">
        <DigestMethod Algorithm="http://www.w3.org/2001/04/xmlenc#sha256"/>
        <DigestValue>1ij5Yk0D010jcJxdoBbRlnHltIJJze0ZBhZk0NMwNqY=</DigestValue>
      </Reference>
      <Reference URI="/xl/worksheets/sheet7.xml?ContentType=application/vnd.openxmlformats-officedocument.spreadsheetml.worksheet+xml">
        <DigestMethod Algorithm="http://www.w3.org/2001/04/xmlenc#sha256"/>
        <DigestValue>/az0g2Htm5H65tFPC58GgfmNHdLNdEoqyZmBV7jabGg=</DigestValue>
      </Reference>
      <Reference URI="/xl/worksheets/sheet8.xml?ContentType=application/vnd.openxmlformats-officedocument.spreadsheetml.worksheet+xml">
        <DigestMethod Algorithm="http://www.w3.org/2001/04/xmlenc#sha256"/>
        <DigestValue>BzD677Jp0OPfZcaDJG3+G0GpmcgZcK/mJkEu+bba1Dg=</DigestValue>
      </Reference>
      <Reference URI="/xl/worksheets/sheet9.xml?ContentType=application/vnd.openxmlformats-officedocument.spreadsheetml.worksheet+xml">
        <DigestMethod Algorithm="http://www.w3.org/2001/04/xmlenc#sha256"/>
        <DigestValue>CEjD3ltwgvQP07p2IdoY3TQrv04Ain56OPkc/w7SPM0=</DigestValue>
      </Reference>
    </Manifest>
    <SignatureProperties>
      <SignatureProperty Id="idSignatureTime" Target="#idPackageSignature">
        <mdssi:SignatureTime xmlns:mdssi="http://schemas.openxmlformats.org/package/2006/digital-signature">
          <mdssi:Format>YYYY-MM-DDThh:mm:ssTZD</mdssi:Format>
          <mdssi:Value>2025-01-20T15:10:00Z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16.0.18324/26</OfficeVersion>
          <ApplicationVersion>16.0.18324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2025-01-20T15:10:00Z</xd:SigningTime>
          <xd:SigningCertificate>
            <xd:Cert>
              <xd:CertDigest>
                <DigestMethod Algorithm="http://www.w3.org/2001/04/xmlenc#sha256"/>
                <DigestValue>snO5C1M3PZnQH0hAykGo348q+EIvlJqZLhu+71TStvY=</DigestValue>
              </xd:CertDigest>
              <xd:IssuerSerial>
                <X509IssuerName>CN=VNPT-CA SHA-256, O=VIETNAM POSTS AND TELECOMMUNICATIONS GROUP, C=VN</X509IssuerName>
                <X509SerialNumber>111660364376836339898350111409384692595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21</vt:i4>
      </vt:variant>
    </vt:vector>
  </HeadingPairs>
  <TitlesOfParts>
    <vt:vector size="48" baseType="lpstr">
      <vt:lpstr>VKD</vt:lpstr>
      <vt:lpstr>TONG_HOP</vt:lpstr>
      <vt:lpstr>TTTHITRUONG</vt:lpstr>
      <vt:lpstr>RRTTvRRHD</vt:lpstr>
      <vt:lpstr>CDKT_Q4.2024</vt:lpstr>
      <vt:lpstr>KQKD Q4.2024</vt:lpstr>
      <vt:lpstr>LCTT Q3.2023</vt:lpstr>
      <vt:lpstr>VCSH</vt:lpstr>
      <vt:lpstr>BangCanDoiKeToan</vt:lpstr>
      <vt:lpstr>BCKetQuaHoatDongKinhDoanh_06202</vt:lpstr>
      <vt:lpstr>BCLCTT_TrucTiep</vt:lpstr>
      <vt:lpstr>BCTinhHinhBienDongVCSH</vt:lpstr>
      <vt:lpstr>LCTT Q4.2024</vt:lpstr>
      <vt:lpstr>NTFSfinal</vt:lpstr>
      <vt:lpstr>dự phòng</vt:lpstr>
      <vt:lpstr>Portfolios</vt:lpstr>
      <vt:lpstr>QUAHAN</vt:lpstr>
      <vt:lpstr>129</vt:lpstr>
      <vt:lpstr>229</vt:lpstr>
      <vt:lpstr>214</vt:lpstr>
      <vt:lpstr>911_trong_12thang</vt:lpstr>
      <vt:lpstr>LÃI TPCNY</vt:lpstr>
      <vt:lpstr>VSD</vt:lpstr>
      <vt:lpstr>MãĐT</vt:lpstr>
      <vt:lpstr>HDTG</vt:lpstr>
      <vt:lpstr>Quyền TPNY</vt:lpstr>
      <vt:lpstr>Quyền TPCNY</vt:lpstr>
      <vt:lpstr>CDKT_Q4.2024!Print_Area</vt:lpstr>
      <vt:lpstr>'dự phòng'!Print_Area</vt:lpstr>
      <vt:lpstr>'KQKD Q4.2024'!Print_Area</vt:lpstr>
      <vt:lpstr>'LÃI TPCNY'!Print_Area</vt:lpstr>
      <vt:lpstr>'LCTT Q3.2023'!Print_Area</vt:lpstr>
      <vt:lpstr>'LCTT Q4.2024'!Print_Area</vt:lpstr>
      <vt:lpstr>NTFSfinal!Print_Area</vt:lpstr>
      <vt:lpstr>Portfolios!Print_Area</vt:lpstr>
      <vt:lpstr>'Quyền TPCNY'!Print_Area</vt:lpstr>
      <vt:lpstr>'Quyền TPNY'!Print_Area</vt:lpstr>
      <vt:lpstr>RRTTvRRHD!Print_Area</vt:lpstr>
      <vt:lpstr>TONG_HOP!Print_Area</vt:lpstr>
      <vt:lpstr>TTTHITRUONG!Print_Area</vt:lpstr>
      <vt:lpstr>VCSH!Print_Area</vt:lpstr>
      <vt:lpstr>VKD!Print_Area</vt:lpstr>
      <vt:lpstr>'129'!Print_Titles</vt:lpstr>
      <vt:lpstr>'214'!Print_Titles</vt:lpstr>
      <vt:lpstr>'229'!Print_Titles</vt:lpstr>
      <vt:lpstr>'911_trong_12thang'!Print_Titles</vt:lpstr>
      <vt:lpstr>CDKT_Q4.2024!Print_Titles</vt:lpstr>
      <vt:lpstr>'KQKD Q4.2024'!Print_Titles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huong pham</cp:lastModifiedBy>
  <cp:lastPrinted>2025-01-20T14:26:31Z</cp:lastPrinted>
  <dcterms:created xsi:type="dcterms:W3CDTF">2011-03-10T07:48:43Z</dcterms:created>
  <dcterms:modified xsi:type="dcterms:W3CDTF">2025-01-20T15:09:41Z</dcterms:modified>
</cp:coreProperties>
</file>